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kuh Wicaksono\Desktop\WFH\XBRL\Public Review\"/>
    </mc:Choice>
  </mc:AlternateContent>
  <xr:revisionPtr revIDLastSave="0" documentId="13_ncr:1_{30B136A1-B728-4846-A4F2-6FB46C5EC45B}" xr6:coauthVersionLast="44" xr6:coauthVersionMax="44" xr10:uidLastSave="{00000000-0000-0000-0000-000000000000}"/>
  <bookViews>
    <workbookView xWindow="-120" yWindow="-120" windowWidth="29040" windowHeight="15840" tabRatio="1000" firstSheet="5" activeTab="14" xr2:uid="{00000000-000D-0000-FFFF-FFFF00000000}"/>
  </bookViews>
  <sheets>
    <sheet name="Index" sheetId="48" r:id="rId1"/>
    <sheet name="DEI" sheetId="15" r:id="rId2"/>
    <sheet name="DEI-opsi" sheetId="16" r:id="rId3"/>
    <sheet name="BSLancar|TidakLancar" sheetId="2" r:id="rId4"/>
    <sheet name="BSLikuiditas" sheetId="3" r:id="rId5"/>
    <sheet name="PL-Function-AfterTax" sheetId="4" r:id="rId6"/>
    <sheet name="PL-Nature-After Tax" sheetId="5" r:id="rId7"/>
    <sheet name="PL-Function-Before Tax" sheetId="6" r:id="rId8"/>
    <sheet name="PL-Nature-Before Tax" sheetId="7" r:id="rId9"/>
    <sheet name="CF-Direct" sheetId="8" r:id="rId10"/>
    <sheet name="CF-Indirect" sheetId="18" r:id="rId11"/>
    <sheet name="ChangesOfEquity" sheetId="12" r:id="rId12"/>
    <sheet name="AccountingPolicy" sheetId="32" r:id="rId13"/>
    <sheet name="Notes-Fixed Aset" sheetId="37" r:id="rId14"/>
    <sheet name="Notes-Right of Use Assets" sheetId="50" r:id="rId15"/>
    <sheet name="Notes-Revenue" sheetId="35" r:id="rId16"/>
    <sheet name="Notes-COGS" sheetId="36" r:id="rId17"/>
    <sheet name="Notes-Trade Receivables" sheetId="34" r:id="rId18"/>
    <sheet name="Notes-Trade Payables" sheetId="33" r:id="rId19"/>
    <sheet name="Notes-Inventory" sheetId="19" r:id="rId20"/>
    <sheet name="Notes-Bonds" sheetId="38" r:id="rId21"/>
    <sheet name="Notes-Sukuk" sheetId="39" r:id="rId22"/>
    <sheet name="Notes-Long-term Bank Loans" sheetId="45" r:id="rId23"/>
    <sheet name="Notes-Short-term Bank Loans" sheetId="46" r:id="rId24"/>
    <sheet name="Notes - Notes Payable" sheetId="47" r:id="rId25"/>
    <sheet name="Notes - Bank Loan" sheetId="49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xlnm._FilterDatabase" localSheetId="3" hidden="1">'BSLancar|TidakLancar'!$A$5:$D$198</definedName>
    <definedName name="_xlnm._FilterDatabase" localSheetId="4" hidden="1">BSLikuiditas!$A$5:$D$260</definedName>
    <definedName name="_xlnm._FilterDatabase" localSheetId="9" hidden="1">'CF-Direct'!$A$5:$D$124</definedName>
    <definedName name="_xlnm._FilterDatabase" localSheetId="10" hidden="1">'CF-Indirect'!$A$5:$C$229</definedName>
    <definedName name="_xlnm._FilterDatabase" localSheetId="1" hidden="1">DEI!$A$5:$C$941</definedName>
    <definedName name="_xlnm._FilterDatabase" localSheetId="2" hidden="1">'DEI-opsi'!$A$5:$F$138</definedName>
    <definedName name="_xlnm._FilterDatabase" localSheetId="22" hidden="1">'Notes-Long-term Bank Loans'!$B$808:$P$1601</definedName>
    <definedName name="_xlnm._FilterDatabase" localSheetId="5" hidden="1">'PL-Function-AfterTax'!$A$5:$D$59</definedName>
    <definedName name="_xlnm._FilterDatabase" localSheetId="7" hidden="1">'PL-Function-Before Tax'!$A$5:$D$61</definedName>
    <definedName name="_xlnm._FilterDatabase" localSheetId="6" hidden="1">'PL-Nature-After Tax'!$A$5:$D$65</definedName>
    <definedName name="_xlnm._FilterDatabase" localSheetId="8" hidden="1">'PL-Nature-Before Tax'!$A$5:$D$67</definedName>
    <definedName name="_xlnm.Print_Area" localSheetId="12">AccountingPolicy!$A$3:$D$30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50" l="1"/>
  <c r="G23" i="50"/>
  <c r="N16" i="50"/>
  <c r="N46" i="50" s="1"/>
  <c r="G16" i="50"/>
  <c r="G46" i="50" s="1"/>
  <c r="C145" i="2" l="1"/>
  <c r="C119" i="2"/>
  <c r="B228" i="18" l="1"/>
  <c r="B227" i="18"/>
  <c r="B223" i="18"/>
  <c r="B222" i="18"/>
  <c r="B221" i="18"/>
  <c r="B220" i="18"/>
  <c r="B219" i="18"/>
  <c r="B218" i="18"/>
  <c r="B217" i="18"/>
  <c r="B216" i="18"/>
  <c r="B215" i="18"/>
  <c r="B214" i="18"/>
  <c r="B213" i="18"/>
  <c r="B212" i="18"/>
  <c r="B211" i="18"/>
  <c r="B210" i="18"/>
  <c r="B209" i="18"/>
  <c r="B208" i="18"/>
  <c r="B207" i="18"/>
  <c r="B206" i="18"/>
  <c r="B205" i="18"/>
  <c r="B204" i="18"/>
  <c r="B203" i="18"/>
  <c r="B202" i="18"/>
  <c r="B201" i="18"/>
  <c r="B200" i="18"/>
  <c r="B199" i="18"/>
  <c r="B198" i="18"/>
  <c r="B197" i="18"/>
  <c r="B196" i="18"/>
  <c r="B195" i="18"/>
  <c r="B194" i="18"/>
  <c r="B193" i="18"/>
  <c r="B192" i="18"/>
  <c r="B191" i="18"/>
  <c r="B190" i="18"/>
  <c r="B189" i="18"/>
  <c r="B188" i="18"/>
  <c r="B187" i="18"/>
  <c r="B186" i="18"/>
  <c r="B185" i="18"/>
  <c r="B184" i="18"/>
  <c r="B183" i="18"/>
  <c r="B182" i="18"/>
  <c r="B181" i="18"/>
  <c r="B180" i="18"/>
  <c r="B179" i="18"/>
  <c r="B178" i="18"/>
  <c r="B177" i="18"/>
  <c r="B176" i="18"/>
  <c r="B175" i="18"/>
  <c r="B174" i="18"/>
  <c r="B173" i="18"/>
  <c r="B172" i="18"/>
  <c r="B171" i="18"/>
  <c r="B169" i="18"/>
  <c r="B168" i="18"/>
  <c r="B167" i="18"/>
  <c r="B166" i="18"/>
  <c r="B165" i="18"/>
  <c r="B164" i="18"/>
  <c r="B163" i="18"/>
  <c r="B162" i="18"/>
  <c r="B161" i="18"/>
  <c r="B160" i="18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24" i="4" l="1"/>
  <c r="B45" i="4"/>
  <c r="B44" i="4"/>
  <c r="B30" i="4"/>
  <c r="B22" i="4"/>
  <c r="B20" i="4"/>
  <c r="B9" i="4"/>
  <c r="C87" i="2"/>
  <c r="C43" i="2"/>
  <c r="C36" i="2"/>
  <c r="C124" i="8" l="1"/>
  <c r="C122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3" i="8"/>
  <c r="C32" i="8"/>
  <c r="C28" i="8"/>
  <c r="C26" i="8"/>
  <c r="C25" i="8"/>
  <c r="C24" i="8"/>
  <c r="C23" i="8"/>
  <c r="C22" i="8"/>
  <c r="C21" i="8"/>
  <c r="C19" i="8"/>
  <c r="C18" i="8"/>
  <c r="C17" i="8"/>
  <c r="C15" i="8"/>
  <c r="C14" i="8"/>
  <c r="C12" i="8"/>
  <c r="C11" i="8"/>
  <c r="C10" i="8"/>
  <c r="C9" i="8"/>
  <c r="C60" i="7" l="1"/>
  <c r="C59" i="7"/>
  <c r="C57" i="7"/>
  <c r="C56" i="7"/>
  <c r="C49" i="7"/>
  <c r="C48" i="7"/>
  <c r="C47" i="7"/>
  <c r="C46" i="7"/>
  <c r="C45" i="7"/>
  <c r="C44" i="7"/>
  <c r="C43" i="7"/>
  <c r="C42" i="7"/>
  <c r="C41" i="7"/>
  <c r="C40" i="7"/>
  <c r="C39" i="7"/>
  <c r="C38" i="7"/>
  <c r="C34" i="7"/>
  <c r="C29" i="7"/>
  <c r="C27" i="7"/>
  <c r="C25" i="7"/>
  <c r="C24" i="7"/>
  <c r="C23" i="7"/>
  <c r="C22" i="7"/>
  <c r="C21" i="7"/>
  <c r="C20" i="7"/>
  <c r="C19" i="7"/>
  <c r="C18" i="7"/>
  <c r="C17" i="7"/>
  <c r="C12" i="7"/>
  <c r="C8" i="7"/>
  <c r="C7" i="7"/>
  <c r="C54" i="6"/>
  <c r="C53" i="6"/>
  <c r="C51" i="6"/>
  <c r="C50" i="6"/>
  <c r="C46" i="6"/>
  <c r="C43" i="6"/>
  <c r="C42" i="6"/>
  <c r="C41" i="6"/>
  <c r="C40" i="6"/>
  <c r="C39" i="6"/>
  <c r="C38" i="6"/>
  <c r="C37" i="6"/>
  <c r="C36" i="6"/>
  <c r="C35" i="6"/>
  <c r="C34" i="6"/>
  <c r="C33" i="6"/>
  <c r="C32" i="6"/>
  <c r="C29" i="6"/>
  <c r="C28" i="6"/>
  <c r="C23" i="6"/>
  <c r="C21" i="6"/>
  <c r="C19" i="6"/>
  <c r="C18" i="6"/>
  <c r="C17" i="6"/>
  <c r="C16" i="6"/>
  <c r="C15" i="6"/>
  <c r="C14" i="6"/>
  <c r="C13" i="6"/>
  <c r="C12" i="6"/>
  <c r="C11" i="6"/>
  <c r="C10" i="6"/>
  <c r="C8" i="6"/>
  <c r="C7" i="6"/>
  <c r="C58" i="5"/>
  <c r="C57" i="5"/>
  <c r="C55" i="5"/>
  <c r="C54" i="5"/>
  <c r="C49" i="5"/>
  <c r="C48" i="5"/>
  <c r="C47" i="5"/>
  <c r="C46" i="5"/>
  <c r="C45" i="5"/>
  <c r="C44" i="5"/>
  <c r="C43" i="5"/>
  <c r="C42" i="5"/>
  <c r="C41" i="5"/>
  <c r="C40" i="5"/>
  <c r="C39" i="5"/>
  <c r="C38" i="5"/>
  <c r="C35" i="5"/>
  <c r="C34" i="5"/>
  <c r="C33" i="5"/>
  <c r="C29" i="5"/>
  <c r="C27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52" i="4"/>
  <c r="C51" i="4"/>
  <c r="C49" i="4"/>
  <c r="C48" i="4"/>
  <c r="C43" i="4"/>
  <c r="C42" i="4"/>
  <c r="C41" i="4"/>
  <c r="C40" i="4"/>
  <c r="C39" i="4"/>
  <c r="C38" i="4"/>
  <c r="C37" i="4"/>
  <c r="C36" i="4"/>
  <c r="C35" i="4"/>
  <c r="C34" i="4"/>
  <c r="C33" i="4"/>
  <c r="C32" i="4"/>
  <c r="C29" i="4"/>
  <c r="C28" i="4"/>
  <c r="C27" i="4"/>
  <c r="C23" i="4"/>
  <c r="C21" i="4"/>
  <c r="C19" i="4"/>
  <c r="C18" i="4"/>
  <c r="C17" i="4"/>
  <c r="C16" i="4"/>
  <c r="C15" i="4"/>
  <c r="C14" i="4"/>
  <c r="C13" i="4"/>
  <c r="C12" i="4"/>
  <c r="C11" i="4"/>
  <c r="C10" i="4"/>
  <c r="C8" i="4"/>
  <c r="C7" i="4"/>
  <c r="C130" i="3"/>
  <c r="C127" i="3"/>
  <c r="C126" i="3"/>
  <c r="C124" i="3"/>
  <c r="C114" i="3"/>
  <c r="C113" i="3"/>
  <c r="C112" i="3"/>
  <c r="C111" i="3"/>
  <c r="C110" i="3"/>
  <c r="C106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6" i="3"/>
  <c r="C85" i="3"/>
  <c r="C83" i="3"/>
  <c r="C82" i="3"/>
  <c r="C81" i="3"/>
  <c r="C79" i="3"/>
  <c r="C78" i="3"/>
  <c r="C77" i="3"/>
  <c r="C76" i="3"/>
  <c r="C75" i="3"/>
  <c r="C74" i="3"/>
  <c r="C73" i="3"/>
  <c r="C72" i="3"/>
  <c r="C71" i="3"/>
  <c r="C70" i="3"/>
  <c r="C69" i="3"/>
  <c r="C67" i="3"/>
  <c r="C66" i="3"/>
  <c r="C60" i="3"/>
  <c r="C59" i="3"/>
  <c r="C58" i="3"/>
  <c r="C57" i="3"/>
  <c r="C56" i="3"/>
  <c r="C55" i="3"/>
  <c r="C51" i="3"/>
  <c r="C50" i="3"/>
  <c r="C49" i="3"/>
  <c r="C48" i="3"/>
  <c r="C47" i="3"/>
  <c r="C45" i="3"/>
  <c r="C44" i="3"/>
  <c r="C43" i="3"/>
  <c r="C42" i="3"/>
  <c r="C41" i="3"/>
  <c r="C40" i="3"/>
  <c r="C39" i="3"/>
  <c r="C38" i="3"/>
  <c r="C37" i="3"/>
  <c r="C36" i="3"/>
  <c r="C35" i="3"/>
  <c r="C33" i="3"/>
  <c r="C32" i="3"/>
  <c r="C31" i="3"/>
  <c r="C30" i="3"/>
  <c r="C28" i="3"/>
  <c r="C27" i="3"/>
  <c r="C25" i="3"/>
  <c r="C24" i="3"/>
  <c r="C22" i="3"/>
  <c r="C21" i="3"/>
  <c r="C19" i="3"/>
  <c r="C18" i="3"/>
  <c r="C16" i="3"/>
  <c r="C15" i="3"/>
  <c r="C14" i="3"/>
  <c r="C13" i="3"/>
  <c r="C12" i="3"/>
  <c r="C10" i="3"/>
  <c r="C9" i="3"/>
  <c r="C8" i="3"/>
  <c r="C198" i="2"/>
  <c r="C197" i="2"/>
  <c r="C196" i="2"/>
  <c r="C194" i="2"/>
  <c r="C193" i="2"/>
  <c r="C192" i="2"/>
  <c r="C190" i="2"/>
  <c r="C180" i="2"/>
  <c r="C179" i="2"/>
  <c r="C178" i="2"/>
  <c r="C177" i="2"/>
  <c r="C176" i="2"/>
  <c r="C173" i="2"/>
  <c r="C172" i="2"/>
  <c r="C171" i="2"/>
  <c r="C170" i="2"/>
  <c r="C168" i="2"/>
  <c r="C167" i="2"/>
  <c r="C166" i="2"/>
  <c r="C164" i="2"/>
  <c r="C163" i="2"/>
  <c r="C162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4" i="2"/>
  <c r="C143" i="2"/>
  <c r="C142" i="2"/>
  <c r="C141" i="2"/>
  <c r="C139" i="2"/>
  <c r="C138" i="2"/>
  <c r="C137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18" i="2"/>
  <c r="C117" i="2"/>
  <c r="C115" i="2"/>
  <c r="C114" i="2"/>
  <c r="C113" i="2"/>
  <c r="C111" i="2"/>
  <c r="C110" i="2"/>
  <c r="C109" i="2"/>
  <c r="C108" i="2"/>
  <c r="C107" i="2"/>
  <c r="C106" i="2"/>
  <c r="C105" i="2"/>
  <c r="C104" i="2"/>
  <c r="C103" i="2"/>
  <c r="C102" i="2"/>
  <c r="C100" i="2"/>
  <c r="C99" i="2"/>
  <c r="C97" i="2"/>
  <c r="C96" i="2"/>
  <c r="C94" i="2"/>
  <c r="C90" i="2"/>
  <c r="C89" i="2"/>
  <c r="C88" i="2"/>
  <c r="C86" i="2"/>
  <c r="C85" i="2"/>
  <c r="C84" i="2"/>
  <c r="C83" i="2"/>
  <c r="C82" i="2"/>
  <c r="C81" i="2"/>
  <c r="C78" i="2"/>
  <c r="C77" i="2"/>
  <c r="C76" i="2"/>
  <c r="C75" i="2"/>
  <c r="C73" i="2"/>
  <c r="C72" i="2"/>
  <c r="C71" i="2"/>
  <c r="C70" i="2"/>
  <c r="C69" i="2"/>
  <c r="C68" i="2"/>
  <c r="C67" i="2"/>
  <c r="C66" i="2"/>
  <c r="C64" i="2"/>
  <c r="C63" i="2"/>
  <c r="C62" i="2"/>
  <c r="C60" i="2"/>
  <c r="C59" i="2"/>
  <c r="C58" i="2"/>
  <c r="C56" i="2"/>
  <c r="C55" i="2"/>
  <c r="C54" i="2"/>
  <c r="C52" i="2"/>
  <c r="C51" i="2"/>
  <c r="C50" i="2"/>
  <c r="C49" i="2"/>
  <c r="C47" i="2"/>
  <c r="C46" i="2"/>
  <c r="C45" i="2"/>
  <c r="C44" i="2"/>
  <c r="C42" i="2"/>
  <c r="C41" i="2"/>
  <c r="C40" i="2"/>
  <c r="C39" i="2"/>
  <c r="C38" i="2"/>
  <c r="C35" i="2"/>
  <c r="C34" i="2"/>
  <c r="C33" i="2"/>
  <c r="C31" i="2"/>
  <c r="C30" i="2"/>
  <c r="C28" i="2"/>
  <c r="C27" i="2"/>
  <c r="C25" i="2"/>
  <c r="C24" i="2"/>
  <c r="C22" i="2"/>
  <c r="C21" i="2"/>
  <c r="C20" i="2"/>
  <c r="C18" i="2"/>
  <c r="C17" i="2"/>
  <c r="C16" i="2"/>
  <c r="C15" i="2"/>
  <c r="C14" i="2"/>
  <c r="C12" i="2"/>
  <c r="C11" i="2"/>
  <c r="C10" i="2"/>
  <c r="C9" i="2"/>
  <c r="E138" i="16"/>
  <c r="E137" i="16"/>
  <c r="E136" i="16"/>
  <c r="E135" i="16"/>
  <c r="E134" i="16"/>
  <c r="E133" i="16"/>
  <c r="E132" i="16"/>
  <c r="E131" i="16"/>
  <c r="E130" i="16"/>
  <c r="E129" i="16"/>
  <c r="E128" i="16"/>
  <c r="E127" i="16"/>
  <c r="E120" i="16"/>
  <c r="E116" i="16"/>
  <c r="E113" i="16"/>
  <c r="E112" i="16"/>
  <c r="E111" i="16"/>
  <c r="E109" i="16"/>
  <c r="E108" i="16"/>
  <c r="E105" i="16"/>
  <c r="E97" i="16"/>
  <c r="E93" i="16"/>
  <c r="E88" i="16"/>
  <c r="E31" i="16"/>
  <c r="E21" i="16"/>
  <c r="E11" i="16"/>
  <c r="E10" i="16"/>
  <c r="E9" i="16"/>
  <c r="E7" i="16"/>
</calcChain>
</file>

<file path=xl/sharedStrings.xml><?xml version="1.0" encoding="utf-8"?>
<sst xmlns="http://schemas.openxmlformats.org/spreadsheetml/2006/main" count="48465" uniqueCount="2935">
  <si>
    <t>English</t>
  </si>
  <si>
    <t>Indonesia</t>
  </si>
  <si>
    <t>General information [abstract]</t>
  </si>
  <si>
    <t>Informasi umum [abstrak]</t>
  </si>
  <si>
    <t>Penjelasan perubahan nama dari akhir periode laporan sebelumnya</t>
  </si>
  <si>
    <t>Kode entitas</t>
  </si>
  <si>
    <t>Entity identification number</t>
  </si>
  <si>
    <t>Nomor identifikasi entitas</t>
  </si>
  <si>
    <t>Sektor</t>
  </si>
  <si>
    <t>Subsektor</t>
  </si>
  <si>
    <t>Controlling shareholder information</t>
  </si>
  <si>
    <t>Pengendalian informasi pemegang saham</t>
  </si>
  <si>
    <t>Jenis entitas</t>
  </si>
  <si>
    <t>Type of listed securities</t>
  </si>
  <si>
    <t>Jenis efek yang dicatatkan</t>
  </si>
  <si>
    <t>Jenis papan perdagangan tempat entitas tercatat</t>
  </si>
  <si>
    <t>Apakah merupakan laporan keuangan satu entitas atau suatu kelompok entitas</t>
  </si>
  <si>
    <t>Current period start date</t>
  </si>
  <si>
    <t>Tanggal awal periode berjalan</t>
  </si>
  <si>
    <t>Current period end date</t>
  </si>
  <si>
    <t>Tanggal akhir periode berjalan</t>
  </si>
  <si>
    <t>Prior period start date</t>
  </si>
  <si>
    <t>Tanggal awal periode sebelumnya</t>
  </si>
  <si>
    <t>Prior period end date</t>
  </si>
  <si>
    <t>Tanggal akhir periode sebelumnya</t>
  </si>
  <si>
    <t>Conversion rate at reporting date if presentation currency is other than rupiah</t>
  </si>
  <si>
    <t>Kurs konversi pada tanggal pelaporan jika mata uang penyajian selain rupiah</t>
  </si>
  <si>
    <t>Pembulatan yang digunakan dalam penyajian jumlah dalam laporan keuangan</t>
  </si>
  <si>
    <t>Type of report on financial statements</t>
  </si>
  <si>
    <t>Jenis laporan atas laporan keuangan</t>
  </si>
  <si>
    <t>Type of auditor's opinion</t>
  </si>
  <si>
    <t>Jenis opini auditor</t>
  </si>
  <si>
    <t>Matters disclosed in emphasis-of-matter or other-matter paragraph, if any</t>
  </si>
  <si>
    <t>Hal yang diungkapkan dalam paragraf pendapat untuk penekanan atas suatu masalah atau paragraf penjelasan lainnya, jika ada</t>
  </si>
  <si>
    <t>Result of review engagement</t>
  </si>
  <si>
    <t>Hasil penugasan review</t>
  </si>
  <si>
    <t>Date of auditor's opinion or result of review report</t>
  </si>
  <si>
    <t>Tanggal laporan audit atau hasil laporan review</t>
  </si>
  <si>
    <t>Current year auditor</t>
  </si>
  <si>
    <t>Auditor tahun berjalan</t>
  </si>
  <si>
    <t>Name of current year audit signing partner</t>
  </si>
  <si>
    <t>Nama partner audit tahun berjalan</t>
  </si>
  <si>
    <t>Number of years served as audit signing partner</t>
  </si>
  <si>
    <t>Prior year auditor</t>
  </si>
  <si>
    <t>Auditor tahun sebelumnya</t>
  </si>
  <si>
    <t>Name of prior year audit signing partner</t>
  </si>
  <si>
    <t>Nama partner audit tahun sebelumnya</t>
  </si>
  <si>
    <t>Kepatuhan terhadap pemenuhan peraturan BAPEPAM LK VIII G 11 tentang tanggung jawab direksi atas laporan keuangan</t>
  </si>
  <si>
    <t>Balance</t>
  </si>
  <si>
    <t>Statement of financial position [abstract]</t>
  </si>
  <si>
    <t>Laporan posisi keuangan [abstrak]</t>
  </si>
  <si>
    <t>Assets [abstract]</t>
  </si>
  <si>
    <t>Aset [abstrak]</t>
  </si>
  <si>
    <t>Current assets [abstract]</t>
  </si>
  <si>
    <t>Aset lancar [abstrak]</t>
  </si>
  <si>
    <t>Cash and cash equivalents</t>
  </si>
  <si>
    <t>Kas dan setara kas</t>
  </si>
  <si>
    <t>Notes receivable</t>
  </si>
  <si>
    <t>Wesel tagih</t>
  </si>
  <si>
    <t>Short-term investments</t>
  </si>
  <si>
    <t>Investasi jangka pendek</t>
  </si>
  <si>
    <t>Current financial assets [abstract]</t>
  </si>
  <si>
    <t>Aset keuangan lancar [abstrak]</t>
  </si>
  <si>
    <t>Current financial assets at fair value through profit or loss</t>
  </si>
  <si>
    <t>Aset keuangan lancar yang diukur pada nilai wajar melalui laba rugi</t>
  </si>
  <si>
    <t>Current financial assets held-to-maturity investments</t>
  </si>
  <si>
    <t>Aset keuangan lancar tersedia untuk dijual</t>
  </si>
  <si>
    <t>Other current financial assets</t>
  </si>
  <si>
    <t>Aset keuangan lancar lainnya</t>
  </si>
  <si>
    <t>Aset keuangan derivatif lancar</t>
  </si>
  <si>
    <t>Trade receivables [abstract]</t>
  </si>
  <si>
    <t>Piutang usaha [abstrak]</t>
  </si>
  <si>
    <t>Trade receivables third parties</t>
  </si>
  <si>
    <t>Piutang usaha pihak ketiga</t>
  </si>
  <si>
    <t>Trade receivables related parties</t>
  </si>
  <si>
    <t>Piutang usaha pihak berelasi</t>
  </si>
  <si>
    <t>Retention receivables [abstract]</t>
  </si>
  <si>
    <t>Piutang retensi [abstrak]</t>
  </si>
  <si>
    <t>Retention receivables third parties</t>
  </si>
  <si>
    <t>Piutang retensi pihak ketiga</t>
  </si>
  <si>
    <t>Retention receivables related parties</t>
  </si>
  <si>
    <t>Piutang retensi pihak berelasi</t>
  </si>
  <si>
    <t>Unbilled receivables [abstract]</t>
  </si>
  <si>
    <t>Tagihan bruto pemberi kerja [abstrak]</t>
  </si>
  <si>
    <t>Unbilled receivables third parties</t>
  </si>
  <si>
    <t>Tagihan bruto pemberi kerja pihak ketiga</t>
  </si>
  <si>
    <t>Unbilled receivables related parties</t>
  </si>
  <si>
    <t>Tagihan bruto pemberi kerja pihak berelasi</t>
  </si>
  <si>
    <t>Other receivables [abstract]</t>
  </si>
  <si>
    <t>Piutang lainnya [abstrak]</t>
  </si>
  <si>
    <t>Other receivables third parties</t>
  </si>
  <si>
    <t>Piutang lainnya pihak ketiga</t>
  </si>
  <si>
    <t>Other receivables related parties</t>
  </si>
  <si>
    <t>Piutang lainnya pihak berelasi</t>
  </si>
  <si>
    <t>Current inventories [abstract]</t>
  </si>
  <si>
    <t>Persediaan lancar [abstrak]</t>
  </si>
  <si>
    <t>Current real estate assets</t>
  </si>
  <si>
    <t>Persediaan aset real estat lancar</t>
  </si>
  <si>
    <t>Current inventories</t>
  </si>
  <si>
    <t>Current prepaid expenses</t>
  </si>
  <si>
    <t>Biaya dibayar dimuka lancar</t>
  </si>
  <si>
    <t>Current advances [abstract]</t>
  </si>
  <si>
    <t>Uang muka lancar [abstrak]</t>
  </si>
  <si>
    <t>Current advances on investments</t>
  </si>
  <si>
    <t>Current advances on purchase of property and equipment</t>
  </si>
  <si>
    <t>Uang muka lancar atas pembelian aset tetap</t>
  </si>
  <si>
    <t>Claims for tax refund</t>
  </si>
  <si>
    <t>Klaim atas pengembalian pajak</t>
  </si>
  <si>
    <t>Other current non-financial assets</t>
  </si>
  <si>
    <t>Aset non-keuangan lancar lainnya</t>
  </si>
  <si>
    <t>Non-current assets or disposal groups classified as held-for-sale</t>
  </si>
  <si>
    <t>Aset tidak lancar atau kelompok lepasan diklasifikasikan sebagai dimiliki untuk dijual</t>
  </si>
  <si>
    <t>Non-current assets or disposal groups classified as held-for-distribution to owners</t>
  </si>
  <si>
    <t>Aset tidak lancar atau kelompok lepasan diklasifikasikan sebagai dimiliki untuk didistribusikan kepada pemilik</t>
  </si>
  <si>
    <t>Non-current assets [abstract]</t>
  </si>
  <si>
    <t>Aset tidak lancar [abstrak]</t>
  </si>
  <si>
    <t>Finance lease receivables</t>
  </si>
  <si>
    <t>Restricted funds</t>
  </si>
  <si>
    <t>Dana yang dibatasi penggunaannya</t>
  </si>
  <si>
    <t>Receivables from related parties</t>
  </si>
  <si>
    <t>Receivables from stockholders</t>
  </si>
  <si>
    <t>Piutang dari pemegang saham</t>
  </si>
  <si>
    <t>Other non-current receivables [abstract]</t>
  </si>
  <si>
    <t>Piutang tidak lancar lainnya [abstrak]</t>
  </si>
  <si>
    <t>Other non-current receivables third parties</t>
  </si>
  <si>
    <t>Piutang tidak lancar lainnya pihak ketiga</t>
  </si>
  <si>
    <t>Other non-current receivables related parties</t>
  </si>
  <si>
    <t>Piutang tidak lancar lainnya pihak berelasi</t>
  </si>
  <si>
    <t>Investments accounted for using equity method</t>
  </si>
  <si>
    <t>Investasi yang dicatat dengan menggunakan metode ekuitas</t>
  </si>
  <si>
    <t>Investments in subsidiaries, joint ventures and associates [abstract]</t>
  </si>
  <si>
    <t>Investasi pada entitas anak, ventura bersama, dan entitas asosiasi [abstrak]</t>
  </si>
  <si>
    <t>Investments in subsidiaries</t>
  </si>
  <si>
    <t>Investasi pada entitas anak</t>
  </si>
  <si>
    <t>Investments in associates</t>
  </si>
  <si>
    <t>Investasi pada entitas asosiasi</t>
  </si>
  <si>
    <t>Investments in joint ventures</t>
  </si>
  <si>
    <t>Investasi pada entitas ventura bersama</t>
  </si>
  <si>
    <t>Non-current advances [abstract]</t>
  </si>
  <si>
    <t>Uang muka tidak lancar [abstrak]</t>
  </si>
  <si>
    <t>Non-current advances on investments</t>
  </si>
  <si>
    <t>Non-current advances on purchase of property and equipment</t>
  </si>
  <si>
    <t>Uang muka tidak lancar atas pembelian aset tetap</t>
  </si>
  <si>
    <t>Non-current financial assets [abstract]</t>
  </si>
  <si>
    <t>Aset keuangan tidak lancar [abstrak]</t>
  </si>
  <si>
    <t>Non-current financial assets at fair value through profit or loss</t>
  </si>
  <si>
    <t>Aset keuangan tidak lancar yang diukur pada nilai wajar melalui laba rugi</t>
  </si>
  <si>
    <t>Non-current financial assets held-to-maturity</t>
  </si>
  <si>
    <t>Non-current financial assets available-for-sale</t>
  </si>
  <si>
    <t>Aset keuangan tidak lancar tersedia untuk dijual</t>
  </si>
  <si>
    <t>Other non-current financial assets</t>
  </si>
  <si>
    <t>Aset keuangan tidak lancar lainnya</t>
  </si>
  <si>
    <t>Aset keuangan derivatif tidak lancar</t>
  </si>
  <si>
    <t>Non-current prepaid expenses</t>
  </si>
  <si>
    <t>Biaya dibayar dimuka tidak lancar</t>
  </si>
  <si>
    <t>Deferred tax assets</t>
  </si>
  <si>
    <t>Aset pajak tangguhan</t>
  </si>
  <si>
    <t>Non-current inventories [abstract]</t>
  </si>
  <si>
    <t>Non-current real estate assets</t>
  </si>
  <si>
    <t>Aset real estat tidak lancar</t>
  </si>
  <si>
    <t>Non-current inventories</t>
  </si>
  <si>
    <t>Aset tetap</t>
  </si>
  <si>
    <t>Deferred charges [abstract]</t>
  </si>
  <si>
    <t>Beban tangguhan [abstrak]</t>
  </si>
  <si>
    <t>Deferred charges on landrights</t>
  </si>
  <si>
    <t>Beban tangguhan hak atas tanah</t>
  </si>
  <si>
    <t>Beban tangguhan lainnya</t>
  </si>
  <si>
    <t>Post-employment benefit assets</t>
  </si>
  <si>
    <t>Goodwill</t>
  </si>
  <si>
    <t>Intangible assets other than goodwill</t>
  </si>
  <si>
    <t>Aset takberwujud selain goodwill</t>
  </si>
  <si>
    <t>Other non-current non-financial assets</t>
  </si>
  <si>
    <t>Liabilities and equity [abstract]</t>
  </si>
  <si>
    <t>Liabilitas dan ekuitas [abstrak]</t>
  </si>
  <si>
    <t>Liabilities [abstract]</t>
  </si>
  <si>
    <t>Liabilitas [abstrak]</t>
  </si>
  <si>
    <t>Current liabilities [abstract]</t>
  </si>
  <si>
    <t>Liabilitas jangka pendek [abstrak]</t>
  </si>
  <si>
    <t>Trade payables [abstract]</t>
  </si>
  <si>
    <t>Utang usaha [abstrak]</t>
  </si>
  <si>
    <t>Trade payables third parties</t>
  </si>
  <si>
    <t>Utang usaha pihak ketiga</t>
  </si>
  <si>
    <t>Trade payables related parties</t>
  </si>
  <si>
    <t>Utang usaha pihak berelasi</t>
  </si>
  <si>
    <t>Other payables [abstract]</t>
  </si>
  <si>
    <t>Utang lainnya [abstrak]</t>
  </si>
  <si>
    <t>Other payables third parties</t>
  </si>
  <si>
    <t>Utang lainnya pihak ketiga</t>
  </si>
  <si>
    <t>Other payables related parties</t>
  </si>
  <si>
    <t>Utang lainnya pihak berelasi</t>
  </si>
  <si>
    <t>Current advances from customers [abstract]</t>
  </si>
  <si>
    <t>Uang muka pelanggan jangka pendek [abstrak]</t>
  </si>
  <si>
    <t>Current advances from customers third parties</t>
  </si>
  <si>
    <t>Uang muka pelanggan jangka pendek pihak ketiga</t>
  </si>
  <si>
    <t>Current advances from customers related parties</t>
  </si>
  <si>
    <t>Uang muka pelanggan jangka pendek pihak berelasi</t>
  </si>
  <si>
    <t>Dividends payable</t>
  </si>
  <si>
    <t>Utang dividen</t>
  </si>
  <si>
    <t>Other current financial liabilities</t>
  </si>
  <si>
    <t>Liabilitas keuangan jangka pendek lainnya</t>
  </si>
  <si>
    <t>Current accrued expenses</t>
  </si>
  <si>
    <t>Beban akrual jangka pendek</t>
  </si>
  <si>
    <t>Short-term post-employment benefit obligations</t>
  </si>
  <si>
    <t>Liabilitas imbalan pasca kerja jangka pendek</t>
  </si>
  <si>
    <t>Taxes payable</t>
  </si>
  <si>
    <t>Utang pajak</t>
  </si>
  <si>
    <t>Project payables</t>
  </si>
  <si>
    <t>Utang proyek</t>
  </si>
  <si>
    <t>Uang jaminan jangka pendek</t>
  </si>
  <si>
    <t>Current unearned revenue</t>
  </si>
  <si>
    <t>Pendapatan diterima dimuka jangka pendek</t>
  </si>
  <si>
    <t>Due to customers [abstract]</t>
  </si>
  <si>
    <t>Liabilitas bruto kepada pemberi kerja [abstrak]</t>
  </si>
  <si>
    <t>Due to customers third parties</t>
  </si>
  <si>
    <t>Liabilitas bruto kepada pemberi kerja pihak ketiga</t>
  </si>
  <si>
    <t>Due to customers related parties</t>
  </si>
  <si>
    <t>Liabilitas bruto kepada pemberi kerja pihak berelasi</t>
  </si>
  <si>
    <t>Current deferred revenue</t>
  </si>
  <si>
    <t>Pendapatan ditangguhkan jangka pendek</t>
  </si>
  <si>
    <t>Current provisions [abstract]</t>
  </si>
  <si>
    <t>Provisi jangka pendek [abstrak]</t>
  </si>
  <si>
    <t>Current provisions for infrastructure development, public and social facilities</t>
  </si>
  <si>
    <t>Other current provisions</t>
  </si>
  <si>
    <t>Provisi jangka pendek lainnya</t>
  </si>
  <si>
    <t>Current maturities of long-term liabilities [abstract]</t>
  </si>
  <si>
    <t>Liabilitas jangka panjang yang jatuh tempo dalam satu tahun [abstrak]</t>
  </si>
  <si>
    <t>Current maturities of bank loans</t>
  </si>
  <si>
    <t>Current maturities of secured loans</t>
  </si>
  <si>
    <t>Liabilitas jangka panjang yang jatuh tempo dalam satu tahun atas pinjaman beragunan</t>
  </si>
  <si>
    <t>Current maturities of unsecured loans</t>
  </si>
  <si>
    <t>Liabilitas jangka panjang yang jatuh tempo dalam satu tahun atas pinjaman tanpa agunan</t>
  </si>
  <si>
    <t>Current maturities of step loans</t>
  </si>
  <si>
    <t>Liabilitas jangka panjang yang jatuh tempo dalam satu tahun atas penerusan pinjaman</t>
  </si>
  <si>
    <t>Current maturities of subordinated loans</t>
  </si>
  <si>
    <t>Liabilitas jangka panjang yang jatuh tempo dalam satu tahun atas pinjaman subordinasi</t>
  </si>
  <si>
    <t>Current maturities of land acquisition liabilities</t>
  </si>
  <si>
    <t>Liabilitas jangka panjang yang jatuh tempo dalam satu tahun atas liabilitas pembebasan tanah</t>
  </si>
  <si>
    <t>Current maturities of finance lease liabilities</t>
  </si>
  <si>
    <t>Liabilitas jangka panjang yang jatuh tempo dalam satu tahun atas liabilitas sewa pembiayaan</t>
  </si>
  <si>
    <t>Current maturities of retention payables</t>
  </si>
  <si>
    <t>Liabilitas jangka panjang yang jatuh tempo dalam satu tahun atas utang retensi</t>
  </si>
  <si>
    <t>Current maturities of notes payable</t>
  </si>
  <si>
    <t>Liabilitas jangka panjang yang jatuh tempo dalam satu tahun atas wesel bayar</t>
  </si>
  <si>
    <t>Current maturities of bonds payable</t>
  </si>
  <si>
    <t>Liabilitas jangka panjang yang jatuh tempo dalam satu tahun atas utang obligasi</t>
  </si>
  <si>
    <t>Current maturities of sukuk</t>
  </si>
  <si>
    <t>Liabilitas jangka panjang yang jatuh tempo dalam satu tahun atas sukuk</t>
  </si>
  <si>
    <t>Current maturities of other borrowings</t>
  </si>
  <si>
    <t>Liabilitas jangka panjang yang jatuh tempo dalam satu tahun atas pinjaman lainnya</t>
  </si>
  <si>
    <t>Utang pihak berelasi jangka pendek</t>
  </si>
  <si>
    <t>Current due to stockholders</t>
  </si>
  <si>
    <t>Utang pemegang saham jangka pendek</t>
  </si>
  <si>
    <t>Short-term derivative financial liabilities</t>
  </si>
  <si>
    <t>Other current non-financial liabilities</t>
  </si>
  <si>
    <t>Liabilitas non-keuangan jangka pendek lainnya</t>
  </si>
  <si>
    <t>Liabilities directly associated with non-current assets or disposal groups classified as held-for-sale or as held-for-distribution to owners</t>
  </si>
  <si>
    <t>Liabilitas yang secara langsung berhubungan dengan aset tidak lancar atau kelompok lepasan yang diklasifikasikan sebagai dimiliki untuk dijual atau dimiliki untuk didistribusikan kepada pemilik</t>
  </si>
  <si>
    <t>Non-current liabilities [abstract]</t>
  </si>
  <si>
    <t>Liabilitas jangka panjang [abstrak]</t>
  </si>
  <si>
    <t>Long-term derivative financial liabilities</t>
  </si>
  <si>
    <t>Liabilitas keuangan derivatif jangka panjang</t>
  </si>
  <si>
    <t>Deferred tax liabilities</t>
  </si>
  <si>
    <t>Non-current due to related parties</t>
  </si>
  <si>
    <t>Utang pihak berelasi jangka panjang</t>
  </si>
  <si>
    <t>Non-current due to stockholders</t>
  </si>
  <si>
    <t>Utang pemegang saham jangka panjang</t>
  </si>
  <si>
    <t>Long-term liabilities net of current maturities [abstract]</t>
  </si>
  <si>
    <t>Liabilitas jangka panjang setelah dikurangi bagian yang jatuh tempo dalam satu tahun [abstrak]</t>
  </si>
  <si>
    <t>Long-term bank loans</t>
  </si>
  <si>
    <t>Liabilitas jangka panjang atas utang bank</t>
  </si>
  <si>
    <t>Long-term secured loans</t>
  </si>
  <si>
    <t>Liabilitas jangka panjang atas pinjaman beragunan</t>
  </si>
  <si>
    <t>Long-term unsecured loans</t>
  </si>
  <si>
    <t>Liabilitas jangka panjang atas pinjaman tanpa agunan</t>
  </si>
  <si>
    <t>Long-term step loans</t>
  </si>
  <si>
    <t>Liabilitas jangka panjang atas penerusan pinjaman</t>
  </si>
  <si>
    <t>Long-term subordinated loans</t>
  </si>
  <si>
    <t>Liabilitas jangka panjang atas pinjaman subordinasi</t>
  </si>
  <si>
    <t>Long-term land acquisition liabilities</t>
  </si>
  <si>
    <t>Long-term finance lease liabilities</t>
  </si>
  <si>
    <t>Long-term retention payables</t>
  </si>
  <si>
    <t>Long-term notes payable</t>
  </si>
  <si>
    <t>Liabilitas jangka panjang atas wesel bayar</t>
  </si>
  <si>
    <t>Long-term bonds payable</t>
  </si>
  <si>
    <t>Long-term sukuk</t>
  </si>
  <si>
    <t>Liabilitas jangka panjang atas sukuk</t>
  </si>
  <si>
    <t>Long-term other borrowings</t>
  </si>
  <si>
    <t>Liabilitas jangka panjang atas pinjaman lainnya</t>
  </si>
  <si>
    <t>Non-current unearned revenue</t>
  </si>
  <si>
    <t>Pendapatan diterima dimuka jangka panjang</t>
  </si>
  <si>
    <t>Non-current deposits</t>
  </si>
  <si>
    <t>Uang jaminan jangka panjang</t>
  </si>
  <si>
    <t>Non-current advances from customers [abstract]</t>
  </si>
  <si>
    <t>Uang muka pelanggan jangka panjang [abstrak]</t>
  </si>
  <si>
    <t>Non-current advances from customers third parties</t>
  </si>
  <si>
    <t>Uang muka pelanggan jangka panjang pihak ketiga</t>
  </si>
  <si>
    <t>Non-current advances from customers related parties</t>
  </si>
  <si>
    <t>Uang muka pelanggan jangka panjang pihak berelasi</t>
  </si>
  <si>
    <t>Non-current deferred revenue</t>
  </si>
  <si>
    <t>Pendapatan ditangguhkan jangka panjang</t>
  </si>
  <si>
    <t>Non-current provisions [abstract]</t>
  </si>
  <si>
    <t>Provisi jangka panjang [abstrak]</t>
  </si>
  <si>
    <t>Non-current provisions for infrastructure development, public and social facilities</t>
  </si>
  <si>
    <t>Provisi pembangunan prasarana, fasilitas umum, dan sosial jangka panjang</t>
  </si>
  <si>
    <t>Other non-current provisions</t>
  </si>
  <si>
    <t>Provisi jangka panjang lainnya</t>
  </si>
  <si>
    <t>Long-term post-employment benefit obligations</t>
  </si>
  <si>
    <t>Kewajiban imbalan pasca kerja jangka panjang</t>
  </si>
  <si>
    <t>Other non-current financial liabilities</t>
  </si>
  <si>
    <t>Liabilitas keuangan jangka panjang lainnya</t>
  </si>
  <si>
    <t>Other non-current non-financial liabilities</t>
  </si>
  <si>
    <t>Equity [abstract]</t>
  </si>
  <si>
    <t>Ekuitas [abstrak]</t>
  </si>
  <si>
    <t>Common stocks</t>
  </si>
  <si>
    <t>Saham biasa</t>
  </si>
  <si>
    <t>Preferred stocks</t>
  </si>
  <si>
    <t>Saham preferen</t>
  </si>
  <si>
    <t>Additional paid-in capital</t>
  </si>
  <si>
    <t>Tambahan modal disetor</t>
  </si>
  <si>
    <t>Treasury stocks</t>
  </si>
  <si>
    <t>Saham tresuri</t>
  </si>
  <si>
    <t>Advances in capital stock</t>
  </si>
  <si>
    <t>Other components of equity</t>
  </si>
  <si>
    <t>Komponen ekuitas lainnya</t>
  </si>
  <si>
    <t>Retained earnings (deficit) [abstract]</t>
  </si>
  <si>
    <t>Saldo laba (akumulasi kerugian) [abstrak]</t>
  </si>
  <si>
    <t>Appropriated retained earnings</t>
  </si>
  <si>
    <t>Saldo laba yang telah ditentukan penggunaannya</t>
  </si>
  <si>
    <t>Unappropriated retained earnings</t>
  </si>
  <si>
    <t>Saldo laba yang belum ditentukan penggunaannya</t>
  </si>
  <si>
    <t>Non-controlling interests</t>
  </si>
  <si>
    <t>Kepentingan non-pengendali</t>
  </si>
  <si>
    <t>Statement of comprehensive income [abstract]</t>
  </si>
  <si>
    <t>Laporan laba rugi komprehensif [abstrak]</t>
  </si>
  <si>
    <t>Sales and revenue</t>
  </si>
  <si>
    <t>Penjualan dan pendapatan usaha</t>
  </si>
  <si>
    <t>Cost of sales and revenue</t>
  </si>
  <si>
    <t>Selling expenses</t>
  </si>
  <si>
    <t>Beban penjualan</t>
  </si>
  <si>
    <t>General and administrative expenses</t>
  </si>
  <si>
    <t>Beban umum dan administrasi</t>
  </si>
  <si>
    <t>Finance income</t>
  </si>
  <si>
    <t>Pendapatan keuangan</t>
  </si>
  <si>
    <t>Finance costs</t>
  </si>
  <si>
    <t>Beban keuangan</t>
  </si>
  <si>
    <t>Gains (losses) on changes in foreign exchange rates</t>
  </si>
  <si>
    <t>Keuntungan (kerugian) selisih kurs mata uang asing</t>
  </si>
  <si>
    <t>Share of profit (loss) of associates accounted for using equity method</t>
  </si>
  <si>
    <t>Bagian atas laba (rugi) entitas asosiasi yang dicatat dengan menggunakan metode ekuitas</t>
  </si>
  <si>
    <t>Share of profit (loss) of joint ventures accounted for using equity method</t>
  </si>
  <si>
    <t>Bagian atas laba (rugi) entitas ventura bersama yang dicatat menggunakan metode ekuitas</t>
  </si>
  <si>
    <t>Pendapatan lainnya</t>
  </si>
  <si>
    <t>Other expenses</t>
  </si>
  <si>
    <t>Beban lainnya</t>
  </si>
  <si>
    <t>Keuntungan (kerugian) lainnya</t>
  </si>
  <si>
    <t>Tax benefit (expenses)</t>
  </si>
  <si>
    <t>Profit (loss) from discontinued operations</t>
  </si>
  <si>
    <t>Other comprehensive income, after tax [abstract]</t>
  </si>
  <si>
    <t>Pendapatan komprehensif lainnya, setelah pajak [abstrak]</t>
  </si>
  <si>
    <t>Other comprehensive income that will not be reclassified to profit or loss, after tax [abstract]</t>
  </si>
  <si>
    <t>Pendapatan komprehensif lainnya yang tidak akan direklasifikasi ke laba rugi, setelah pajak [abstrak]</t>
  </si>
  <si>
    <t>Other comprehensive income for gains (losses) on revaluation of property and equipment, after tax</t>
  </si>
  <si>
    <t>Pendapatan komprehensif lainnya atas keuntungan (kerugian) hasil revaluasi aset tetap, setelah pajak</t>
  </si>
  <si>
    <t>Other comprehensive income for remeasurement of defined benefit obligation, after tax</t>
  </si>
  <si>
    <t>Pendapatan komprehensif lainnya atas pengukuran kembali kewajiban manfaat pasti, setelah pajak</t>
  </si>
  <si>
    <t>Other comprehensive income that may be reclassified to profit or loss, after tax [abstract]</t>
  </si>
  <si>
    <t>Pendapatan komprehensif lainnya yang akan direklasifikasi ke laba rugi, setelah pajak [abstrak]</t>
  </si>
  <si>
    <t>Gains (losses) on exchange differences on translation, after tax</t>
  </si>
  <si>
    <t>Keuntungan (kerugian) selisih kurs penjabaran, setelah pajak</t>
  </si>
  <si>
    <t>Reclassification adjustments on exchange differences on translation, after tax</t>
  </si>
  <si>
    <t>Penyesuaian reklasifikasi selisih kurs penjabaran, setelah pajak</t>
  </si>
  <si>
    <t>Unrealised gains (losses) on changes in fair value of available-for-sale financial assets, after tax</t>
  </si>
  <si>
    <t>Keuntungan (kerugian) yang belum direalisasi atas perubahan nilai wajar aset keuangan yang tersedia untuk dijual, setelah pajak</t>
  </si>
  <si>
    <t>Reclassification adjustments on available-for-sale financial assets, after tax</t>
  </si>
  <si>
    <t>Penyesuaian reklasifikasi atas aset keuangan tersedia untuk dijual, setelah pajak</t>
  </si>
  <si>
    <t>Gains (losses) on cash flow hedges, after tax</t>
  </si>
  <si>
    <t>Keuntungan (kerugian) lindung nilai arus kas, setelah pajak</t>
  </si>
  <si>
    <t>Reclassification adjustments on cash flow hedges, after tax</t>
  </si>
  <si>
    <t>Penyesuaian reklasifikasi atas lindung nilai arus kas, setelah pajak</t>
  </si>
  <si>
    <t>Carrying amount of non-financial asset (liability) whose acquisition or incurrence was hedged on highly probable forecast transaction, adjusted from equity, after tax</t>
  </si>
  <si>
    <t>Nilai tercatat dari aset (liabilitas) non-keuangan yang perolehan atau keterjadiannya merupakan suatu prakiraan transaksi yang kemungkinan besar terjadi yang dilindung nilai, setelah pajak</t>
  </si>
  <si>
    <t>Gains (losses) on hedges of net investments in foreign operations, after tax</t>
  </si>
  <si>
    <t>Keuntungan (kerugian) lindung nilai investasi bersih kegiatan usaha luar negeri, setelah pajak</t>
  </si>
  <si>
    <t>Reclassification adjustments on hedges of net investments in foreign operations, after tax</t>
  </si>
  <si>
    <t>Penyesuaian reklasifikasi atas lindung nilai investasi bersih kegiatan usaha luar negeri, setelah pajak</t>
  </si>
  <si>
    <t>Share of other comprehensive income of associates accounted for using equity method, after tax</t>
  </si>
  <si>
    <t>Bagian pendapatan komprehensif lainnya dari entitas asosiasi yang dicatat dengan menggunakan metode ekuitas, setelah pajak</t>
  </si>
  <si>
    <t>Share of other comprehensive income of joint ventures accounted for using equity method, after tax</t>
  </si>
  <si>
    <t>Bagian pendapatan komprehensif lainnya dari entitas ventura bersama yang dicatat dengan menggunakan metode ekuitas, setelah pajak</t>
  </si>
  <si>
    <t>Other adjustments to other comprehensive income that may be reclassified to profit or loss, after tax</t>
  </si>
  <si>
    <t>Penyesuaian lainnya atas pendapatan komprehensif lainnya yang akan direklasifikasi ke laba rugi, setelah pajak</t>
  </si>
  <si>
    <t>Profit (loss) attributable to [abstract]</t>
  </si>
  <si>
    <t>Laba (rugi) yang dapat diatribusikan [abstrak]</t>
  </si>
  <si>
    <t>Profit (loss) attributable to parent entity</t>
  </si>
  <si>
    <t>Laba (rugi) yang dapat diatribusikan ke entitas induk</t>
  </si>
  <si>
    <t>Profit (loss) attributable to non-controlling interests</t>
  </si>
  <si>
    <t>Laba (rugi) yang dapat diatribusikan ke kepentingan non-pengendali</t>
  </si>
  <si>
    <t>Comprehensive income attributable to [abstract]</t>
  </si>
  <si>
    <t>Laba rugi komprehensif yang dapat diatribusikan [abstrak]</t>
  </si>
  <si>
    <t>Comprehensive income attributable to parent entity</t>
  </si>
  <si>
    <t>Laba rugi komprehensif yang dapat diatribusikan ke entitas induk</t>
  </si>
  <si>
    <t>Comprehensive income attributable to non-controlling interests</t>
  </si>
  <si>
    <t>Laba rugi komprehensif yang dapat diatribusikan ke kepentingan non-pengendali</t>
  </si>
  <si>
    <t>Earnings (loss) per share [abstract]</t>
  </si>
  <si>
    <t>Laba (rugi) per saham [abstrak]</t>
  </si>
  <si>
    <t>Basic earnings (loss) per share from continuing operations</t>
  </si>
  <si>
    <t>Laba (rugi) per saham dasar dari operasi yang dilanjutkan</t>
  </si>
  <si>
    <t>Basic earnings (loss) per share from discontinued operations</t>
  </si>
  <si>
    <t>Laba (rugi) per saham dasar dari operasi yang dihentikan</t>
  </si>
  <si>
    <t>Diluted earnings (loss) per share [abstract]</t>
  </si>
  <si>
    <t>Laba (rugi) per saham dilusian [abstrak]</t>
  </si>
  <si>
    <t>Diluted earnings (loss) per share from continuing operations</t>
  </si>
  <si>
    <t>Laba (rugi) per saham dilusian dari operasi yang dilanjutkan</t>
  </si>
  <si>
    <t>Diluted earnings (loss) per share from discontinued operations</t>
  </si>
  <si>
    <t>Laba (rugi) per saham dilusian dari operasi yang dihentikan</t>
  </si>
  <si>
    <t>Rental expenses</t>
  </si>
  <si>
    <t>Beban sewa</t>
  </si>
  <si>
    <t>Hotel expenses</t>
  </si>
  <si>
    <t>Beban hotel</t>
  </si>
  <si>
    <t>Security expenses</t>
  </si>
  <si>
    <t>Beban keamanan</t>
  </si>
  <si>
    <t>Construction expenses</t>
  </si>
  <si>
    <t>Beban konstruksi</t>
  </si>
  <si>
    <t>Utility expenses</t>
  </si>
  <si>
    <t>Beban utilitas</t>
  </si>
  <si>
    <t>Cost of land</t>
  </si>
  <si>
    <t>Beban penjualan tanah</t>
  </si>
  <si>
    <t>Repairs and maintenance expenses</t>
  </si>
  <si>
    <t>Beban pemeliharaan dan perbaikan</t>
  </si>
  <si>
    <t>Construction engineering and procurement expenses</t>
  </si>
  <si>
    <t>Beban teknik dan pengadaan konstruksi</t>
  </si>
  <si>
    <t>Employee benefits expenses</t>
  </si>
  <si>
    <t>Depreciation and amortisation expenses</t>
  </si>
  <si>
    <t>Beban penyusutan dan amortisasi</t>
  </si>
  <si>
    <t>Addition (reversal) of impairment loss recognised in profit or loss</t>
  </si>
  <si>
    <t>Abstract</t>
  </si>
  <si>
    <t>Financial assets [abstract]</t>
  </si>
  <si>
    <t>Aset keuangan [abstrak]</t>
  </si>
  <si>
    <t>Financial assets at fair value through profit or loss</t>
  </si>
  <si>
    <t>Aset keuangan yang diukur pada nilai wajar melalui laba rugi</t>
  </si>
  <si>
    <t>Financial assets held-to-maturity</t>
  </si>
  <si>
    <t>Aset keuangan yang dimiliki hingga jatuh tempo</t>
  </si>
  <si>
    <t>Aset keuangan tersedia untuk dijual</t>
  </si>
  <si>
    <t>Aset keuangan lainnya</t>
  </si>
  <si>
    <t>Aset keuangan derivatif</t>
  </si>
  <si>
    <t>Inventories [abstract]</t>
  </si>
  <si>
    <t>Persediaan [abstrak]</t>
  </si>
  <si>
    <t>Real estate assets</t>
  </si>
  <si>
    <t>Inventories</t>
  </si>
  <si>
    <t>Prepaid expenses</t>
  </si>
  <si>
    <t>Advances [abstract]</t>
  </si>
  <si>
    <t>Uang muka [abstrak]</t>
  </si>
  <si>
    <t>Advances on investments</t>
  </si>
  <si>
    <t>Advances on purchase of property and equipment</t>
  </si>
  <si>
    <t>Uang muka pembelian aset tetap</t>
  </si>
  <si>
    <t>Other non-financial assets</t>
  </si>
  <si>
    <t>Aset non-keuangan lainnya</t>
  </si>
  <si>
    <t>Advances from customers</t>
  </si>
  <si>
    <t>Other financial liabilities</t>
  </si>
  <si>
    <t>Liabilitas keuangan lainnya</t>
  </si>
  <si>
    <t>Derivative financial liabilities</t>
  </si>
  <si>
    <t>Accrued expenses</t>
  </si>
  <si>
    <t>Deposits</t>
  </si>
  <si>
    <t>Unearned revenue</t>
  </si>
  <si>
    <t>Deferred revenue</t>
  </si>
  <si>
    <t>Provisions [abstract]</t>
  </si>
  <si>
    <t>Provisi [abstrak]</t>
  </si>
  <si>
    <t>Provisions for infrastructure development, public and social facilities</t>
  </si>
  <si>
    <t>Other provisions</t>
  </si>
  <si>
    <t>Provisi lainnya</t>
  </si>
  <si>
    <t>Due to stockholders</t>
  </si>
  <si>
    <t>Bank loans</t>
  </si>
  <si>
    <t>Secured loans</t>
  </si>
  <si>
    <t>Pinjaman beragunan</t>
  </si>
  <si>
    <t>Unsecured loans</t>
  </si>
  <si>
    <t>Pinjaman tanpa agunan</t>
  </si>
  <si>
    <t>Step loans</t>
  </si>
  <si>
    <t>Penerusan pinjaman</t>
  </si>
  <si>
    <t>Subordinated loans</t>
  </si>
  <si>
    <t>Pinjaman subordinasi</t>
  </si>
  <si>
    <t>Land acquisition liabilities</t>
  </si>
  <si>
    <t>Liabilitas pembebasan tanah</t>
  </si>
  <si>
    <t>Finance lease liabilities</t>
  </si>
  <si>
    <t>Liabilitas sewa pembiayaan</t>
  </si>
  <si>
    <t>Retention payables</t>
  </si>
  <si>
    <t>Utang retensi</t>
  </si>
  <si>
    <t>Notes payable</t>
  </si>
  <si>
    <t>Wesel bayar</t>
  </si>
  <si>
    <t>Bonds payable</t>
  </si>
  <si>
    <t>Utang obligasi</t>
  </si>
  <si>
    <t>Sukuk</t>
  </si>
  <si>
    <t>Other borrowings</t>
  </si>
  <si>
    <t>Pinjaman lainnya</t>
  </si>
  <si>
    <t>Other non-financial liabilities</t>
  </si>
  <si>
    <t>Liabilitas non-keuangan lainnya</t>
  </si>
  <si>
    <t>Ekuitas [anggota]</t>
  </si>
  <si>
    <t>Ekuitas yang dapat diatribusikan kepada entitas induk [anggota]</t>
  </si>
  <si>
    <t>Kepentingan non-pengendali [anggota]</t>
  </si>
  <si>
    <t>Saham biasa [anggota]</t>
  </si>
  <si>
    <t>Saham preferen [anggota]</t>
  </si>
  <si>
    <t>Tambahan modal disetor [anggota]</t>
  </si>
  <si>
    <t>Saham tresuri [anggota]</t>
  </si>
  <si>
    <t>Uang muka setoran modal [anggota]</t>
  </si>
  <si>
    <t>Cadangan [anggota]</t>
  </si>
  <si>
    <t>Komponen ekuitas lainnya [anggota]</t>
  </si>
  <si>
    <t>Saldo laba [anggota]</t>
  </si>
  <si>
    <t>Cadangan selisih kurs penjabaran [anggota]</t>
  </si>
  <si>
    <t>Cadangan perubahan nilai wajar aset keuangan tersedia untuk dijual [anggota]</t>
  </si>
  <si>
    <t>Cadangan keuntungan (kerugian) investasi pada instrumen ekuitas [anggota]</t>
  </si>
  <si>
    <t>Cadangan pembayaran berbasis saham [anggota]</t>
  </si>
  <si>
    <t>Cadangan lindung nilai arus kas [anggota]</t>
  </si>
  <si>
    <t>Cadangan pengukuran kembali program imbalan pasti [anggota]</t>
  </si>
  <si>
    <t>Cadangan lainnya [anggota]</t>
  </si>
  <si>
    <t>Kepentingan ekuitas lainnya [anggota]</t>
  </si>
  <si>
    <t>Selisih transaksi ekuitas dengan pihak non-pengendali [anggota]</t>
  </si>
  <si>
    <t>Transaksi dengan pihak non-pengendali lainnya [anggota]</t>
  </si>
  <si>
    <t>Komponen transaksi ekuitas lainnya [anggota]</t>
  </si>
  <si>
    <t>Saldo laba yang telah ditentukan penggunaannya [anggota]</t>
  </si>
  <si>
    <t>Saldo laba yang belum ditentukan penggunaannya [anggota]</t>
  </si>
  <si>
    <t>Laporan perubahan ekuitas [abstrak]</t>
  </si>
  <si>
    <t>Laporan perubahan ekuitas [baris komponen]</t>
  </si>
  <si>
    <t>Posisi ekuitas [abstrak]</t>
  </si>
  <si>
    <t>Saldo awal periode sebelum penyajian kembali</t>
  </si>
  <si>
    <t>Penyesuaian [abstrak]</t>
  </si>
  <si>
    <t>Penerapan awal standar akuntansi baru dan revisi</t>
  </si>
  <si>
    <t>Perubahan kebijakan akuntansi secara sukarela</t>
  </si>
  <si>
    <t>Koreksi kesalahan periode lalu</t>
  </si>
  <si>
    <t>Penyesuaian lainnya</t>
  </si>
  <si>
    <t>Laba (rugi)</t>
  </si>
  <si>
    <t>Pendapatan komprehensif lainnya</t>
  </si>
  <si>
    <t>Pembentukan cadangan umum</t>
  </si>
  <si>
    <t>Distribusi dividen kas</t>
  </si>
  <si>
    <t>Distribusi dividen saham</t>
  </si>
  <si>
    <t>Penerbitan saham biasa</t>
  </si>
  <si>
    <t>Penerbitan saham preferen</t>
  </si>
  <si>
    <t>Biaya emisi efek</t>
  </si>
  <si>
    <t>Penerbitan instrumen yang dapat dikonversi</t>
  </si>
  <si>
    <t>Kenaikan (penurunan) ekuitas melalui transaksi saham tresuri</t>
  </si>
  <si>
    <t>Kenaikan (penurunan) ekuitas melalui transaksi pembayaran berbasis saham</t>
  </si>
  <si>
    <t>Pelaksanaan instrumen yang dapat dikonversi</t>
  </si>
  <si>
    <t>Pelaksanaan waran</t>
  </si>
  <si>
    <t>Kenaikan (penurunan) ekuitas melalui transaksi dengan pemilik ekuitas</t>
  </si>
  <si>
    <t>Setoran modal dari kepentingan non-pengendali</t>
  </si>
  <si>
    <t>Perubahan kepentingan non-pengendali atas akuisisi entitas anak</t>
  </si>
  <si>
    <t>Perubahan kepentingan non-pengendali atas pendirian entitas anak</t>
  </si>
  <si>
    <t>Perubahan kepentingan non-pengendali atas pelepasan entitas anak</t>
  </si>
  <si>
    <t>Perubahan kepentingan non-pengendali atas pelepasan operasi yang dihentikan</t>
  </si>
  <si>
    <t>Perubahan kepentingan non-pengendali atas pelepasan sebagian kepemilikan pada entitas anak yang tidak mengakibatkan hilangnya pengendalian</t>
  </si>
  <si>
    <t>Perubahan kepentingan non-pengendali atas transaksi lainnya dengan kepentingan non-pengendali</t>
  </si>
  <si>
    <t>Eliminasi defisit dalam rangka kuasi reorganisasi</t>
  </si>
  <si>
    <t>Transaksi ekuitas lainnya</t>
  </si>
  <si>
    <t>Laporan Laba Rugi Komprehensif setelah pajak disusun berdasarkan fungsi  (Statement of comprehensive income, OCI components presented net of tax, by function)</t>
  </si>
  <si>
    <t>Laporan Laba Rugi Komprehensif setelah pajak disusun berdasarkan nature  (Statement of comprehensive income, OCI components presented net of tax, by nature )</t>
  </si>
  <si>
    <t>Daftar Akun Laporan Laba Rugi Komprehensif sebelum pajak disusun berdasarkan fungsi  (Chart of Account Statement of comprehensive income, OCI components presented before tax, by function)</t>
  </si>
  <si>
    <t>Daftar Akun Laporan Laba Rugi Komprehensif sebelum pajak disusun berdasarkan nature  (Chart of Accounts Statement of comprehensive income, OCI components presented before tax, by nature)</t>
  </si>
  <si>
    <t>Laporan Arus Kas Metode Langsung  (Statement of cash flows, direct method)</t>
  </si>
  <si>
    <t>Laporan Perubahan Ekuitas (Statement of Changes in Equity)</t>
  </si>
  <si>
    <t>Equity [member]</t>
  </si>
  <si>
    <t>Equity attributable to parent entity [member]</t>
  </si>
  <si>
    <t>Non-controlling interests [member]</t>
  </si>
  <si>
    <t>Common stocks [member]</t>
  </si>
  <si>
    <t>Preferred stocks [member]</t>
  </si>
  <si>
    <t>Additional paid-in capital [member]</t>
  </si>
  <si>
    <t>Treasury stocks [member]</t>
  </si>
  <si>
    <t>Advances in capital stock [member]</t>
  </si>
  <si>
    <t>Other components of equity [member]</t>
  </si>
  <si>
    <t>Retained earnings [member]</t>
  </si>
  <si>
    <t>Revaluation reserves [member]</t>
  </si>
  <si>
    <t>Reserve of exchange differences on translation [member]</t>
  </si>
  <si>
    <t>Reserve for changes in fair value of available-for-sale financial assets [member]</t>
  </si>
  <si>
    <t>Reserve of gains (losses) from investments in equity instruments [member]</t>
  </si>
  <si>
    <t>Reserve of share-based payments [member]</t>
  </si>
  <si>
    <t>Reserve of cash flow hedges [member]</t>
  </si>
  <si>
    <t>Reserve of remeasurements of defined benefit plans [member]</t>
  </si>
  <si>
    <t>Other reserves [member]</t>
  </si>
  <si>
    <t>Other equity interests [member]</t>
  </si>
  <si>
    <t>Difference in value of equity transactions with non-controlling interests [member]</t>
  </si>
  <si>
    <t>Other transactions with non-controlling interests [member]</t>
  </si>
  <si>
    <t>Other components of equity transactions [member]</t>
  </si>
  <si>
    <t>Appropriated retained earnings [member]</t>
  </si>
  <si>
    <t>Unappropriated retained earnings [member]</t>
  </si>
  <si>
    <t>Statement of changes in equity [abstract]</t>
  </si>
  <si>
    <t>Statement of changes in equity [line items]</t>
  </si>
  <si>
    <t>Equity position [abstract]</t>
  </si>
  <si>
    <t>Balance before restatement at beginning of period</t>
  </si>
  <si>
    <t>Adjustments [abstract]</t>
  </si>
  <si>
    <t>Initial adoption of new and revised accounting standards</t>
  </si>
  <si>
    <t>Voluntary changes in accounting policies</t>
  </si>
  <si>
    <t>Correction of prior period errors</t>
  </si>
  <si>
    <t>Other adjustments</t>
  </si>
  <si>
    <t>Profit (loss)</t>
  </si>
  <si>
    <t>Other comprehensive income</t>
  </si>
  <si>
    <t>Allocation for general reserves</t>
  </si>
  <si>
    <t>Distributions of cash dividends</t>
  </si>
  <si>
    <t>Distributions of stock dividends</t>
  </si>
  <si>
    <t>Issuance of common stocks</t>
  </si>
  <si>
    <t>Issuance of preferred stocks</t>
  </si>
  <si>
    <t>Stock issuance costs</t>
  </si>
  <si>
    <t>Issuance of convertible instruments</t>
  </si>
  <si>
    <t>Increase (decrease) in equity through treasury stock transactions</t>
  </si>
  <si>
    <t>Increase (decrease) in equity through share-based payment transactions</t>
  </si>
  <si>
    <t>Exercise of convertible instruments</t>
  </si>
  <si>
    <t>Exercise of warrants</t>
  </si>
  <si>
    <t>Increase (decrease) in equity through transactions with owner's equity</t>
  </si>
  <si>
    <t>Stock subscription from non-controlling interests</t>
  </si>
  <si>
    <t>Changes in non-controlling interests due to acquisition of subsidiaries</t>
  </si>
  <si>
    <t>Changes in non-controlling interests due to establishment of subsidiaries</t>
  </si>
  <si>
    <t>Changes in non-controlling interests due to disposal of subsidiaries</t>
  </si>
  <si>
    <t>Changes in non-controlling interests due to disposal of a discontinued operation</t>
  </si>
  <si>
    <t>Changes in non-controlling interests due to partial disposal of interests in subsidiaries without loss of control</t>
  </si>
  <si>
    <t>Changes in non-controlling interests due to other transactions with non-controlling interests</t>
  </si>
  <si>
    <t>Elimination of deficit in connection with quasi-reorganisation</t>
  </si>
  <si>
    <t>Other equity transactions</t>
  </si>
  <si>
    <t>Laporan Posisi Keuangan disusun berdasarkan Lancar dan Tidak Lancar (Statement of Financial Position based on Current and Non-current)</t>
  </si>
  <si>
    <t>Laporan Posisi Keuangan disusun berdasarkan Likuiditas (Statement of Financial Position based on Liquidity)</t>
  </si>
  <si>
    <t>No</t>
  </si>
  <si>
    <t>Elemen - Indonesia</t>
  </si>
  <si>
    <t>Elemen - English</t>
  </si>
  <si>
    <t>Opsi Jika Ada/Option If Available</t>
  </si>
  <si>
    <t xml:space="preserve">Nama entitas </t>
  </si>
  <si>
    <t xml:space="preserve">Entity name </t>
  </si>
  <si>
    <t xml:space="preserve">Explanation of change in name from the end of the preceding reporting period </t>
  </si>
  <si>
    <t xml:space="preserve">Entity code </t>
  </si>
  <si>
    <t xml:space="preserve">Industri utama entitas </t>
  </si>
  <si>
    <t xml:space="preserve">Entity main industry </t>
  </si>
  <si>
    <t>Asuransi / Insurance</t>
  </si>
  <si>
    <t>Infrastruktur / Infrastructure</t>
  </si>
  <si>
    <t>Keuangan dan Syariah / Financial and Sharia</t>
  </si>
  <si>
    <t>Kontrak Investasi Kolektif / Collective</t>
  </si>
  <si>
    <t>Pembiayaan / Financing</t>
  </si>
  <si>
    <t>Peroperti / Property</t>
  </si>
  <si>
    <t>Sekuritas / Securities</t>
  </si>
  <si>
    <t>Umum / General</t>
  </si>
  <si>
    <t xml:space="preserve">Sector </t>
  </si>
  <si>
    <t>1. Agriculture</t>
  </si>
  <si>
    <t>2. Mining</t>
  </si>
  <si>
    <t>3. Basic Industry And Chemicals</t>
  </si>
  <si>
    <t>4. Miscellaneous Industry</t>
  </si>
  <si>
    <t>5. Consumer Goods Industry</t>
  </si>
  <si>
    <t>6. Property, Real Estate And Building Construction</t>
  </si>
  <si>
    <t>7. Infrastructure, Utilities And Transportation</t>
  </si>
  <si>
    <t>8. Finance</t>
  </si>
  <si>
    <t>9. Trade, Services &amp; Investment</t>
  </si>
  <si>
    <t>Collective</t>
  </si>
  <si>
    <t xml:space="preserve">Subsector </t>
  </si>
  <si>
    <t>11. Crops</t>
  </si>
  <si>
    <t>12. Plantation</t>
  </si>
  <si>
    <t>13. Animal Husbandry</t>
  </si>
  <si>
    <t>14. Fishery</t>
  </si>
  <si>
    <t>15. Forestry</t>
  </si>
  <si>
    <t>19. Others - Agriculture</t>
  </si>
  <si>
    <t>21. Coal Mining</t>
  </si>
  <si>
    <t>22. Crude Petroleum &amp; Natural Gas Production</t>
  </si>
  <si>
    <t>23. Metal And Mineral Mining</t>
  </si>
  <si>
    <t>24. Land / Stone Quarrying</t>
  </si>
  <si>
    <t>29. Others - Mining</t>
  </si>
  <si>
    <t>31. Cement</t>
  </si>
  <si>
    <t>32. Ceramics, Glass, Porcelain</t>
  </si>
  <si>
    <t>33. Metal And Allied Products</t>
  </si>
  <si>
    <t>34. Chemicals</t>
  </si>
  <si>
    <t>35. Plastics &amp; Packaging</t>
  </si>
  <si>
    <t>36. Animal Feed</t>
  </si>
  <si>
    <t>37. Wood Industries</t>
  </si>
  <si>
    <t>38. Pulp &amp; Paper</t>
  </si>
  <si>
    <t>39. Others - Basic Industry And Chemicals</t>
  </si>
  <si>
    <t>41. Machinery And Heavy Equipment</t>
  </si>
  <si>
    <t>42. Automotive And Components</t>
  </si>
  <si>
    <t>43. Textile, Garment</t>
  </si>
  <si>
    <t>44. Footwear</t>
  </si>
  <si>
    <t>45. Cable</t>
  </si>
  <si>
    <t>46. Electronics</t>
  </si>
  <si>
    <t>49. Others - Miscellaneous Industry</t>
  </si>
  <si>
    <t>51. Food And Beverages</t>
  </si>
  <si>
    <t>52. Tobacco Manufacturers</t>
  </si>
  <si>
    <t>53. Pharmaceuticals</t>
  </si>
  <si>
    <t>54. Cosmetics And Household</t>
  </si>
  <si>
    <t>55. Houseware</t>
  </si>
  <si>
    <t>59. Others - Consumer Goods Industry</t>
  </si>
  <si>
    <t>61. Property And Real Estate</t>
  </si>
  <si>
    <t>62. Building Construction</t>
  </si>
  <si>
    <t>69. Others</t>
  </si>
  <si>
    <t>71. Energy</t>
  </si>
  <si>
    <t>72. Toll Road, Airport, Harbor And Allied Products</t>
  </si>
  <si>
    <t>73. Telecommunication</t>
  </si>
  <si>
    <t>74. Transportation</t>
  </si>
  <si>
    <t>75. Non Building Construction</t>
  </si>
  <si>
    <t>79. Others - Infrastructure, Utilities And Transportation</t>
  </si>
  <si>
    <t>81. Bank</t>
  </si>
  <si>
    <t>82. Financial Institution</t>
  </si>
  <si>
    <t>83. Securities Company</t>
  </si>
  <si>
    <t>84. Insurance</t>
  </si>
  <si>
    <t>85. Investment Fund / Mutual Fund</t>
  </si>
  <si>
    <t>89. Others - Finance</t>
  </si>
  <si>
    <t>91. Wholesale (Durable &amp; Non-Durable Goods)</t>
  </si>
  <si>
    <t>93. Retail Trade</t>
  </si>
  <si>
    <t>94. Tourism, Restaurant And  Hotel</t>
  </si>
  <si>
    <t>95. Advertising, Printing And Media</t>
  </si>
  <si>
    <t>96. Healthcare</t>
  </si>
  <si>
    <t>97. Computer And Services</t>
  </si>
  <si>
    <t>98. Investment Company</t>
  </si>
  <si>
    <t>99. Others - Trade Services &amp; Investment</t>
  </si>
  <si>
    <t>Individual WNI</t>
  </si>
  <si>
    <t>Individual Foreign, Residential</t>
  </si>
  <si>
    <t>Individual Foreign, Non-Residential</t>
  </si>
  <si>
    <t>National Corporation</t>
  </si>
  <si>
    <t>Foreign Corporation</t>
  </si>
  <si>
    <t xml:space="preserve">Type of entity </t>
  </si>
  <si>
    <t>Local Company - Indonesia Jurisdiction</t>
  </si>
  <si>
    <t>Joint Venture - Indonesia Jurisdiction</t>
  </si>
  <si>
    <t>Joint Venture - Non-Indonesia Jurisdiction</t>
  </si>
  <si>
    <t>Foreign Company</t>
  </si>
  <si>
    <t>Saham / Stock</t>
  </si>
  <si>
    <t>Obligasi / Bond</t>
  </si>
  <si>
    <t>Saham dan Obligasi / Stock and Bond</t>
  </si>
  <si>
    <t>Sertifikat Penitipan Efek Indonesia / Indonesian Depository Receipt</t>
  </si>
  <si>
    <t>Efek Beragun Aset / Asset-Backed Securities</t>
  </si>
  <si>
    <t>Kontrak Investasi Kolektif / Collective Investment Contract</t>
  </si>
  <si>
    <t xml:space="preserve">Type of board on which the entity is listed </t>
  </si>
  <si>
    <t>Utama / Main</t>
  </si>
  <si>
    <t>Pengembangan / Development</t>
  </si>
  <si>
    <t xml:space="preserve">Whether the financial statements are of an individual entity or a group of entities </t>
  </si>
  <si>
    <t>Entitas tunggal / Single entitiy</t>
  </si>
  <si>
    <t>Entitas grup / Group entity</t>
  </si>
  <si>
    <t xml:space="preserve">Mata uang pelaporan </t>
  </si>
  <si>
    <t xml:space="preserve">Description of presentation currency </t>
  </si>
  <si>
    <t xml:space="preserve">Level of rounding used in financial statements </t>
  </si>
  <si>
    <t>Satuan Penuh / Full Amount</t>
  </si>
  <si>
    <t>Ribuan / In Thousand</t>
  </si>
  <si>
    <t>Jutaan / In Million</t>
  </si>
  <si>
    <t>Miliaran / In Billion</t>
  </si>
  <si>
    <t>Tidak Diaudit / Unaudit</t>
  </si>
  <si>
    <t>Ditelaah secara Terbatas / Limited Review</t>
  </si>
  <si>
    <t>Diaudit / Audited</t>
  </si>
  <si>
    <t>Wajar Tanpa Pengecualian / Unqualified</t>
  </si>
  <si>
    <t>Wajar Dengan Pengecualian / Qualified</t>
  </si>
  <si>
    <t>Tidak Wajar / Adverse</t>
  </si>
  <si>
    <t>Tidak Memberikan Pendapat / Disclaimer</t>
  </si>
  <si>
    <t xml:space="preserve">Lama tahun penugasan partner yang menandatangani </t>
  </si>
  <si>
    <t xml:space="preserve">Whether in compliance with BAPEPAM LK VIII G 11 rules concerning responsibilities of board of directors on financial statements </t>
  </si>
  <si>
    <t>Ya / Yes</t>
  </si>
  <si>
    <t>Tidak / No</t>
  </si>
  <si>
    <t xml:space="preserve">Kepatuhan terhadap pemenuhan peraturan BAPEPAM LK VIII A dua tentang independensi akuntan yang memberikan jasa audit di pasar modal </t>
  </si>
  <si>
    <t xml:space="preserve">Whether in compliance with BAPEPAM LK VIII A two rules concerning independence of accountant providing audit services in capital market </t>
  </si>
  <si>
    <t>Opsi Isian Informasi Perusahaan 
(Document Entity Information Options)</t>
  </si>
  <si>
    <t>Informasi Perusahaan 
(Document Entity Information)</t>
  </si>
  <si>
    <t>Period of financial statements submissions</t>
  </si>
  <si>
    <t>Periode penyampaian laporan keuangan</t>
  </si>
  <si>
    <t>Prior year end date</t>
  </si>
  <si>
    <t>Tanggal akhir tahun sebelumnya</t>
  </si>
  <si>
    <t>Rupiah / IDR</t>
  </si>
  <si>
    <t>Dollar Amerika / USD</t>
  </si>
  <si>
    <t>Current restricted funds</t>
  </si>
  <si>
    <t>Dana yang dibatasi penggunaannya lancar</t>
  </si>
  <si>
    <t xml:space="preserve">Aset keuangan dimiliki hingga jatuh tempo lancar </t>
  </si>
  <si>
    <t>Current finance lease receivables</t>
  </si>
  <si>
    <t>Piutang sewa pembiayaan lancar</t>
  </si>
  <si>
    <t xml:space="preserve">Persediaan lancar </t>
  </si>
  <si>
    <t xml:space="preserve">Uang muka lancar atas investasi </t>
  </si>
  <si>
    <t xml:space="preserve">Uang muka lancar lainnya </t>
  </si>
  <si>
    <t>Current prepaid taxes</t>
  </si>
  <si>
    <t>Pajak dibayar dimuka lancar</t>
  </si>
  <si>
    <t>Current claims for tax refund</t>
  </si>
  <si>
    <t>Klaim atas pengembalian pajak lancar</t>
  </si>
  <si>
    <t xml:space="preserve">Aset tidak lancar atau kelompok lepasan diklasifikasikan sebagai dimiliki untuk dijual </t>
  </si>
  <si>
    <t>Non-current finance lease receivables</t>
  </si>
  <si>
    <t>Piutang sewa pembiayaan tidak lancar</t>
  </si>
  <si>
    <t>Non-current restricted funds</t>
  </si>
  <si>
    <t>Dana yang dibatasi penggunaannya tidak lancar</t>
  </si>
  <si>
    <t xml:space="preserve">Piutang dari pihak berelasi </t>
  </si>
  <si>
    <t xml:space="preserve">Uang muka tidak lancar atas investasi </t>
  </si>
  <si>
    <t xml:space="preserve">Aset keuangan tidak lancar dimiliki hingga jatuh tempo </t>
  </si>
  <si>
    <t>Non-current prepaid taxes</t>
  </si>
  <si>
    <t>Pajak dibayar dimuka tidak lancar</t>
  </si>
  <si>
    <t>Persediaan tidak lancar [abstak]</t>
  </si>
  <si>
    <t xml:space="preserve">Persediaan tidak lancar </t>
  </si>
  <si>
    <t xml:space="preserve">Properti investasi </t>
  </si>
  <si>
    <t>Non-current claims for tax refund</t>
  </si>
  <si>
    <t>Klaim atas pengembalian pajak tidak lancar</t>
  </si>
  <si>
    <t xml:space="preserve">Aset imbalan pasca kerja </t>
  </si>
  <si>
    <t>Aset non-keuangan tidak lancar lainnya</t>
  </si>
  <si>
    <t xml:space="preserve">Provisi jangka pendek pembangunan prasarana, fasilitas umum, dan sosial </t>
  </si>
  <si>
    <t xml:space="preserve">Liabilitas jangka panjang yang jatuh tempo dalam satu tahun atas utang bank </t>
  </si>
  <si>
    <t xml:space="preserve">Liabilitas keuangan derivatif jangka pendek </t>
  </si>
  <si>
    <t xml:space="preserve">Liabilitas pajak tangguhan </t>
  </si>
  <si>
    <t xml:space="preserve">Liabilitas jangka panjang atas liabilitas pembebasan tanah </t>
  </si>
  <si>
    <t xml:space="preserve">Liabilitas jangka panjang atas liabilitas sewa pembiayaan </t>
  </si>
  <si>
    <t xml:space="preserve">Liabilitas jangka panjang atas utang retensi </t>
  </si>
  <si>
    <t xml:space="preserve">Liabilitas jangka panjang atas utang obligasi </t>
  </si>
  <si>
    <t>Liabilitas non-keuangan jangka panjang lainnya</t>
  </si>
  <si>
    <t>Equity attributable to equity owners of parent entity [abstract]</t>
  </si>
  <si>
    <t>Ekuitas yang diatribusikan kepada pemilik entitas induk [abstrak]</t>
  </si>
  <si>
    <t xml:space="preserve">Uang muka setoran modal </t>
  </si>
  <si>
    <t>StatementOfFinancialPositionAbstract</t>
  </si>
  <si>
    <t>AssetsAbstract</t>
  </si>
  <si>
    <t>CurrentAssetsAbstract</t>
  </si>
  <si>
    <t>CashAndCashEquivalents</t>
  </si>
  <si>
    <t>NotesReceivable</t>
  </si>
  <si>
    <t>ShortTermInvestments</t>
  </si>
  <si>
    <t>CurrentRestrictedFunds</t>
  </si>
  <si>
    <t>CurrentFinancialAssetsAbstract</t>
  </si>
  <si>
    <t>CurrentFinancialAssetsAtFairValueThroughProfitOrLoss</t>
  </si>
  <si>
    <t>CurrentFinancialAssetsHeldToMaturityInvestments</t>
  </si>
  <si>
    <t>CurrentFinancialAssetsAvailableForSale</t>
  </si>
  <si>
    <t>OtherCurrentFinancialAssets</t>
  </si>
  <si>
    <t>CurrentDerivativeFinancialAssets</t>
  </si>
  <si>
    <t>TradeReceivablesAbstract</t>
  </si>
  <si>
    <t>TradeReceivablesThirdParties</t>
  </si>
  <si>
    <t>TradeReceivablesRelatedParties</t>
  </si>
  <si>
    <t>CurrentFinanceLeaseReceivables</t>
  </si>
  <si>
    <t>RetentionReceivablesAbstract</t>
  </si>
  <si>
    <t>RetentionReceivablesThirdParties</t>
  </si>
  <si>
    <t>RetentionReceivablesRelatedParties</t>
  </si>
  <si>
    <t>UnbilledReceivablesAbstract</t>
  </si>
  <si>
    <t>UnbilledReceivablesThirdParties</t>
  </si>
  <si>
    <t>UnbilledReceivablesRelatedParties</t>
  </si>
  <si>
    <t>OtherReceivablesAbstract</t>
  </si>
  <si>
    <t>OtherReceivablesThirdParties</t>
  </si>
  <si>
    <t>OtherReceivablesRelatedParties</t>
  </si>
  <si>
    <t>CurrentInventoriesAbstract</t>
  </si>
  <si>
    <t>CurrentRealEstateAssets</t>
  </si>
  <si>
    <t>CurrentInventories</t>
  </si>
  <si>
    <t>CurrentPrepaidExpenses</t>
  </si>
  <si>
    <t>CurrentAdvancesAbstract</t>
  </si>
  <si>
    <t>CurrentAdvancesOnInvestments</t>
  </si>
  <si>
    <t>CurrentAdvancesOnPurchaseOfPropertyAndEquipment</t>
  </si>
  <si>
    <t>OtherCurrentAdvances</t>
  </si>
  <si>
    <t>CurrentPrepaidTaxes</t>
  </si>
  <si>
    <t>CurrentClaimsForTaxRefund</t>
  </si>
  <si>
    <t>OtherCurrentNonFinancialAssets</t>
  </si>
  <si>
    <t>NonCurrentAssetsOrDisposalGroupsClassifiedAsHeldForSale</t>
  </si>
  <si>
    <t>NonCurrentAssetsOrDisposalGroupsClassifiedAsHeldForDistributionToOwners</t>
  </si>
  <si>
    <t>CurrentAssets</t>
  </si>
  <si>
    <t>NonCurrentAssetsAbstract</t>
  </si>
  <si>
    <t>NonCurrentFinanceLeaseReceivables</t>
  </si>
  <si>
    <t>NonCurrentRestrictedFunds</t>
  </si>
  <si>
    <t>ReceivablesFromRelatedParties</t>
  </si>
  <si>
    <t>ReceivablesFromStockholders</t>
  </si>
  <si>
    <t>OtherNonCurrentReceivablesAbstract</t>
  </si>
  <si>
    <t>OtherNonCurrentReceivablesThirdParties</t>
  </si>
  <si>
    <t>OtherNonCurrentReceivablesRelatedParties</t>
  </si>
  <si>
    <t>InvestmentsAccountedForUsingEquityMethod</t>
  </si>
  <si>
    <t>InvestmentsInSubsidiariesJointVenturesAndAssociatesAbstract</t>
  </si>
  <si>
    <t>InvestmentsInSubsidiaries</t>
  </si>
  <si>
    <t>InvestmentsInAssociates</t>
  </si>
  <si>
    <t>InvestmentsInJointVentures</t>
  </si>
  <si>
    <t>NonCurrentAdvancesAbstract</t>
  </si>
  <si>
    <t>NonCurrentAdvancesOnInvestments</t>
  </si>
  <si>
    <t>NonCurrentAdvancesOnPurchaseOfPropertyAndEquipment</t>
  </si>
  <si>
    <t>OtherNonCurrentAdvances</t>
  </si>
  <si>
    <t>NonCurrentFinancialAssetsAbstract</t>
  </si>
  <si>
    <t>NonCurrentFinancialAssetsAtFairValueThroughProfitOrLoss</t>
  </si>
  <si>
    <t>NonCurrentFinancialAssetsHeldToMaturity</t>
  </si>
  <si>
    <t>NonCurrentFinancialAssetsAvailableForSale</t>
  </si>
  <si>
    <t>OtherNonCurrentFinancialAssets</t>
  </si>
  <si>
    <t>NonCurrentDerivativeFinancialAssets</t>
  </si>
  <si>
    <t>NonCurrentPrepaidExpenses</t>
  </si>
  <si>
    <t>NonCurrentPrepaidTaxes</t>
  </si>
  <si>
    <t>DeferredTaxAssets</t>
  </si>
  <si>
    <t>NonCurrentInventoriesAbstract</t>
  </si>
  <si>
    <t>NonCurrentRealEstateAssets</t>
  </si>
  <si>
    <t>NonCurrentInventories</t>
  </si>
  <si>
    <t>InvestmentProperties</t>
  </si>
  <si>
    <t>PropertyAndEquipment</t>
  </si>
  <si>
    <t>DeferredChargesAbstract</t>
  </si>
  <si>
    <t>DeferredChargesOnLandrights</t>
  </si>
  <si>
    <t>OtherDeferredCharges</t>
  </si>
  <si>
    <t>NonCurrentClaimsForTaxRefund</t>
  </si>
  <si>
    <t>PostEmploymentBenefitAssets</t>
  </si>
  <si>
    <t>IntangibleAssetsOtherThanGoodwill</t>
  </si>
  <si>
    <t>OtherNonCurrentNonFinancialAssets</t>
  </si>
  <si>
    <t>NonCurrentAssets</t>
  </si>
  <si>
    <t>Assets</t>
  </si>
  <si>
    <t>LiabilitiesAndEquityAbstract</t>
  </si>
  <si>
    <t>LiabilitiesAbstract</t>
  </si>
  <si>
    <t>CurrentLiabilitiesAbstract</t>
  </si>
  <si>
    <t>ShortTermLoans</t>
  </si>
  <si>
    <t>TradePayablesAbstract</t>
  </si>
  <si>
    <t>TradePayablesThirdParties</t>
  </si>
  <si>
    <t>TradePayablesRelatedParties</t>
  </si>
  <si>
    <t>OtherPayablesAbstract</t>
  </si>
  <si>
    <t>OtherPayablesThirdParties</t>
  </si>
  <si>
    <t>OtherPayablesRelatedParties</t>
  </si>
  <si>
    <t>CurrentAdvancesFromCustomersAbstract</t>
  </si>
  <si>
    <t>CurrentAdvancesFromCustomersThirdParties</t>
  </si>
  <si>
    <t>CurrentAdvancesFromCustomersRelatedParties</t>
  </si>
  <si>
    <t>DividendsPayable</t>
  </si>
  <si>
    <t>OtherCurrentFinancialLiabilities</t>
  </si>
  <si>
    <t>CurrentAccruedExpenses</t>
  </si>
  <si>
    <t>ShortTermPostEmploymentBenefitObligations</t>
  </si>
  <si>
    <t>TaxesPayable</t>
  </si>
  <si>
    <t>ProjectPayables</t>
  </si>
  <si>
    <t>CurrentDeposits</t>
  </si>
  <si>
    <t>CurrentUnearnedRevenue</t>
  </si>
  <si>
    <t>DueToCustomersAbstract</t>
  </si>
  <si>
    <t>DueToCustomersThirdParties</t>
  </si>
  <si>
    <t>DueToCustomersRelatedParties</t>
  </si>
  <si>
    <t>CurrentDeferredRevenue</t>
  </si>
  <si>
    <t>CurrentProvisionsAbstract</t>
  </si>
  <si>
    <t>CurrentProvisionsForInfrastructureDevelopmentPublicAndSocialFacilities</t>
  </si>
  <si>
    <t>OtherCurrentProvisions</t>
  </si>
  <si>
    <t>CurrentMaturitiesOfLongTermLiabilitiesAbstract</t>
  </si>
  <si>
    <t>CurrentMaturitiesOfBankLoans</t>
  </si>
  <si>
    <t>CurrentMaturitiesOfSecuredLoans</t>
  </si>
  <si>
    <t>CurrentMaturitiesOfUnsecuredLoans</t>
  </si>
  <si>
    <t>CurrentMaturitiesOfStepLoans</t>
  </si>
  <si>
    <t>CurrentMaturitiesOfSubordinatedLoans</t>
  </si>
  <si>
    <t>CurrentMaturitiesOfLandAcquisitionLiabilities</t>
  </si>
  <si>
    <t>CurrentMaturitiesOfFinanceLeaseLiabilities</t>
  </si>
  <si>
    <t>CurrentMaturitiesOfRetentionPayables</t>
  </si>
  <si>
    <t>CurrentMaturitiesOfNotesPayable</t>
  </si>
  <si>
    <t>CurrentMaturitiesOfBondsPayable</t>
  </si>
  <si>
    <t>CurrentMaturitiesOfSukuk</t>
  </si>
  <si>
    <t>CurrentMaturitiesOfOtherBorrowings</t>
  </si>
  <si>
    <t>CurrentDueToRelatedParties</t>
  </si>
  <si>
    <t>CurrentDueToStockholders</t>
  </si>
  <si>
    <t>ShortTermDerivativeFinancialLiabilities</t>
  </si>
  <si>
    <t>OtherCurrentNonFinancialLiabilities</t>
  </si>
  <si>
    <t>LiabilitiesDirectlyAssociatedWithNonCurrentAssetsOrDisposalGroupsClassifiedAsHeldForSaleOrAsHeldForDistributionToOwners</t>
  </si>
  <si>
    <t>CurrentLiabilities</t>
  </si>
  <si>
    <t>NonCurrentLiabilitiesAbstract</t>
  </si>
  <si>
    <t>LongTermDerivativeFinancialLiabilities</t>
  </si>
  <si>
    <t>DeferredTaxLiabilities</t>
  </si>
  <si>
    <t>NonCurrentDueToRelatedParties</t>
  </si>
  <si>
    <t>NonCurrentDueToStockholders</t>
  </si>
  <si>
    <t>LongTermLiabilitiesNetOfCurrentMaturitiesAbstract</t>
  </si>
  <si>
    <t>LongTermBankLoans</t>
  </si>
  <si>
    <t>LongTermSecuredLoans</t>
  </si>
  <si>
    <t>LongTermUnsecuredLoans</t>
  </si>
  <si>
    <t>LongTermStepLoans</t>
  </si>
  <si>
    <t>LongTermSubordinatedLoans</t>
  </si>
  <si>
    <t>LongTermLandAcquisitionLiabilities</t>
  </si>
  <si>
    <t>LongTermFinanceLeaseLiabilities</t>
  </si>
  <si>
    <t>LongTermRetentionPayables</t>
  </si>
  <si>
    <t>LongTermNotesPayable</t>
  </si>
  <si>
    <t>LongTermBondsPayable</t>
  </si>
  <si>
    <t>LongTermSukuk</t>
  </si>
  <si>
    <t>LongTermOtherBorrowings</t>
  </si>
  <si>
    <t>NonCurrentUnearnedRevenue</t>
  </si>
  <si>
    <t>NonCurrentDeposits</t>
  </si>
  <si>
    <t>NonCurrentAdvancesFromCustomersAbstract</t>
  </si>
  <si>
    <t>NonCurrentAdvancesFromCustomersThirdParties</t>
  </si>
  <si>
    <t>NonCurrentAdvancesFromCustomersRelatedParties</t>
  </si>
  <si>
    <t>NonCurrentDeferredRevenue</t>
  </si>
  <si>
    <t>NonCurrentProvisionsAbstract</t>
  </si>
  <si>
    <t>NonCurrentProvisionsForInfrastructureDevelopmentPublicAndSocialFacilities</t>
  </si>
  <si>
    <t>OtherNonCurrentProvisions</t>
  </si>
  <si>
    <t>LongTermPostEmploymentBenefitObligations</t>
  </si>
  <si>
    <t>OtherNonCurrentFinancialLiabilities</t>
  </si>
  <si>
    <t>OtherNonCurrentNonFinancialLiabilities</t>
  </si>
  <si>
    <t>NonCurrentLiabilities</t>
  </si>
  <si>
    <t>Liabilities</t>
  </si>
  <si>
    <t>EquityAbstract</t>
  </si>
  <si>
    <t>EquityAttributableToEquityOwnersOfParentEntityAbstract</t>
  </si>
  <si>
    <t>CommonStocks</t>
  </si>
  <si>
    <t>PreferredStocks</t>
  </si>
  <si>
    <t>AdditionalPaidInCapital</t>
  </si>
  <si>
    <t>TreasuryStocks</t>
  </si>
  <si>
    <t>AdvancesInCapitalStock</t>
  </si>
  <si>
    <t>OtherComponentsOfEquity</t>
  </si>
  <si>
    <t>RetainedEarningsDeficitAbstract</t>
  </si>
  <si>
    <t>AppropriatedRetainedEarnings</t>
  </si>
  <si>
    <t>UnappropriatedRetainedEarnings</t>
  </si>
  <si>
    <t>EquityAttributableToEquityOwnersOfParentEntity</t>
  </si>
  <si>
    <t>NonControllingInterests</t>
  </si>
  <si>
    <t>Equity</t>
  </si>
  <si>
    <t>LiabilitiesAndEquity</t>
  </si>
  <si>
    <t xml:space="preserve">Aset real estat </t>
  </si>
  <si>
    <t>Persediaan</t>
  </si>
  <si>
    <t xml:space="preserve">Biaya dibayar dimuka </t>
  </si>
  <si>
    <t xml:space="preserve">Piutang sewa pembiayaan </t>
  </si>
  <si>
    <t xml:space="preserve">Uang muka atas investasi </t>
  </si>
  <si>
    <t xml:space="preserve">Uang muka lainnya </t>
  </si>
  <si>
    <t xml:space="preserve">Pajak dibayar dimuka </t>
  </si>
  <si>
    <t>Aset tidak lancar atau kelompok lepasan diklasifikasikan sebagai dimiliki untuk didistribusi kepada pemilik</t>
  </si>
  <si>
    <t xml:space="preserve">Uang muka pelanggan </t>
  </si>
  <si>
    <t xml:space="preserve">Liabilitas keuangan derivatif </t>
  </si>
  <si>
    <t xml:space="preserve">Beban akrual </t>
  </si>
  <si>
    <t xml:space="preserve">Utang proyek </t>
  </si>
  <si>
    <t xml:space="preserve">Uang jaminan </t>
  </si>
  <si>
    <t xml:space="preserve">Pendapatan diterima dimuka </t>
  </si>
  <si>
    <t xml:space="preserve">Pendapatan ditangguhkan </t>
  </si>
  <si>
    <t>Provisi untuk pembangunan prasarana, fasilitas umum, dan sosial</t>
  </si>
  <si>
    <t xml:space="preserve">Utang pihak berelasi </t>
  </si>
  <si>
    <t xml:space="preserve">Utang pemegang saham </t>
  </si>
  <si>
    <t xml:space="preserve">Utang bank </t>
  </si>
  <si>
    <t>Post-employment benefit obligations</t>
  </si>
  <si>
    <t xml:space="preserve">Kewajiban imbalan pasca kerja </t>
  </si>
  <si>
    <t>FinancialAssetsAbstract</t>
  </si>
  <si>
    <t>FinancialAssetsAtFairValueThroughProfitOrLoss</t>
  </si>
  <si>
    <t>FinancialAssetsHeldToMaturity</t>
  </si>
  <si>
    <t>FinancialAssetsAvailableForSale</t>
  </si>
  <si>
    <t>OtherFinancialAssets</t>
  </si>
  <si>
    <t>DerivativeFinancialAssets</t>
  </si>
  <si>
    <t>InventoriesAbstract</t>
  </si>
  <si>
    <t>RealEstateAssets</t>
  </si>
  <si>
    <t>PrepaidExpenses</t>
  </si>
  <si>
    <t>FinanceLeaseReceivables</t>
  </si>
  <si>
    <t>AdvancesAbstract</t>
  </si>
  <si>
    <t>AdvancesOnInvestments</t>
  </si>
  <si>
    <t>AdvancesOnPurchaseOfPropertyAndEquipment</t>
  </si>
  <si>
    <t>OtherAdvances</t>
  </si>
  <si>
    <t>PrepaidTaxes</t>
  </si>
  <si>
    <t>ClaimsForTaxRefund</t>
  </si>
  <si>
    <t>RestrictedFunds</t>
  </si>
  <si>
    <t>OtherNonFinancialAssets</t>
  </si>
  <si>
    <t>AdvancesFromCustomers</t>
  </si>
  <si>
    <t>OtherFinancialLiabilities</t>
  </si>
  <si>
    <t>DerivativeFinancialLiabilities</t>
  </si>
  <si>
    <t>AccruedExpenses</t>
  </si>
  <si>
    <t>UnearnedRevenue</t>
  </si>
  <si>
    <t>DeferredRevenue</t>
  </si>
  <si>
    <t>ProvisionsAbstract</t>
  </si>
  <si>
    <t>ProvisionsForInfrastructureDevelopmentPublicAndSocialFacilities</t>
  </si>
  <si>
    <t>OtherProvisions</t>
  </si>
  <si>
    <t>DueToRelatedParties</t>
  </si>
  <si>
    <t>DueToStockholders</t>
  </si>
  <si>
    <t>BankLoans</t>
  </si>
  <si>
    <t>SecuredLoans</t>
  </si>
  <si>
    <t>UnsecuredLoans</t>
  </si>
  <si>
    <t>StepLoans</t>
  </si>
  <si>
    <t>SubordinatedLoans</t>
  </si>
  <si>
    <t>LandAcquisitionLiabilities</t>
  </si>
  <si>
    <t>FinanceLeaseLiabilities</t>
  </si>
  <si>
    <t>RetentionPayables</t>
  </si>
  <si>
    <t>NotesPayable</t>
  </si>
  <si>
    <t>BondsPayable</t>
  </si>
  <si>
    <t>OtherBorrowings</t>
  </si>
  <si>
    <t>PostEmploymentBenefitObligations</t>
  </si>
  <si>
    <t>OtherNonFinancialLiabilities</t>
  </si>
  <si>
    <t xml:space="preserve">Beban pokok penjualan dan pendapatan </t>
  </si>
  <si>
    <t xml:space="preserve">Pendapatan (beban) pajak </t>
  </si>
  <si>
    <t xml:space="preserve">Laba (rugi) dari operasi yang dihentikan </t>
  </si>
  <si>
    <t xml:space="preserve">Penyesuaian lainnya atas pendapatan komprehensif lainnya yang tidak akan direklasifikasi ke laba rugi, setelah pajak </t>
  </si>
  <si>
    <t xml:space="preserve">Laba rugi komprehensif </t>
  </si>
  <si>
    <t>Basic earnings per share attributable to equity owners of the parent entity [abstract]</t>
  </si>
  <si>
    <t>Laba per saham dasar diatribusikan kepada pemilik entitas induk [abstrak]</t>
  </si>
  <si>
    <t>StatementOfComprehensiveIncomeAbstract</t>
  </si>
  <si>
    <t>SalesAndRevenue</t>
  </si>
  <si>
    <t>CostOfSalesAndRevenue</t>
  </si>
  <si>
    <t>GrossProfit</t>
  </si>
  <si>
    <t>SellingExpenses</t>
  </si>
  <si>
    <t>GeneralAndAdministrativeExpenses</t>
  </si>
  <si>
    <t>FinanceIncome</t>
  </si>
  <si>
    <t>FinanceCosts</t>
  </si>
  <si>
    <t>GainsLossesOnChangesInForeignExchangeRates</t>
  </si>
  <si>
    <t>ShareOfProfitLossOfAssociatesAccountedForUsingEquityMethod</t>
  </si>
  <si>
    <t>ShareOfProfitLossOfJointVenturesAccountedForUsingEquityMethod</t>
  </si>
  <si>
    <t>OtherIncome</t>
  </si>
  <si>
    <t>OtherExpenses</t>
  </si>
  <si>
    <t>OtherGainsLosses</t>
  </si>
  <si>
    <t>ProfitLossBeforeIncomeTax</t>
  </si>
  <si>
    <t>TaxBenefitExpenses</t>
  </si>
  <si>
    <t>ProfitLossFromContinuingOperations</t>
  </si>
  <si>
    <t>ProfitLossFromDiscontinuedOperations</t>
  </si>
  <si>
    <t>ProfitLoss</t>
  </si>
  <si>
    <t>OtherComprehensiveIncomeAfterTaxAbstract</t>
  </si>
  <si>
    <t>OtherComprehensiveIncomeThatWillNotBeReclassifiedToProfitOrLossAfterTaxAbstract</t>
  </si>
  <si>
    <t>OtherComprehensiveIncomeForGainsLossesOnRevaluationOfPropertyAndEquipmentAfterTax</t>
  </si>
  <si>
    <t>OtherComprehensiveIncomeForRemeasurementOfDefinedBenefitObligationAfterTax</t>
  </si>
  <si>
    <t>OtherAdjustmentsToOtherComprehensiveIncomeThatWillNotBeReclassifiedToProfitOrLossAfterTax</t>
  </si>
  <si>
    <t>OtherComprehensiveIncomeThatWillNotBeReclassifiedToProfitOrLossAfterTax</t>
  </si>
  <si>
    <t>OtherComprehensiveIncomeThatMayBeReclassifiedToProfitOrLossAfterTaxAbstract</t>
  </si>
  <si>
    <t>GainsLossesOnExchangeDifferencesOnTranslationAfterTax</t>
  </si>
  <si>
    <t>ReclassificationAdjustmentsOnExchangeDifferencesOnTranslationAfterTax</t>
  </si>
  <si>
    <t>UnrealisedGainsLossesOnChangesInFairValueOfAvailableForSaleFinancialAssetsAfterTax</t>
  </si>
  <si>
    <t>ReclassificationAdjustmentsOnAvailableForSaleFinancialAssetsAfterTax</t>
  </si>
  <si>
    <t>GainsLossesOnCashFlowHedgesAfterTax</t>
  </si>
  <si>
    <t>ReclassificationAdjustmentsOnCashFlowHedgesAfterTax</t>
  </si>
  <si>
    <t>CarryingAmountOfNonFinancialAssetLiabilityWhoseAcquisitionOrIncurrenceWasHedgedOnHighlyProbableForecastTransactionAdjustedFromEquityAfterTax</t>
  </si>
  <si>
    <t>GainsLossesOnHedgesOfNetInvestmentsInForeignOperationsAfterTax</t>
  </si>
  <si>
    <t>ReclassificationAdjustmentsOnHedgesOfNetInvestmentsInForeignOperationsAfterTax</t>
  </si>
  <si>
    <t>ShareOfOtherComprehensiveIncomeOfAssociatesAccountedForUsingEquityMethodAfterTax</t>
  </si>
  <si>
    <t>ShareOfOtherComprehensiveIncomeOfJointVenturesAccountedForUsingEquityMethodAfterTax</t>
  </si>
  <si>
    <t>OtherAdjustmentsToOtherComprehensiveIncomeThatMayBeReclassifiedToProfitOrLossAfterTax</t>
  </si>
  <si>
    <t>OtherComprehensiveIncomeThatMayBeReclassifiedToProfitOrLossAfterTax</t>
  </si>
  <si>
    <t>OtherComprehensiveIncomeAfterTax</t>
  </si>
  <si>
    <t>ComprehensiveIncome</t>
  </si>
  <si>
    <t>ProfitLossAttributableToAbstract</t>
  </si>
  <si>
    <t>ProfitLossAttributableToParentEntity</t>
  </si>
  <si>
    <t>ProfitLossAttributableToNonControllingInterests</t>
  </si>
  <si>
    <t>ComprehensiveIncomeAttributableToAbstract</t>
  </si>
  <si>
    <t>ComprehensiveIncomeAttributableToParentEntity</t>
  </si>
  <si>
    <t>ComprehensiveIncomeAttributableToNonControllingInterests</t>
  </si>
  <si>
    <t>EarningsLossPerShareAbstract</t>
  </si>
  <si>
    <t>BasicEarningsPerShareAttributableToEquityOwnersOfTheParentEntityAbstract</t>
  </si>
  <si>
    <t>BasicEarningsLossPerShareFromContinuingOperations</t>
  </si>
  <si>
    <t>BasicEarningsLossPerShareFromDiscontinuedOperations</t>
  </si>
  <si>
    <t>DilutedEarningsLossPerShareAbstract</t>
  </si>
  <si>
    <t>DilutedEarningsLossPerShareFromContinuingOperations</t>
  </si>
  <si>
    <t>DilutedEarningsLossPerShareFromDiscontinuedOperations</t>
  </si>
  <si>
    <t xml:space="preserve">Beban manfaat karyawan </t>
  </si>
  <si>
    <t xml:space="preserve">Pembentukan (pembalikan) kerugian penurunan nilai yang diakui dalam laba rugi </t>
  </si>
  <si>
    <t>RentalExpenses</t>
  </si>
  <si>
    <t>HotelExpenses</t>
  </si>
  <si>
    <t>SecurityExpenses</t>
  </si>
  <si>
    <t>ConstructionExpenses</t>
  </si>
  <si>
    <t>UtilityExpenses</t>
  </si>
  <si>
    <t>CostOfLand</t>
  </si>
  <si>
    <t>RepairsAndMaintenanceExpenses</t>
  </si>
  <si>
    <t>ConstructionEngineeringAndProcurementExpenses</t>
  </si>
  <si>
    <t>EmployeeBenefitsExpenses</t>
  </si>
  <si>
    <t>DepreciationAndAmortisationExpenses</t>
  </si>
  <si>
    <t>AdditionReversalOfImpairmentLossRecognisedInProfitOrLoss</t>
  </si>
  <si>
    <t xml:space="preserve">Pendapatan keuangan </t>
  </si>
  <si>
    <t>Other income</t>
  </si>
  <si>
    <t>Other comprehensive income, before tax [abstract]</t>
  </si>
  <si>
    <t>Pendapatan komprehensif lainnya, sebelum pajak [abstrak]</t>
  </si>
  <si>
    <t>Other comprehensive income that will not be reclassified to profit or loss, before tax [abstract]</t>
  </si>
  <si>
    <t>Pendapatan komprehensif lainnya yang tidak akan direklasifikasi ke laba rugi, sebelum pajak [abstrak]</t>
  </si>
  <si>
    <t>Pendapatan komprehensif lainnya atas keuntungan (kerugian) hasil revaluasi aset tetap, sebelum pajak</t>
  </si>
  <si>
    <t>Other comprehensive income for remeasurement of defined benefit obligation, before tax</t>
  </si>
  <si>
    <t>Pendapatan komprehensif lainnya atas pengukuran kembali kewajiban manfaat pasti, sebelum pajak</t>
  </si>
  <si>
    <t xml:space="preserve">Penyesuaian lainnya atas pendapatan komprehensif lainnya yang tidak akan direklasifikasi ke laba rugi, sebelum pajak </t>
  </si>
  <si>
    <t>Other comprehensive income that may be reclassified to profit or loss, before tax [abstract]</t>
  </si>
  <si>
    <t>Pendapatan komprehensif lainnya yang akan direklasifikasi ke laba rugi, sebelum pajak [abstrak]</t>
  </si>
  <si>
    <t>Gains (losses) on exchange differences on translation, before tax</t>
  </si>
  <si>
    <t>Keuntungan (kerugian) selisih kurs penjabaran, sebelum pajak</t>
  </si>
  <si>
    <t>Reclassification adjustments on exchange differences on translation, before tax</t>
  </si>
  <si>
    <t>Penyesuaian reklasifikasi selisih kurs penjabaran, sebelum pajak</t>
  </si>
  <si>
    <t>Unrealised gains (losses) on changes in fair value of available-for-sale financial assets, before tax</t>
  </si>
  <si>
    <t>Keuntungan (kerugian) yang belum direalisasi atas perubahan nilai wajar aset keuangan yang tersedia untuk dijual, sebelum pajak</t>
  </si>
  <si>
    <t>Reclassification adjustments on available-for-sale financial assets, before tax</t>
  </si>
  <si>
    <t>Penyesuaian reklasifikasi atas aset keuangan tersedia untuk dijual, sebelum pajak</t>
  </si>
  <si>
    <t>Gains (losses) on cash flow hedges, before tax</t>
  </si>
  <si>
    <t>Keuntungan (kerugian) lindung nilai arus kas, sebelum pajak</t>
  </si>
  <si>
    <t>Reclassification adjustments on cash flow hedges, before tax</t>
  </si>
  <si>
    <t>Penyesuaian reklasifikasi atas lindung nilai arus kas, sebelum pajak</t>
  </si>
  <si>
    <t>Carrying amount of non-financial asset (liability) whose acquisition or incurrence was hedged on highly probable forecast transaction, adjusted from equity, before tax</t>
  </si>
  <si>
    <t>Nilai tercatat dari aset (liabilitas) non-keuangan yang perolehan atau keterjadiannya merupakan suatu prakiraan transaksi yang kemungkinan besar terjadi yang dilindung nilai, sebelum pajak</t>
  </si>
  <si>
    <t>Gains (losses) on hedges of net investments in foreign operations, before tax</t>
  </si>
  <si>
    <t>Keuntungan (kerugian) lindung nilai investasi bersih kegiatan usaha luar negeri, sebelum pajak</t>
  </si>
  <si>
    <t>Reclassification adjustments on hedges of net investments in foreign operations, before tax</t>
  </si>
  <si>
    <t>Penyesuaian reklasifikasi atas lindung nilai investasi bersih kegiatan usaha luar negeri, sebelum pajak</t>
  </si>
  <si>
    <t>Share of other comprehensive income of associates accounted for using equity method, before tax</t>
  </si>
  <si>
    <t>Bagian pendapatan komprehensif lainnya dari entitas asosiasi yang dicatat dengan menggunakan metode ekuitas, sebelum pajak</t>
  </si>
  <si>
    <t>Share of other comprehensive income of joint ventures accounted for using equity method, before tax</t>
  </si>
  <si>
    <t>Bagian pendapatan komprehensif lainnya dari entitas ventura bersama yang dicatat dengan menggunakan metode ekuitas, sebelum pajak</t>
  </si>
  <si>
    <t>Other adjustments to other comprehensive income that may be reclassified to profit or loss, before tax</t>
  </si>
  <si>
    <t>Penyesuaian lainnya atas pendapatan komprehensif lainnya yang akan direklasifikasi ke laba rugi, sebelum pajak</t>
  </si>
  <si>
    <t>Pajak atas pendapatan komprehensif lainnya</t>
  </si>
  <si>
    <t>OtherComprehensiveIncomeBeforeTaxAbstract</t>
  </si>
  <si>
    <t>OtherComprehensiveIncomeThatWillNotBeReclassifiedToProfitOrLossBeforeTaxAbstract</t>
  </si>
  <si>
    <t>OtherComprehensiveIncomeForGainsLossesOnRevaluationOfPropertyPlantAndEquipmentBeforeTax</t>
  </si>
  <si>
    <t>OtherComprehensiveIncomeForRemeasurementOfDefinedBenefitObligationBeforeTax</t>
  </si>
  <si>
    <t>OtherAdjustmentsToOtherComprehensiveIncomeThatWillNotBeReclassifiedToProfitOrLossBeforeTax</t>
  </si>
  <si>
    <t>OtherComprehensiveIncomeThatWillNotBeReclassifiedToProfitOrLossBeforeTax</t>
  </si>
  <si>
    <t>OtherComprehensiveIncomeThatMayBeReclassifiedToProfitOrLossBeforeTaxAbstract</t>
  </si>
  <si>
    <t>GainsLossesOnExchangeDifferencesOnTranslationBeforeTax</t>
  </si>
  <si>
    <t>ReclassificationAdjustmentsOnExchangeDifferencesOnTranslationBeforeTax</t>
  </si>
  <si>
    <t>UnrealisedGainsLossesOnChangesInFairValueOfAvailableForSaleFinancialAssetsBeforeTax</t>
  </si>
  <si>
    <t>ReclassificationAdjustmentsOnAvailableForSaleFinancialAssetsBeforeTax</t>
  </si>
  <si>
    <t>GainsLossesOnCashFlowHedgesBeforeTax</t>
  </si>
  <si>
    <t>ReclassificationAdjustmentsOnCashFlowHedgesBeforeTax</t>
  </si>
  <si>
    <t>CarryingAmountOfNonFinancialAssetLiabilityWhoseAcquisitionOrIncurrenceWasHedgedOnHighlyProbableForecastTransactionAdjustedFromEquityBeforeTax</t>
  </si>
  <si>
    <t>GainsLossesOnHedgesOfNetInvestmentsInForeignOperationsBeforeTax</t>
  </si>
  <si>
    <t>ReclassificationAdjustmentsOnHedgesOfNetInvestmentsInForeignOperationsBeforeTax</t>
  </si>
  <si>
    <t>ShareOfOtherComprehensiveIncomeOfAssociatesAccountedForUsingEquityMethodBeforeTax</t>
  </si>
  <si>
    <t>ShareOfOtherComprehensiveIncomeOfJointVenturesAccountedForUsingEquityMethodBeforeTax</t>
  </si>
  <si>
    <t>OtherAdjustmentsToOtherComprehensiveIncomeThatMayBeReclassifiedToProfitOrLossBeforeTax</t>
  </si>
  <si>
    <t>OtherComprehensiveIncomeThatMayBeReclassifiedToProfitOrLossBeforeTax</t>
  </si>
  <si>
    <t>OtherComprehensiveIncomeBeforeTax</t>
  </si>
  <si>
    <t>TaxOnOtherComprehensiveIncome</t>
  </si>
  <si>
    <t>Statement of cash flows [abstract]</t>
  </si>
  <si>
    <t>Laporan arus kas [abstrak]</t>
  </si>
  <si>
    <t>Cash flows from operating activities [abstract]</t>
  </si>
  <si>
    <t>Arus kas dari aktivitas operasi [abstrak]</t>
  </si>
  <si>
    <t>Cash receipts from operating activities [abstract]</t>
  </si>
  <si>
    <t>Penerimaan kas dari aktivitas operasi [abstrak]</t>
  </si>
  <si>
    <t>Receipts from customers</t>
  </si>
  <si>
    <t>Penerimaan dari pelanggan</t>
  </si>
  <si>
    <t>Receipts from royalties, fees, commissions and other revenues</t>
  </si>
  <si>
    <t>Penerimaan dari royalti, fees, komisi, dan pendapatan lain</t>
  </si>
  <si>
    <t>Receipts from contracts held-for-dealing or trading purposes</t>
  </si>
  <si>
    <t>Penerimaan dari kontrak yang dimiliki untuk tujuan diperdagangkan atau diperjualbelikan</t>
  </si>
  <si>
    <t>Other cash receipts from operating activities</t>
  </si>
  <si>
    <t>Penerimaan kas lainnya dari aktivitas operasi</t>
  </si>
  <si>
    <t>Cash payments from operating activities [abstract]</t>
  </si>
  <si>
    <t>Pembayaran kas dari aktivitas operasi [abstrak]</t>
  </si>
  <si>
    <t>Payments to suppliers for goods and services</t>
  </si>
  <si>
    <t>Pembayaran kepada pemasok atas barang dan jasa</t>
  </si>
  <si>
    <t>Payments for salaries and allowances</t>
  </si>
  <si>
    <t>Pembayaran gaji dan tunjangan</t>
  </si>
  <si>
    <t>Payments to contractors</t>
  </si>
  <si>
    <t>Pembayaran kepada kontraktor</t>
  </si>
  <si>
    <t>Payments for management fees</t>
  </si>
  <si>
    <t>Pembayaran jasa manajemen</t>
  </si>
  <si>
    <t>Payments from contracts held-for-dealing or trading purposes</t>
  </si>
  <si>
    <t>Pembayaran dari kontrak yang dimiliki untuk tujuan diperdagangkan atau diperjualbelikan</t>
  </si>
  <si>
    <t>Other cash payments for operating activities</t>
  </si>
  <si>
    <t>Pembayaran kas lainnya untuk beban operasi</t>
  </si>
  <si>
    <t>Cash generated from (used in) operations</t>
  </si>
  <si>
    <t>Kas diperoleh dari (digunakan untuk) operasi</t>
  </si>
  <si>
    <t>Dividends received from operating activities</t>
  </si>
  <si>
    <t>Penerimaan dividen dari aktivitas operasi</t>
  </si>
  <si>
    <t>Dividends paid from operating activities</t>
  </si>
  <si>
    <t>Pembayaran dividen dari aktivitas operasi</t>
  </si>
  <si>
    <t>Interests received from operating activities</t>
  </si>
  <si>
    <t>Penerimaan bunga dari aktivitas operasi</t>
  </si>
  <si>
    <t>Interests paid from operating activities</t>
  </si>
  <si>
    <t>Pembayaran bunga dari aktivitas operasi</t>
  </si>
  <si>
    <t>Income taxes refunded (paid) from operating activities</t>
  </si>
  <si>
    <t>Penerimaan pengembalian (pembayaran) pajak penghasilan dari aktivitas operasi</t>
  </si>
  <si>
    <t>Other cash inflows (outflows) from operating activities</t>
  </si>
  <si>
    <t>Penerimaan (pengeluaran) kas lainnya dari aktivitas operasi</t>
  </si>
  <si>
    <t>Cash flows from investing activities [abstract]</t>
  </si>
  <si>
    <t>Arus kas dari aktivitas investasi [abstrak]</t>
  </si>
  <si>
    <t>Payments for deferred stripping costs</t>
  </si>
  <si>
    <t>Payments for deferred mobilisation costs</t>
  </si>
  <si>
    <t>Payments for deferred charges</t>
  </si>
  <si>
    <t>Receipts from (payments for) aircraft maintenance funds</t>
  </si>
  <si>
    <t>Payments for advances for purchase of property, plant and equipment</t>
  </si>
  <si>
    <t>Pembayaran uang muka pembelian aset tetap</t>
  </si>
  <si>
    <t>Proceeds from disposal of livestock production</t>
  </si>
  <si>
    <t>Payments for acquisition of livestock production</t>
  </si>
  <si>
    <t>Proceeds from disposal of industrial timber plantations</t>
  </si>
  <si>
    <t>Payments for acquisition of industrial timber plantations</t>
  </si>
  <si>
    <t>Proceeds from disposal of plantation assets</t>
  </si>
  <si>
    <t>Payments for acquisition of plantation assets</t>
  </si>
  <si>
    <t>Proceeds from disposal of plasma plantations</t>
  </si>
  <si>
    <t>Payments for acquisition of plasma plantations</t>
  </si>
  <si>
    <t>Proceeds from disposal of investment properties</t>
  </si>
  <si>
    <t>Penerimaan dari penjualan properti investasi</t>
  </si>
  <si>
    <t>Payments for acquisition of investment properties</t>
  </si>
  <si>
    <t>Pembayaran untuk perolehan properti investasi</t>
  </si>
  <si>
    <t>Proceeds from disposal of property, plant and equipment</t>
  </si>
  <si>
    <t>Penerimaan dari penjualan aset tetap</t>
  </si>
  <si>
    <t>Payments for acquisition of property, plant and equipment</t>
  </si>
  <si>
    <t>Pembayaran untuk perolehan aset tetap</t>
  </si>
  <si>
    <t>Proceeds from disposal of foreclosed assets</t>
  </si>
  <si>
    <t>Proceeds from disposal of oil and gas assets</t>
  </si>
  <si>
    <t>Payments for acquisition of oil and gas assets</t>
  </si>
  <si>
    <t>Proceeds from disposal of exploration and evaluation assets</t>
  </si>
  <si>
    <t>Payments for acquisition of exploration and evaluation assets</t>
  </si>
  <si>
    <t>Proceeds from disposal of toll road concession rights</t>
  </si>
  <si>
    <t>Payments for acquisition of toll road concession rights</t>
  </si>
  <si>
    <t>Payments for acquisition of mining properties</t>
  </si>
  <si>
    <t>Proceeds from disposal of intangible assets</t>
  </si>
  <si>
    <t>Penerimaan dari penjualan aset takberwujud</t>
  </si>
  <si>
    <t>Payments for acquisition of intangible assets</t>
  </si>
  <si>
    <t>Pembayaran untuk perolehan aset takberwujud</t>
  </si>
  <si>
    <t>Proceeds from disposal of land for development</t>
  </si>
  <si>
    <t xml:space="preserve">Penerimaan dari penjualan tanah dalam pengembangan </t>
  </si>
  <si>
    <t>Payments for acquisition of land for development</t>
  </si>
  <si>
    <t xml:space="preserve">Pembayaran untuk perolehan tanah dalam pengembangan </t>
  </si>
  <si>
    <t>Proceeds from disposal of other non-financial assets</t>
  </si>
  <si>
    <t>Penerimaan dari penjualan aset non-keuangan lainnya</t>
  </si>
  <si>
    <t>Payments for acquisition of other non-financial assets</t>
  </si>
  <si>
    <t>Pembayaran untuk perolehan aset non-keuangan lainnya</t>
  </si>
  <si>
    <t>Withdrawal (placement) of short-term investments</t>
  </si>
  <si>
    <t>Pencairan (penempatan) investasi jangka pendek</t>
  </si>
  <si>
    <t>Withdrawal (placement) of financial assets at fair value through profit or loss</t>
  </si>
  <si>
    <t>Pencairan (penempatan) aset keuangan yang diukur pada nilai wajar melalui laba rugi</t>
  </si>
  <si>
    <t>Pencairan (penempatan) aset keuangan tersedia untuk dijual</t>
  </si>
  <si>
    <t>Withdrawal (placement) of restricted funds from investing activities</t>
  </si>
  <si>
    <t>Pencairan (penempatan) dana yang dibatasi penggunaannya dari aktivitas investasi</t>
  </si>
  <si>
    <t>Placement of financial assets held-to-maturity investments</t>
  </si>
  <si>
    <t xml:space="preserve">Penempatan aset keuangan dimiliki hingga jatuh tempo </t>
  </si>
  <si>
    <t>Withdrawal of financial assets held-to-maturity investments</t>
  </si>
  <si>
    <t xml:space="preserve">Pencairan aset keuangan dimiliki hingga jatuh tempo </t>
  </si>
  <si>
    <t>Proceeds on sale of financial assets</t>
  </si>
  <si>
    <t xml:space="preserve">Penerimaan dari penjualan aset keuangan </t>
  </si>
  <si>
    <t>Payments to acquire financial assets</t>
  </si>
  <si>
    <t xml:space="preserve">Pembayaran untuk perolehan aset keuangan </t>
  </si>
  <si>
    <t>Receipts from future contracts, forward contracts, option contracts and swap contracts</t>
  </si>
  <si>
    <t>Penerimaan dari future contracts, forward contracts, option contracts, dan swap contracts</t>
  </si>
  <si>
    <t>Payments for future contracts, forward contracts, option contracts and swap contracts</t>
  </si>
  <si>
    <t>Pembayaran untuk future contracts, forward contracts, option contracts, dan swap contracts</t>
  </si>
  <si>
    <t>Payments for advances on investments</t>
  </si>
  <si>
    <t>Pembayaran uang muka investasi</t>
  </si>
  <si>
    <t>Receipts from receivables from related parties</t>
  </si>
  <si>
    <t>Penerimaan pembayaran piutang dari pihak berelasi</t>
  </si>
  <si>
    <t>Payments of receivables from related parties</t>
  </si>
  <si>
    <t>Pembayaran pemberian piutang kepada pihak berelasi</t>
  </si>
  <si>
    <t>Receipts from receivables from stockholders</t>
  </si>
  <si>
    <t>Penerimaan pembayaran piutang dari pemegang saham</t>
  </si>
  <si>
    <t>Payments of receivables from stockholders</t>
  </si>
  <si>
    <t>Pembayaran pemberian piutang kepada pemegang saham</t>
  </si>
  <si>
    <t>Cash advances and loans made to other parties, other than financing institutions</t>
  </si>
  <si>
    <t xml:space="preserve">Uang muka dan pinjaman diberikan kepada pihak lain, selain institusi keuangan </t>
  </si>
  <si>
    <t>Cash receipts from the repayment of advances and loans made to other parties</t>
  </si>
  <si>
    <t>Penerimaan pengembalian uang muka dan pinjaman diberikan kepada pihak lain</t>
  </si>
  <si>
    <t>Proceeds from disposal of subsidiaries</t>
  </si>
  <si>
    <t>Penerimaan dari pelepasan entitas anak</t>
  </si>
  <si>
    <t>Payments for acquisition of subsidiaries</t>
  </si>
  <si>
    <t>Pembayaran untuk perolehan entitas anak</t>
  </si>
  <si>
    <t>Proceeds from sales of interests in subsidiaries without loss of control from investing activities</t>
  </si>
  <si>
    <t>Penerimaan dari pelepasan kepentingan di entitas anak tanpa hilangnya pengendalian dari kegiatan investasi</t>
  </si>
  <si>
    <t>Payments for acquisition of additional interests in subsidiaries</t>
  </si>
  <si>
    <t>Pembayaran untuk perolehan tambahan kepemilikan pada entitas anak</t>
  </si>
  <si>
    <t>Proceeds from sales of interests in joint ventures</t>
  </si>
  <si>
    <t>Penerimaan dari pelepasan kepemilikan pada entitas ventura bersama</t>
  </si>
  <si>
    <t>Payments for acquisition of interests in joint ventures</t>
  </si>
  <si>
    <t>Pembayaran untuk perolehan kepemilikan pada entitas ventura bersama</t>
  </si>
  <si>
    <t>Proceeds from sales of interests in associates</t>
  </si>
  <si>
    <t>Penerimaan dari pelepasan kepemilikan pada entitas asosiasi</t>
  </si>
  <si>
    <t>Payments for acquisition of interests in associates</t>
  </si>
  <si>
    <t>Pembayaran untuk perolehan kepemilikan pada entitas asosiasi</t>
  </si>
  <si>
    <t>Proceeds from disposal of non-current assets or disposal groups classified as held-for-sale and discontinued operations</t>
  </si>
  <si>
    <t>Penerimaan dari pelepasan aset tidak lancar atau kelompok lepasan yang diklasifikasikan sebagai dimiliki untuk dijual dan operasi yang dihentikan</t>
  </si>
  <si>
    <t>Dividends received from investing activities</t>
  </si>
  <si>
    <t>Penerimaan dividen dari aktivitas investasi</t>
  </si>
  <si>
    <t>Interests received from investing activities</t>
  </si>
  <si>
    <t>Penerimaan bunga dari aktivitas investasi</t>
  </si>
  <si>
    <t>Interests paid from investing activities</t>
  </si>
  <si>
    <t>Pembayaran bunga dari aktivitas investasi</t>
  </si>
  <si>
    <t>Income taxes refunded (paid) from investing activities</t>
  </si>
  <si>
    <t>Penerimaan pengembalian (pembayaran) pajak penghasilan dari aktivitas investasi</t>
  </si>
  <si>
    <t>Other cash inflows (outflows) from investing activities</t>
  </si>
  <si>
    <t>Penerimaan (pengeluaran) kas lainnya dari aktivitas investasi</t>
  </si>
  <si>
    <t>Cash flows from financing activities [abstract]</t>
  </si>
  <si>
    <t>Arus kas dari aktivitas pendanaan [abstrak]</t>
  </si>
  <si>
    <t>Proceeds from bank loans</t>
  </si>
  <si>
    <t xml:space="preserve">Penerimaan pinjaman bank </t>
  </si>
  <si>
    <t>Payments of bank loans</t>
  </si>
  <si>
    <t xml:space="preserve">Pembayaran pinjaman bank </t>
  </si>
  <si>
    <t>Proceeds from secured loans</t>
  </si>
  <si>
    <t>Penerimaan pinjaman beragunan</t>
  </si>
  <si>
    <t>Payments of secured loans</t>
  </si>
  <si>
    <t>Pembayaran pinjaman beragunan</t>
  </si>
  <si>
    <t>Proceeds from unsecured loans</t>
  </si>
  <si>
    <t>Penerimaan pinjaman tanpa agunan</t>
  </si>
  <si>
    <t>Payments of unsecured loans</t>
  </si>
  <si>
    <t>Pembayaran pinjaman tanpa agunan</t>
  </si>
  <si>
    <t>Proceeds from step loans</t>
  </si>
  <si>
    <t>Penerimaan pinjaman penerusan</t>
  </si>
  <si>
    <t>Payments of step loans</t>
  </si>
  <si>
    <t>Pembayaran pinjaman penerusan</t>
  </si>
  <si>
    <t>Proceeds from loan from government of the republic of indonesia</t>
  </si>
  <si>
    <t>Payments of loan from government of the republic of indonesia</t>
  </si>
  <si>
    <t>Proceeds from subordinated loans</t>
  </si>
  <si>
    <t>Penerimaan pinjaman subordinasi</t>
  </si>
  <si>
    <t>Payments of subordinated loans</t>
  </si>
  <si>
    <t>Pembayaran pinjaman subordinasi</t>
  </si>
  <si>
    <t>Proceeds from joint operation liabilities</t>
  </si>
  <si>
    <t>Payments of joint operation liabilities</t>
  </si>
  <si>
    <t>Proceeds from consumer financing payables</t>
  </si>
  <si>
    <t>Payments of consumer financing payables</t>
  </si>
  <si>
    <t>Proceeds from finance lease liabilities</t>
  </si>
  <si>
    <t>Penerimaan liabilitas sewa pembiayaan</t>
  </si>
  <si>
    <t>Payments of finance lease liabilities</t>
  </si>
  <si>
    <t>Pembayaran liabilitas sewa pembiayaan</t>
  </si>
  <si>
    <t>Proceeds from electricity purchase payables</t>
  </si>
  <si>
    <t>Payments of electricity purchase payables</t>
  </si>
  <si>
    <t>Proceeds from retention payables</t>
  </si>
  <si>
    <t>Penerimaan utang retensi</t>
  </si>
  <si>
    <t>Payments of retention payables</t>
  </si>
  <si>
    <t>Pembayaran utang retensi</t>
  </si>
  <si>
    <t>Proceeds from notes payable</t>
  </si>
  <si>
    <t>Penerimaan wesel bayar</t>
  </si>
  <si>
    <t>Payments of notes payable</t>
  </si>
  <si>
    <t>Pembayaran wesel bayar</t>
  </si>
  <si>
    <t>Proceeds from bonds payable</t>
  </si>
  <si>
    <t>Penerimaan dari penerbitan obligasi</t>
  </si>
  <si>
    <t>Payments of bonds payable</t>
  </si>
  <si>
    <t>Pembayaran utang obligasi</t>
  </si>
  <si>
    <t>Proceeds from sukuk</t>
  </si>
  <si>
    <t>Penerimaan sukuk</t>
  </si>
  <si>
    <t>Payments of sukuk</t>
  </si>
  <si>
    <t>Pembayaran sukuk</t>
  </si>
  <si>
    <t>Proceeds from other borrowings</t>
  </si>
  <si>
    <t>Penerimaan pinjaman lainnya</t>
  </si>
  <si>
    <t>Payments of other borrowings</t>
  </si>
  <si>
    <t>Pembayaran pinjaman lainnya</t>
  </si>
  <si>
    <t>Proceeds from convertible bonds issuance</t>
  </si>
  <si>
    <t>Penerimaan dari penerbitan obligasi konversi</t>
  </si>
  <si>
    <t>Payments of convertible bonds</t>
  </si>
  <si>
    <t>Pembayaran obligasi konversi</t>
  </si>
  <si>
    <t>Payments of bonds issuance costs</t>
  </si>
  <si>
    <t>Pembayaran biaya emisi penerbitan obligasi</t>
  </si>
  <si>
    <t>Withdrawal (placement) of restricted funds from financing activities</t>
  </si>
  <si>
    <t>Pencairan (penempatan) dana yang dibatasi penggunaannya dari aktivitas pendanaan</t>
  </si>
  <si>
    <t xml:space="preserve">Penerimaan utang pihak berelasi </t>
  </si>
  <si>
    <t xml:space="preserve">Pembayaran utang pihak berelasi </t>
  </si>
  <si>
    <t>Proceeds from due to stockholders</t>
  </si>
  <si>
    <t>Penerimaan utang pemegang saham</t>
  </si>
  <si>
    <t>Payments of due to stockholders</t>
  </si>
  <si>
    <t>Pembayaran utang pemegang saham</t>
  </si>
  <si>
    <t>Proceeds from issuance of common stocks</t>
  </si>
  <si>
    <t>Penerimaan dari penerbitan saham biasa</t>
  </si>
  <si>
    <t>Proceeds from issuance of preferred stocks</t>
  </si>
  <si>
    <t>Penerimaan dari penerbitan saham preferen</t>
  </si>
  <si>
    <t>Proceeds from issuing other equity instruments</t>
  </si>
  <si>
    <t>Penerimaan dari penerbitan instrumen ekuitas lainnya</t>
  </si>
  <si>
    <t>Payments of stock issuance costs</t>
  </si>
  <si>
    <t>Pembayaran biaya emisi saham</t>
  </si>
  <si>
    <t>Proceeds from sales (purchases) of treasury stocks</t>
  </si>
  <si>
    <t>Penerimaan dari penjualan (pembelian) saham tresuri</t>
  </si>
  <si>
    <t>Proceeds from employee stock options program</t>
  </si>
  <si>
    <t>Penerimaan dari program opsi saham karyawan</t>
  </si>
  <si>
    <t>Settlement (placement) of derivative transactions</t>
  </si>
  <si>
    <t>Penyelesaian (penempatan) transaksi derivatif</t>
  </si>
  <si>
    <t>Proceeds from sales of interests in subsidiaries without loss of control from financing activities</t>
  </si>
  <si>
    <t>Penerimaan dari pelepasan kepentingan di entitas anak tanpa hilangnya pengendalian dari kegiatan pendanaan</t>
  </si>
  <si>
    <t>Payments for acquisition of non-controlling interests in subsidiaries</t>
  </si>
  <si>
    <t>Pembayaran untuk perolehan kepentingan pihak non-pengendali pada entitas anak</t>
  </si>
  <si>
    <t>Dividends paid from financing activities</t>
  </si>
  <si>
    <t>Pembayaran dividen dari aktivitas pendanaan</t>
  </si>
  <si>
    <t>Interests received from financing activities</t>
  </si>
  <si>
    <t>Penerimaan bunga dari aktivitas pendanaan</t>
  </si>
  <si>
    <t>Interests paid from financing activities</t>
  </si>
  <si>
    <t>Pembayaran bunga dari aktivitas pendanaan</t>
  </si>
  <si>
    <t>Income taxes refunded (paid) from financing activities</t>
  </si>
  <si>
    <t>Penerimaan pengembalian (pembayaran) pajak penghasilan dari aktivitas pendanaan</t>
  </si>
  <si>
    <t>Other cash inflows (outflows) from financing activities</t>
  </si>
  <si>
    <t>Penerimaan (pengeluaran) kas lainnya dari aktivitas pendanaan</t>
  </si>
  <si>
    <t>Kas dan setara kas arus kas</t>
  </si>
  <si>
    <t>Effect of exchange rate changes on cash and cash equivalents</t>
  </si>
  <si>
    <t>Efek perubahan nilai kurs pada kas dan setara kas</t>
  </si>
  <si>
    <t>StatementOfCashFlowsAbstract</t>
  </si>
  <si>
    <t>CashFlowsFromOperatingActivitiesAbstract</t>
  </si>
  <si>
    <t>CashReceiptsFromOperatingActivitiesAbstract</t>
  </si>
  <si>
    <t>ReceiptsFromCustomers</t>
  </si>
  <si>
    <t>ReceiptsFromRoyaltiesFeesCommissionsAndOtherRevenues</t>
  </si>
  <si>
    <t>ReceiptsFromContractsHeldForDealingOrTradingPurposes</t>
  </si>
  <si>
    <t>OtherCashReceiptsFromOperatingActivities</t>
  </si>
  <si>
    <t>CashPaymentsFromOperatingActivitiesAbstract</t>
  </si>
  <si>
    <t>PaymentsToSuppliersForGoodsAndServices</t>
  </si>
  <si>
    <t>PaymentsForSalariesAndAllowances</t>
  </si>
  <si>
    <t>PaymentsForRoyaltiesAndExploitationFees</t>
  </si>
  <si>
    <t>PaymentsToContractors</t>
  </si>
  <si>
    <t>PaymentsForManagementFees</t>
  </si>
  <si>
    <t>PaymentsFromContractsHeldForDealingOrTradingPurposes</t>
  </si>
  <si>
    <t>OtherCashPaymentsForOperatingActivities</t>
  </si>
  <si>
    <t>CashGeneratedFromUsedInOperations</t>
  </si>
  <si>
    <t>DividendsReceivedFromOperatingActivities</t>
  </si>
  <si>
    <t>DividendsPaidFromOperatingActivities</t>
  </si>
  <si>
    <t>InterestsReceivedFromOperatingActivities</t>
  </si>
  <si>
    <t>InterestsPaidFromOperatingActivities</t>
  </si>
  <si>
    <t>IncomeTaxesRefundedPaidFromOperatingActivities</t>
  </si>
  <si>
    <t>PaymentsForExcisePayable</t>
  </si>
  <si>
    <t>OtherCashInflowsOutflowsFromOperatingActivities</t>
  </si>
  <si>
    <t>NetCashFlowsReceivedFromUsedInOperatingActivities</t>
  </si>
  <si>
    <t>CashFlowsFromInvestingActivitiesAbstract</t>
  </si>
  <si>
    <t>PaymentsForAcquisitionOfPlasmaPlantations</t>
  </si>
  <si>
    <t>ProceedsFromDisposalOfInvestmentProperties</t>
  </si>
  <si>
    <t>PaymentsForAcquisitionOfInvestmentProperties</t>
  </si>
  <si>
    <t>ProceedsFromDisposalOfPropertyPlantAndEquipment</t>
  </si>
  <si>
    <t>PaymentsForAcquisitionOfPropertyPlantAndEquipment</t>
  </si>
  <si>
    <t>ProceedsFromDisposalOfIntangibleAssets</t>
  </si>
  <si>
    <t>PaymentsForAcquisitionOfIntangibleAssets</t>
  </si>
  <si>
    <t>ProceedsFromDisposalOfLandForDevelopment</t>
  </si>
  <si>
    <t>PaymentsForAcquisitionOfLandForDevelopment</t>
  </si>
  <si>
    <t>ProceedsFromDisposalOfOtherNonFinancialAssets</t>
  </si>
  <si>
    <t>PaymentsForAcquisitionOfOtherNonFinancialAssets</t>
  </si>
  <si>
    <t>WithdrawalPlacementOfShortTermInvestments</t>
  </si>
  <si>
    <t>WithdrawalPlacementOfFinancialAssetsAtFairValueThroughProfitOrLoss</t>
  </si>
  <si>
    <t>WithdrawalPlacementOfFinancialAssetsAvailableForSale</t>
  </si>
  <si>
    <t>WithdrawalPlacementOfRestrictedFundsFromInvestingActivities</t>
  </si>
  <si>
    <t>PlacementOfFinancialAssetsHeldToMaturityInvestments</t>
  </si>
  <si>
    <t>WithdrawalOfFinancialAssetsHeldToMaturityInvestments</t>
  </si>
  <si>
    <t>ProceedsOnSaleOfFinancialAssets</t>
  </si>
  <si>
    <t>PaymentsToAcquireFinancialAssets</t>
  </si>
  <si>
    <t>ReceiptsFromFutureContractsForwardContractsOptionContractsAndSwapContracts</t>
  </si>
  <si>
    <t>PaymentsForFutureContractsForwardContractsOptionContractsAndSwapContracts</t>
  </si>
  <si>
    <t>PaymentsForAdvancesOnInvestments</t>
  </si>
  <si>
    <t>ReceiptsFromReceivablesFromRelatedParties</t>
  </si>
  <si>
    <t>PaymentsOfReceivablesFromRelatedParties</t>
  </si>
  <si>
    <t>ReceiptsFromReceivablesFromStockholders</t>
  </si>
  <si>
    <t>PaymentsOfReceivablesFromStockholders</t>
  </si>
  <si>
    <t>CashAdvancesAndLoansMadeToOtherPartiesOtherThanFinancingInstitutions</t>
  </si>
  <si>
    <t>CashReceiptsFromTheRepaymentOfAdvancesAndLoansMadeToOtherPartiesOtherThanFinancing</t>
  </si>
  <si>
    <t>ProceedsFromDisposalOfSubsidiaries</t>
  </si>
  <si>
    <t>PaymentsForAcquisitionOfSubsidiaries</t>
  </si>
  <si>
    <t>ProceedsFromSalesOfInterestsInSubsidiariesWithoutLossOfControlFromInvestingActivities</t>
  </si>
  <si>
    <t>PaymentsForAcquisitionOfAdditionalInterestsInSubsidiaries</t>
  </si>
  <si>
    <t>ProceedsFromSalesOfInterestsInJointVentures</t>
  </si>
  <si>
    <t>PaymentsForAcquisitionOfInterestsInJointVentures</t>
  </si>
  <si>
    <t>ProceedsFromSalesOfInterestsInAssociates</t>
  </si>
  <si>
    <t>PaymentsForAcquisitionOfInterestsInAssociates</t>
  </si>
  <si>
    <t>ProceedsFromDisposalOfNonCurrentAssetsOrDisposalGroupsClassifiedAsHeldForSaleAndDiscontinuedOperations</t>
  </si>
  <si>
    <t>DividendsReceivedFromInvestingActivities</t>
  </si>
  <si>
    <t>InterestsReceivedFromInvestingActivities</t>
  </si>
  <si>
    <t>InterestsPaidFromInvestingActivities</t>
  </si>
  <si>
    <t>IncomeTaxesRefundedPaidFromInvestingActivities</t>
  </si>
  <si>
    <t>OtherCashInflowsOutflowsFromInvestingActivities</t>
  </si>
  <si>
    <t>NetCashFlowsReceivedFromUsedInInvestingActivities</t>
  </si>
  <si>
    <t>CashFlowsFromFinancingActivitiesAbstract</t>
  </si>
  <si>
    <t>ProceedsFromBankLoans</t>
  </si>
  <si>
    <t>PaymentsOfBankLoans</t>
  </si>
  <si>
    <t>ProceedsFromSecuredLoans</t>
  </si>
  <si>
    <t>PaymentsOfSecuredLoans</t>
  </si>
  <si>
    <t>ProceedsFromUnsecuredLoans</t>
  </si>
  <si>
    <t>PaymentsOfUnsecuredLoans</t>
  </si>
  <si>
    <t>ProceedsFromStepLoans</t>
  </si>
  <si>
    <t>PaymentsOfStepLoans</t>
  </si>
  <si>
    <t>ProceedsFromSubordinatedLoans</t>
  </si>
  <si>
    <t>PaymentsOfSubordinatedLoans</t>
  </si>
  <si>
    <t>ProceedsFromFinanceLeaseLiabilities</t>
  </si>
  <si>
    <t>PaymentsOfFinanceLeaseLiabilities</t>
  </si>
  <si>
    <t>ProceedsFromRetentionPayables</t>
  </si>
  <si>
    <t>PaymentsOfRetentionPayables</t>
  </si>
  <si>
    <t>ProceedsFromNotesPayable</t>
  </si>
  <si>
    <t>PaymentsOfNotesPayable</t>
  </si>
  <si>
    <t>ProceedsFromBondsPayable</t>
  </si>
  <si>
    <t>PaymentsOfBondsPayable</t>
  </si>
  <si>
    <t>ProceedsFromSukuk</t>
  </si>
  <si>
    <t>PaymentsOfSukuk</t>
  </si>
  <si>
    <t>ProceedsFromOtherBorrowings</t>
  </si>
  <si>
    <t>PaymentsOfOtherBorrowings</t>
  </si>
  <si>
    <t>ProceedsFromConvertibleBondsIssuance</t>
  </si>
  <si>
    <t>PaymentsOfConvertibleBonds</t>
  </si>
  <si>
    <t>PaymentsOfBondsIssuanceCosts</t>
  </si>
  <si>
    <t>WithdrawalPlacementOfRestrictedFundsFromFinancingActivities</t>
  </si>
  <si>
    <t>ProceedsFromDueToRelatedParties</t>
  </si>
  <si>
    <t>PaymentsOfDueToRelatedParties</t>
  </si>
  <si>
    <t>ProceedsFromDueToStockholders</t>
  </si>
  <si>
    <t>PaymentsOfDueToStockholders</t>
  </si>
  <si>
    <t>ProceedsFromIssuanceOfCommonStocks</t>
  </si>
  <si>
    <t>ProceedsFromIssuanceOfPreferredStocks</t>
  </si>
  <si>
    <t>ProceedsFromIssuingOtherEquityInstruments</t>
  </si>
  <si>
    <t>PaymentsOfStockIssuanceCosts</t>
  </si>
  <si>
    <t>ProceedsFromSalesPurchasesOfTreasuryStocks</t>
  </si>
  <si>
    <t>ProceedsFromEmployeeStockOptionsProgram</t>
  </si>
  <si>
    <t>SettlementPlacementOfDerivativeTransactions</t>
  </si>
  <si>
    <t>ProceedsFromSalesOfInterestsInSubsidiariesWithoutLossOfControlFromFinancingActivities</t>
  </si>
  <si>
    <t>PaymentsForAcquisitionOfNoncontrollingInterestsInSubsidiaries</t>
  </si>
  <si>
    <t>DividendsPaidFromFinancingActivities</t>
  </si>
  <si>
    <t>InterestsReceivedFromFinancingActivities</t>
  </si>
  <si>
    <t>InterestsPaidFromFinancingActivities</t>
  </si>
  <si>
    <t>IncomeTaxesRefundedPaidFromFinancingActivities</t>
  </si>
  <si>
    <t>OtherCashInflowsOutflowsFromFinancingActivities</t>
  </si>
  <si>
    <t>NetCashFlowsReceivedFromUsedInFinancingActivities</t>
  </si>
  <si>
    <t>NetIncreaseDecreaseInCashAndCashEquivalents</t>
  </si>
  <si>
    <t>CashAndCashEquivalentsCashFlows</t>
  </si>
  <si>
    <t>EffectOfExchangeRateChangesOnCashAndCashEquivalents</t>
  </si>
  <si>
    <t>Current financial assets available-for-sale</t>
  </si>
  <si>
    <t>Current derivative financial assets</t>
  </si>
  <si>
    <t>Guarantees</t>
  </si>
  <si>
    <t>Other current advances</t>
  </si>
  <si>
    <t>Current tax amnesty assets</t>
  </si>
  <si>
    <t>Non-current derivative financial assets</t>
  </si>
  <si>
    <t>Investment properties</t>
  </si>
  <si>
    <t>Other deferred charges</t>
  </si>
  <si>
    <t>Non-current tax amnesty assets</t>
  </si>
  <si>
    <t>Total non-current assets</t>
  </si>
  <si>
    <t>Total assets</t>
  </si>
  <si>
    <t>Short-term non-bank loans</t>
  </si>
  <si>
    <t>Current deposits</t>
  </si>
  <si>
    <t>Current due to related parties</t>
  </si>
  <si>
    <t>Current tax amnesty liabilities</t>
  </si>
  <si>
    <t>Total current liabilities</t>
  </si>
  <si>
    <t>Non-current tax amnesty liabilities</t>
  </si>
  <si>
    <t>Total non-current liabilities</t>
  </si>
  <si>
    <t>Total liabilities</t>
  </si>
  <si>
    <t>Stock options</t>
  </si>
  <si>
    <t>Revaluation reserves</t>
  </si>
  <si>
    <t>Reserve of exchange differences on translation</t>
  </si>
  <si>
    <t>Reserve for changes in fair value of available-for-sale financial assets</t>
  </si>
  <si>
    <t>Reserve of gains (losses) from investments in equity instruments</t>
  </si>
  <si>
    <t>Reserve of share-based payments</t>
  </si>
  <si>
    <t>Reserve of cash flow hedges</t>
  </si>
  <si>
    <t>Reserve of remeasurements of defined benefit plans</t>
  </si>
  <si>
    <t>Other reserves</t>
  </si>
  <si>
    <t>Total equity attributable to equity owners of parent entity</t>
  </si>
  <si>
    <t>Proforma equity</t>
  </si>
  <si>
    <t>Total equity</t>
  </si>
  <si>
    <t>Total liabilities and equity</t>
  </si>
  <si>
    <t>Other non-current advances</t>
  </si>
  <si>
    <t>Property, plant, and equipment</t>
  </si>
  <si>
    <t>Total Assets</t>
  </si>
  <si>
    <t>Jaminan</t>
  </si>
  <si>
    <t>Aset pengampunan pajak lancar</t>
  </si>
  <si>
    <t>Aset pengampunan pajak tidak lancar</t>
  </si>
  <si>
    <t>Liabilitas pengampunan pajak lancar</t>
  </si>
  <si>
    <t>Liabilitas pengampunan pajak tidak lancar</t>
  </si>
  <si>
    <t>Opsi saham</t>
  </si>
  <si>
    <t>Cadangan revaluasi</t>
  </si>
  <si>
    <t>Cadangan selisih kurs penjabaran</t>
  </si>
  <si>
    <t>Cadangan perubahan nilai wajar aset keuangan tersedia untuk dijual</t>
  </si>
  <si>
    <t>Cadangan keuntungan (kerugian) investasi pada instrumen ekuitas</t>
  </si>
  <si>
    <t>Cadangan pembayaran berbasis saham</t>
  </si>
  <si>
    <t>Cadangan lindung nilai arus kas</t>
  </si>
  <si>
    <t>Cadangan pengukuran kembali program imbalan pasti</t>
  </si>
  <si>
    <t>Cadangan lainnya</t>
  </si>
  <si>
    <t>Proforma ekuitas</t>
  </si>
  <si>
    <t>debit</t>
  </si>
  <si>
    <t>credit</t>
  </si>
  <si>
    <t>Jumlah aset lancar</t>
  </si>
  <si>
    <t>Jumlah aset tidak lancar</t>
  </si>
  <si>
    <t>Jumlah aset</t>
  </si>
  <si>
    <t>Pinjaman jangka pendek non-bank</t>
  </si>
  <si>
    <t>Jumlah liabilitas jangka pendek</t>
  </si>
  <si>
    <t>Jumlah liabilitas jangka panjang</t>
  </si>
  <si>
    <t>Jumlah liabilitas</t>
  </si>
  <si>
    <t>Jumlah ekuitas yang diatribusikan kepada pemilik entitas induk</t>
  </si>
  <si>
    <t>Jumlah ekuitas</t>
  </si>
  <si>
    <t>Jumlah liabilitas dan ekuitas</t>
  </si>
  <si>
    <t>Financial assets available-for-sale</t>
  </si>
  <si>
    <t>Other financial assets</t>
  </si>
  <si>
    <t>Derivative financial assets</t>
  </si>
  <si>
    <t>Other advances</t>
  </si>
  <si>
    <t>Prepaid taxes</t>
  </si>
  <si>
    <t>Due to related parties</t>
  </si>
  <si>
    <t>Tax amnesty liabilities</t>
  </si>
  <si>
    <t>Total gross profit</t>
  </si>
  <si>
    <t>Other gains (losses)</t>
  </si>
  <si>
    <t>Total profit (loss) before tax</t>
  </si>
  <si>
    <t>Total profit (loss) from continuing operations</t>
  </si>
  <si>
    <t>Total profit (loss)</t>
  </si>
  <si>
    <t>Other adjustments to other comprehensive income that will not be reclassified to profit or loss, after tax</t>
  </si>
  <si>
    <t>Total other comprehensive income that will not be reclassified to profit or loss, after tax</t>
  </si>
  <si>
    <t>Total other comprehensive income that may be reclassified to profit or loss, after tax</t>
  </si>
  <si>
    <t>Total other comprehensive income, after tax</t>
  </si>
  <si>
    <t>Total comprehensive income</t>
  </si>
  <si>
    <t>Jumlah laba (rugi) sebelum pajak penghasilan</t>
  </si>
  <si>
    <t>Jumlah laba (rugi) dari operasi yang dilanjutkan</t>
  </si>
  <si>
    <t>Jumlah laba (rugi)</t>
  </si>
  <si>
    <t>Jumlah pendapatan komprehensif lainnya yang tidak akan direklasifikasi ke laba rugi, setelah pajak</t>
  </si>
  <si>
    <t>Jumlah pendapatan komprehensif lainnya yang akan direklasifikasi ke laba rugi, setelah pajak</t>
  </si>
  <si>
    <t>Jumlah pendapatan komprehensif lainnya, setelah pajak</t>
  </si>
  <si>
    <t>Jumlah laba rugi komprehensif</t>
  </si>
  <si>
    <t>Other comprehensive income for gains (losses) on revaluation of property and equipment, before tax</t>
  </si>
  <si>
    <t>Other adjustments to other comprehensive income that will not be reclassified to profit or loss, before tax</t>
  </si>
  <si>
    <t>Total other comprehensive income that will not be reclassified to profit or loss, before tax</t>
  </si>
  <si>
    <t>Total other comprehensive income that may be reclassified to profit or loss, before tax</t>
  </si>
  <si>
    <t>Total other comprehensive income, before tax</t>
  </si>
  <si>
    <t>Tax on other comprehensive income</t>
  </si>
  <si>
    <t>Jumlah laba bruto</t>
  </si>
  <si>
    <t>Jumlah pendapatan komprehensif lainnya yang tidak akan direklasifikasi ke laba rugi, sebelum pajak</t>
  </si>
  <si>
    <t>Jumlah pendapatan komprehensif lainnya yang akan direklasifikasi ke laba rugi, sebelum pajak</t>
  </si>
  <si>
    <t>Jumlah pendapatan komprehensif lainnya, sebelum pajak</t>
  </si>
  <si>
    <t>Penyesuaian lainnya atas pendapatan komprehensif lainnya yang tidak akan direklasifikasi ke laba rugi, sebelum pajak</t>
  </si>
  <si>
    <t>Payments for royalties</t>
  </si>
  <si>
    <t>Repayment (placement) of refundable deposits</t>
  </si>
  <si>
    <t>Total net cash flows received from (used in) operating activities</t>
  </si>
  <si>
    <t>Payments for advances for purchase of property and equipment</t>
  </si>
  <si>
    <t>Proceeds from disposal of property and equipment</t>
  </si>
  <si>
    <t>Payments for acquisition of property and equipment</t>
  </si>
  <si>
    <t>Withdrawal (placement) of financial assets available-for-sale</t>
  </si>
  <si>
    <t>Total net cash flows received from (used in) investing activities</t>
  </si>
  <si>
    <t>Proceeds from due to related parties</t>
  </si>
  <si>
    <t>Payments of due to related parties</t>
  </si>
  <si>
    <t>Total net cash flows received from (used in) financing activities</t>
  </si>
  <si>
    <t>Total net increase (decrease) in cash and cash equivalents</t>
  </si>
  <si>
    <t>Other increase (decrease) in cash and cash equivalents</t>
  </si>
  <si>
    <t>Cash and cash equivalents cash flows, beginning of the period</t>
  </si>
  <si>
    <t>Cash and cash equivalents cash flows, end of the period</t>
  </si>
  <si>
    <t>Pembayaran royalti</t>
  </si>
  <si>
    <t>Pengembalian (penempatan) uang jaminan</t>
  </si>
  <si>
    <t>Jumlah arus kas bersih yang diperoleh dari (digunakan untuk) aktivitas operasi</t>
  </si>
  <si>
    <t>Jumlah arus kas bersih yang diperoleh dari (digunakan untuk) aktivitas investasi</t>
  </si>
  <si>
    <t>Jumlah arus kas bersih yang diperoleh dari (digunakan untuk) aktivitas pendanaan</t>
  </si>
  <si>
    <t>Jumlah kenaikan (penurunan) bersih kas dan setara kas</t>
  </si>
  <si>
    <t>Kenaikan (penurunan) kas dan setara kas lainnya</t>
  </si>
  <si>
    <t>Decrease (increase) form notes receivable</t>
  </si>
  <si>
    <t>Decrease (increase) form short-term investments</t>
  </si>
  <si>
    <t>Decrease (increase) form current restricted funds</t>
  </si>
  <si>
    <t>Decrease (increase) form current financial assets at fair value through profit or loss</t>
  </si>
  <si>
    <t>Decrease (increase) form current financial assets held-to-maturity investments</t>
  </si>
  <si>
    <t>Decrease (increase) form current financial assets available-for-sale</t>
  </si>
  <si>
    <t>Decrease (increase) form other current financial assets</t>
  </si>
  <si>
    <t>Decrease (increase) form current derivative financial assets</t>
  </si>
  <si>
    <t>Decrease (increase) form trade receivables third parties</t>
  </si>
  <si>
    <t>Decrease (increase) form trade receivables related parties</t>
  </si>
  <si>
    <t>Decrease (increase) form current finance lease receivables</t>
  </si>
  <si>
    <t>Decrease (increase) form retention receivables third parties</t>
  </si>
  <si>
    <t>Decrease (increase) form retention receivables related parties</t>
  </si>
  <si>
    <t>Decrease (increase) form unbilled receivables third parties</t>
  </si>
  <si>
    <t>Decrease (increase) form unbilled receivables related parties</t>
  </si>
  <si>
    <t>Decrease (increase) form receivables on subsidy</t>
  </si>
  <si>
    <t>Decrease (increase) form current customer receivables third parties</t>
  </si>
  <si>
    <t>Decrease (increase) form current customer receivables related parties</t>
  </si>
  <si>
    <t>Decrease (increase) form margin receivables</t>
  </si>
  <si>
    <t>Decrease (increase) form receivables from clearing and settlement guarantee institution</t>
  </si>
  <si>
    <t>Decrease (increase) form premium and reinsurance receivables</t>
  </si>
  <si>
    <t>Decrease (increase) form dividends and interest receivables</t>
  </si>
  <si>
    <t>Decrease (increase) form other receivables third parties</t>
  </si>
  <si>
    <t>Decrease (increase) form other receivables related parties</t>
  </si>
  <si>
    <t>Decrease (increase) form current livestock inventories</t>
  </si>
  <si>
    <t>Decrease (increase) form current real estate assets</t>
  </si>
  <si>
    <t>Decrease (increase) form current inventories</t>
  </si>
  <si>
    <t>Decrease (increase) form inventories</t>
  </si>
  <si>
    <t>Decrease (increase) form current prepaid expenses</t>
  </si>
  <si>
    <t>Decrease (increase) form current advances on investments</t>
  </si>
  <si>
    <t>Decrease (increase) form current advances on purchase of property, plant and equipment</t>
  </si>
  <si>
    <t>Decrease (increase) form other current advances</t>
  </si>
  <si>
    <t>Decrease (increase) form current prepaid taxes</t>
  </si>
  <si>
    <t>Decrease (increase) form current claims for tax refund</t>
  </si>
  <si>
    <t>Decrease (increase) form current deferred stripping costs</t>
  </si>
  <si>
    <t>Decrease (increase) form current deferred mobilisation costs</t>
  </si>
  <si>
    <t>Decrease (increase) form other current non-financial assets</t>
  </si>
  <si>
    <t>Decrease (increase) form non-current assets or disposal groups classified as held-for-sale</t>
  </si>
  <si>
    <t>Decrease (increase) form non-current assets or disposal groups classified as held-for-distribution to owners</t>
  </si>
  <si>
    <t>Decrease (increase) form current assets</t>
  </si>
  <si>
    <t>Increase (decrease) form short-term loans</t>
  </si>
  <si>
    <t>Increase (decrease) form trust receipts payables</t>
  </si>
  <si>
    <t>Increase (decrease) form trade payables third parties</t>
  </si>
  <si>
    <t>Increase (decrease) form trade payables related parties</t>
  </si>
  <si>
    <t>Increase (decrease) form other payables third parties</t>
  </si>
  <si>
    <t>Increase (decrease) form other payables related parties</t>
  </si>
  <si>
    <t>Increase (decrease) form current advances from customers third parties</t>
  </si>
  <si>
    <t>Increase (decrease) form current advances from customers related parties</t>
  </si>
  <si>
    <t>Increase (decrease) form dividends payable</t>
  </si>
  <si>
    <t>Increase (decrease) form other current financial liabilities</t>
  </si>
  <si>
    <t>Increase (decrease) form current accrued expenses</t>
  </si>
  <si>
    <t>Increase (decrease) form short-term post-employment benefit obligations</t>
  </si>
  <si>
    <t>Increase (decrease) form taxes payable</t>
  </si>
  <si>
    <t>Increase (decrease) form excise payable</t>
  </si>
  <si>
    <t>Increase (decrease) form project payables</t>
  </si>
  <si>
    <t>Increase (decrease) form payables to clearing and settlement guarantee institution</t>
  </si>
  <si>
    <t>Increase (decrease) form payables to customers third parties</t>
  </si>
  <si>
    <t>Increase (decrease) form payables to customers related parties</t>
  </si>
  <si>
    <t>Increase (decrease) form reinsurance payables</t>
  </si>
  <si>
    <t>Increase (decrease) form factoring payables</t>
  </si>
  <si>
    <t>Increase (decrease) form current deposits</t>
  </si>
  <si>
    <t>Increase (decrease) form current unearned revenue</t>
  </si>
  <si>
    <t>Increase (decrease) form due to customers third parties</t>
  </si>
  <si>
    <t>Increase (decrease) form due to customers related parties</t>
  </si>
  <si>
    <t>Increase (decrease) form current deferred revenue</t>
  </si>
  <si>
    <t>Increase (decrease) form current provisions for overlay</t>
  </si>
  <si>
    <t>Increase (decrease) form current provisions for aircraft return and maintenance funds</t>
  </si>
  <si>
    <t>Increase (decrease) form current provisions for infrastructure development, public and social facilities</t>
  </si>
  <si>
    <t>Increase (decrease) form current provisions for asset dismantling costs</t>
  </si>
  <si>
    <t>Increase (decrease) form current provisions for restoration and rehabilitation</t>
  </si>
  <si>
    <t>Increase (decrease) form other current provisions</t>
  </si>
  <si>
    <t>Increase (decrease) form share-based payment liabilities</t>
  </si>
  <si>
    <t>Increase (decrease) form current maturities of bank loans</t>
  </si>
  <si>
    <t>Increase (decrease) form current maturities of secured loans</t>
  </si>
  <si>
    <t>Increase (decrease) form current maturities of unsecured loans</t>
  </si>
  <si>
    <t>Increase (decrease) form current maturities of step loans</t>
  </si>
  <si>
    <t>Increase (decrease) form current maturities of loans from government of the republic of indonesia</t>
  </si>
  <si>
    <t>Increase (decrease) form current maturities of subordinated loans</t>
  </si>
  <si>
    <t>Increase (decrease) form current maturities of joint operations liabilities</t>
  </si>
  <si>
    <t>Increase (decrease) form current maturities of land acquisition liabilities</t>
  </si>
  <si>
    <t>Increase (decrease) form current maturities of consumer financing payables</t>
  </si>
  <si>
    <t>Increase (decrease) form current maturities of finance lease liabilities</t>
  </si>
  <si>
    <t>Increase (decrease) form current maturities of electricity purchase payables</t>
  </si>
  <si>
    <t>Increase (decrease) form current maturities of retention payables</t>
  </si>
  <si>
    <t>Increase (decrease) form current maturities of notes payable</t>
  </si>
  <si>
    <t>Increase (decrease) form current maturities of bonds payable</t>
  </si>
  <si>
    <t>Increase (decrease) form current maturities of sukuk</t>
  </si>
  <si>
    <t>Increase (decrease) form current maturities of other borrowings</t>
  </si>
  <si>
    <t>Increase (decrease) form current due to related parties</t>
  </si>
  <si>
    <t>Increase (decrease) form current due to stockholders</t>
  </si>
  <si>
    <t>Increase (decrease) form short-term derivative financial liabilities</t>
  </si>
  <si>
    <t>Increase (decrease) form current tax amnesty liabilities</t>
  </si>
  <si>
    <t>Increase (decrease) form other current non-financial liabilities</t>
  </si>
  <si>
    <t>Increase (decrease) form liabilities directly associated with non-current assets or disposal groups classified as held-for-sale or as held-for-distribution to owners</t>
  </si>
  <si>
    <t>Increase (decrease) form current liabilities</t>
  </si>
  <si>
    <t>Proceeds from disposal of mining properties</t>
  </si>
  <si>
    <t>Laporan Arus Kas Metode Tidak Langsung  (Statement of cash flows, indirect method)</t>
  </si>
  <si>
    <t>Jumlah arus kas sebelum perubahan dalam aset dan liabilitas yang diperoleh dari (digunakan untuk) aktivitas operasi</t>
  </si>
  <si>
    <t>Stock options [member]</t>
  </si>
  <si>
    <t>Proforma equity [member]</t>
  </si>
  <si>
    <t>Equity position, beginning of the period</t>
  </si>
  <si>
    <t>Stock options exercised</t>
  </si>
  <si>
    <t>Impact of psak no. 70 adoption on tax amnesty assets</t>
  </si>
  <si>
    <t>Equity position, end of the period</t>
  </si>
  <si>
    <t>Opsi saham [anggota]</t>
  </si>
  <si>
    <t>Proforma ekuitas [anggota]</t>
  </si>
  <si>
    <t>Posisi ekuitas, awal periode</t>
  </si>
  <si>
    <t>Pelaksanaan opsi saham</t>
  </si>
  <si>
    <t>Dampak penerapan psak no. 70 atas aset pengampunan pajak</t>
  </si>
  <si>
    <t>Posisi ekuitas, akhir periode</t>
  </si>
  <si>
    <t>Notes for inventories [abstract]</t>
  </si>
  <si>
    <t>Catatan atas persediaan [abstrak]</t>
  </si>
  <si>
    <t>Detailed inventories [abstract]</t>
  </si>
  <si>
    <t>Rincian persediaan [abstrak]</t>
  </si>
  <si>
    <t>Finished goods</t>
  </si>
  <si>
    <t>Barang jadi</t>
  </si>
  <si>
    <t>Work in process</t>
  </si>
  <si>
    <t>Barang dalam proses</t>
  </si>
  <si>
    <t>Raw and indirect material</t>
  </si>
  <si>
    <t>Bahan baku dan bahan pembantu</t>
  </si>
  <si>
    <t>Spareparts</t>
  </si>
  <si>
    <t>Suku cadang</t>
  </si>
  <si>
    <t>Supplies</t>
  </si>
  <si>
    <t>Perlengkapan</t>
  </si>
  <si>
    <t>Merchandise inventory</t>
  </si>
  <si>
    <t>Barang dagang</t>
  </si>
  <si>
    <t>Coal</t>
  </si>
  <si>
    <t>Batubara</t>
  </si>
  <si>
    <t>Inventories in transit</t>
  </si>
  <si>
    <t>Barang dalam perjalanan</t>
  </si>
  <si>
    <t>Gold</t>
  </si>
  <si>
    <t>Emas</t>
  </si>
  <si>
    <t>Silver</t>
  </si>
  <si>
    <t>Perak</t>
  </si>
  <si>
    <t>Nickel</t>
  </si>
  <si>
    <t>Nikel</t>
  </si>
  <si>
    <t>Tin</t>
  </si>
  <si>
    <t>Timah</t>
  </si>
  <si>
    <t>Feronickel</t>
  </si>
  <si>
    <t>Feronikel</t>
  </si>
  <si>
    <t>Bauxite</t>
  </si>
  <si>
    <t>Bauksit</t>
  </si>
  <si>
    <t>Other inventories</t>
  </si>
  <si>
    <t>Lainnya</t>
  </si>
  <si>
    <t>Allowance for impairment of inventories</t>
  </si>
  <si>
    <t>Cadangan penurunan nilai persediaan</t>
  </si>
  <si>
    <t>Persediaan lancar lainnya</t>
  </si>
  <si>
    <t>Persediaan tidak lancar lainnya</t>
  </si>
  <si>
    <t>Movement of allowance for impairment of inventories [abstract]</t>
  </si>
  <si>
    <t>Mutasi cadangan penurunan nilai persediaan [abstrak]</t>
  </si>
  <si>
    <t>Allowance for Impairment of Inventories, beginning balance</t>
  </si>
  <si>
    <t>Saldo awal Penyisihan Penurunan Nilai Persediaan</t>
  </si>
  <si>
    <t>Increase/(decrease) for allowance for impairment of inventories</t>
  </si>
  <si>
    <t>Kenaikan/(penurunan) cadangan penurunan nilai persediaan</t>
  </si>
  <si>
    <t>Allowance for Impairment of Inventories, ending balance</t>
  </si>
  <si>
    <t>Saldo akhir Penyisihan Penurunan Nilai Persediaan</t>
  </si>
  <si>
    <t>Real estat assets [abstract]</t>
  </si>
  <si>
    <t>Aset real estat [abstrak]</t>
  </si>
  <si>
    <t>Detailed real estat assets [abstract]</t>
  </si>
  <si>
    <t>Rincian aset real estat [abstrak]</t>
  </si>
  <si>
    <t>Land</t>
  </si>
  <si>
    <t>Tanah</t>
  </si>
  <si>
    <t>Building under construction</t>
  </si>
  <si>
    <t>Bangunan dalam konstruksi</t>
  </si>
  <si>
    <t>Building available for sale</t>
  </si>
  <si>
    <t>Bangunan siap jual</t>
  </si>
  <si>
    <t>Other real estate assets</t>
  </si>
  <si>
    <t>Aset real estat lainnya</t>
  </si>
  <si>
    <t>Allowance for impairment of real estate assets</t>
  </si>
  <si>
    <t>Cadangan penurunan nilai aset real estat</t>
  </si>
  <si>
    <t>Aset real estat lancar</t>
  </si>
  <si>
    <t>Movement of allowance for impairment of real estate assets [abstract]</t>
  </si>
  <si>
    <t>Mutasi penyisihan penurunan nilai aset real estat [abstrak]</t>
  </si>
  <si>
    <t>Allowance for Impairment of Real Estate Assets, beginning balance</t>
  </si>
  <si>
    <t>Saldo awal Penyisihan Penurunan Nilai Aset Real Estat</t>
  </si>
  <si>
    <t>Increase (decrease) of allowance for impairment of real estate assets</t>
  </si>
  <si>
    <t>Kenaikan (penurunan) penyisihan penurunan nilai aset real estat</t>
  </si>
  <si>
    <t>Allowance for Impairment of Real Estate Assets, ending balance</t>
  </si>
  <si>
    <t>Saldo akhir Penyisihan Penurunan Nilai Aset Real Estat</t>
  </si>
  <si>
    <t>Live stock inventories [abstract]</t>
  </si>
  <si>
    <t>Persediaan hewan ternak [abstrak]</t>
  </si>
  <si>
    <t>Detailed live stock inventories [abstract]</t>
  </si>
  <si>
    <t>Rincian persediaan hewan ternak [abstrak]</t>
  </si>
  <si>
    <t>Cow</t>
  </si>
  <si>
    <t>Sapi</t>
  </si>
  <si>
    <t>Chicken</t>
  </si>
  <si>
    <t>Ayam</t>
  </si>
  <si>
    <t>Fish</t>
  </si>
  <si>
    <t>Ikan</t>
  </si>
  <si>
    <t>Shrimp</t>
  </si>
  <si>
    <t>Udang</t>
  </si>
  <si>
    <t>Other live stocks inventories</t>
  </si>
  <si>
    <t>Persediaan hewan ternak lainnya</t>
  </si>
  <si>
    <t>Allowance for impairment of live stock inventories</t>
  </si>
  <si>
    <t>Cadangan penurunan nilai hewan ternak</t>
  </si>
  <si>
    <t>Current live stock inventories</t>
  </si>
  <si>
    <t>Persediaan hewan ternak lancar</t>
  </si>
  <si>
    <t>Non-current live stock inventories</t>
  </si>
  <si>
    <t>Persediaan hewan ternak tidak lancar</t>
  </si>
  <si>
    <t>Movement of allowance for impairment of livestock inventories [abstract]</t>
  </si>
  <si>
    <t>Mutasi penyisihan penurunan nilai persediaan [abstrak]</t>
  </si>
  <si>
    <t>Allowance for Impairment of Live Stock Inventory, beginning balance</t>
  </si>
  <si>
    <t>Saldo Awal Penyisihan Penurunan Nilai Persediaan Hewan Ternak</t>
  </si>
  <si>
    <t>Increase (decrease) of allowance for impairment of live stock inventory</t>
  </si>
  <si>
    <t>Kenaikan (penurunan) penyisihan penurunan nilai persediaan hewan ternak</t>
  </si>
  <si>
    <t>Allowance for Impairment of Live Stock Inventory, ending balance</t>
  </si>
  <si>
    <t>Saldo Akhir Penyisihan Penurunan Nilai Persediaan Hewan Ternak</t>
  </si>
  <si>
    <t>Catatan Atas Laporan Keuangan - Utang Usaha 
(Notes for Financial Statement - Trade Payables)</t>
  </si>
  <si>
    <t>Trade payable [line item]
Utang usaha [baris komponen]</t>
  </si>
  <si>
    <t>Trade payables
Utang usaha</t>
  </si>
  <si>
    <t>Third party [member]</t>
  </si>
  <si>
    <t>IDR [member]</t>
  </si>
  <si>
    <t>AUD [member]</t>
  </si>
  <si>
    <t>CAD [member]</t>
  </si>
  <si>
    <t>CNY [member]</t>
  </si>
  <si>
    <t>EUR [member]</t>
  </si>
  <si>
    <t>HKD [member]</t>
  </si>
  <si>
    <t>GBP [member]</t>
  </si>
  <si>
    <t>JPY [member]</t>
  </si>
  <si>
    <t>SGD [member]</t>
  </si>
  <si>
    <t>THB [member]</t>
  </si>
  <si>
    <t>USD [member]</t>
  </si>
  <si>
    <t>Others [member]</t>
  </si>
  <si>
    <t>Related party [member]</t>
  </si>
  <si>
    <t/>
  </si>
  <si>
    <t>Trade payable [line item] 
Utang usaha [baris komponen]</t>
  </si>
  <si>
    <t>Trade payables 
Utang usaha</t>
  </si>
  <si>
    <t>Not yet due [member]</t>
  </si>
  <si>
    <t>1 - 30 days [member]</t>
  </si>
  <si>
    <t>Belum jatuh tempo [anggota]</t>
  </si>
  <si>
    <t>1 - 30 hari [anggota]</t>
  </si>
  <si>
    <t>1 - 60 days [member]</t>
  </si>
  <si>
    <t>1 - 60 hari [anggota]</t>
  </si>
  <si>
    <t>1 - 90 days [member]</t>
  </si>
  <si>
    <t>1 - 90 hari [anggota]</t>
  </si>
  <si>
    <t>1 - 180 days [member]</t>
  </si>
  <si>
    <t>1 - 180 hari [anggota]</t>
  </si>
  <si>
    <t>1 - 360 days [member]</t>
  </si>
  <si>
    <t>1 - 360 hari [anggota]</t>
  </si>
  <si>
    <t>31 - 60 days [member]</t>
  </si>
  <si>
    <t>31 - 60 hari [anggota]</t>
  </si>
  <si>
    <t>61 - 90 days [member]</t>
  </si>
  <si>
    <t>61 - 90 hari [anggota]</t>
  </si>
  <si>
    <t>61 - 120 days [member]</t>
  </si>
  <si>
    <t>61 - 120 hari [anggota]</t>
  </si>
  <si>
    <t>91 - 120 days [member]</t>
  </si>
  <si>
    <t>91 - 120 hari [anggota]</t>
  </si>
  <si>
    <t>91 - 180 days [member]</t>
  </si>
  <si>
    <t>91 - 180 hari [anggota]</t>
  </si>
  <si>
    <t>121 - 150 days [member]</t>
  </si>
  <si>
    <t>121 - 150 hari [anggota]</t>
  </si>
  <si>
    <t>121 - 180 days [member]</t>
  </si>
  <si>
    <t>121 - 180 hari [anggota]</t>
  </si>
  <si>
    <t>151 - 180 days [member]</t>
  </si>
  <si>
    <t>151 - 180 hari [anggota]</t>
  </si>
  <si>
    <t>181 - 270 days [member]</t>
  </si>
  <si>
    <t>181 - 270 hari [anggota]</t>
  </si>
  <si>
    <t>181 - 360 days [member]</t>
  </si>
  <si>
    <t>181 - 360 hari [anggota]</t>
  </si>
  <si>
    <t>271 - 360 days [member]</t>
  </si>
  <si>
    <t>271 - 360 hari [anggota]</t>
  </si>
  <si>
    <t>361 - 540 days [member]</t>
  </si>
  <si>
    <t>361 - 540 hari [anggota]</t>
  </si>
  <si>
    <t>361 - 720 days [member]</t>
  </si>
  <si>
    <t>361 - 720 hari [anggota]</t>
  </si>
  <si>
    <t>541 - 720 days [member]</t>
  </si>
  <si>
    <t>541 - 720 hari [anggota]</t>
  </si>
  <si>
    <t>721 - 1.080 days [member]</t>
  </si>
  <si>
    <t>721 - 1.080 hari [anggota]</t>
  </si>
  <si>
    <t>Overdue [member]</t>
  </si>
  <si>
    <t>Telah jatuh tempo [anggota]</t>
  </si>
  <si>
    <t xml:space="preserve"> </t>
  </si>
  <si>
    <t>Counterparty name 
Nama pihak</t>
  </si>
  <si>
    <t xml:space="preserve">Third party [member]
</t>
  </si>
  <si>
    <t>Rank 1, counterparty [member]</t>
  </si>
  <si>
    <t>Pihak ketiga [anggota]</t>
  </si>
  <si>
    <t>Pihak 1 [anggota]</t>
  </si>
  <si>
    <t>Rank 2, counterparty [member]</t>
  </si>
  <si>
    <t>Pihak 2 [anggota]</t>
  </si>
  <si>
    <t>Rank 3, counterparty [member]</t>
  </si>
  <si>
    <t>Pihak 3 [anggota]</t>
  </si>
  <si>
    <t>Rank 4, counterparty [member]</t>
  </si>
  <si>
    <t>Pihak 4 [anggota]</t>
  </si>
  <si>
    <t>Rank 5, counterparty [member]</t>
  </si>
  <si>
    <t>Pihak 5 [anggota]</t>
  </si>
  <si>
    <t>Rank 6, counterparty [member]</t>
  </si>
  <si>
    <t>Pihak 6 [anggota]</t>
  </si>
  <si>
    <t>Rank 7, counterparty [member]</t>
  </si>
  <si>
    <t>Pihak 7 [anggota]</t>
  </si>
  <si>
    <t>Rank 8, counterparty [member]</t>
  </si>
  <si>
    <t>Pihak 8 [anggota]</t>
  </si>
  <si>
    <t>Rank 9, counterparty [member]</t>
  </si>
  <si>
    <t>Pihak 9 [anggota]</t>
  </si>
  <si>
    <t>Rank 10, counterparty [member]</t>
  </si>
  <si>
    <t>Pihak 10 [anggota]</t>
  </si>
  <si>
    <t>Lain-lain [member]</t>
  </si>
  <si>
    <t xml:space="preserve">Related party [member]
</t>
  </si>
  <si>
    <t>Pihak berelasi [anggota]</t>
  </si>
  <si>
    <t>Catatan Atas Laporan Keuangan - Piutang Usaha (Notes for Financial Statement - Trade Receivables)</t>
  </si>
  <si>
    <t>Trade receivables [line item] 
Piutang usaha [baris komponen]</t>
  </si>
  <si>
    <t>Trade receivables, gross 
Piutang usaha, kotor</t>
  </si>
  <si>
    <t>Idr [member]</t>
  </si>
  <si>
    <t>Mata uang [anggota]</t>
  </si>
  <si>
    <t>Trade receivables [line item]
Piutang usaha [baris komponen]</t>
  </si>
  <si>
    <t>Counterparty name
Nama pihak</t>
  </si>
  <si>
    <t>Trade receivables, gross
Piutang usaha, kotor</t>
  </si>
  <si>
    <t>Domestic [member]</t>
  </si>
  <si>
    <t>Domestik [anggota]</t>
  </si>
  <si>
    <t>International [member]</t>
  </si>
  <si>
    <t>International [anggota]</t>
  </si>
  <si>
    <t>Movement of allowance for impairment of trade receivables [member]
Pergerakan penurunan nilai piutang usaha [anggota]</t>
  </si>
  <si>
    <t>Movement of allowance for impairment of trade receivables [abstract]</t>
  </si>
  <si>
    <t>Pergerakan penurunan nilai piutang usaha [abstrak]</t>
  </si>
  <si>
    <t>Movement of allowance for impairment of trade receivables [line item]</t>
  </si>
  <si>
    <t>Pergerakan penurunan nilai piutang usaha [baris komponen]</t>
  </si>
  <si>
    <t>Allowance for impairment of trade receivables, beginning period</t>
  </si>
  <si>
    <t>Penyisihan penurunan nilai piutang usaha, awal periode</t>
  </si>
  <si>
    <t>Addition of allowance for impairment of trade receivables</t>
  </si>
  <si>
    <t>Penambahan penyisihan penurunan nilai piutang usaha</t>
  </si>
  <si>
    <t>Reduction of movement of allowance for impairment of trade receivables</t>
  </si>
  <si>
    <t>Pengurangan mutasi penurunan nilai piutang usaha</t>
  </si>
  <si>
    <t>Impairment of movement of allowance for impairment of trade receivables</t>
  </si>
  <si>
    <t>Penurunan nilai cadangan penurunan nilai piutang usaha</t>
  </si>
  <si>
    <t>Written off of movement of allowance for impairment of trade receivables</t>
  </si>
  <si>
    <t>Dihapusbukukannya cadangan penurunan nilai piutang usaha</t>
  </si>
  <si>
    <t>Allowance for impairment of trade receivables, ending period</t>
  </si>
  <si>
    <t>Penyisihan penurunan nilai piutang usaha, akhir periode</t>
  </si>
  <si>
    <t>Party 1 [member]</t>
  </si>
  <si>
    <t>Party 2 [member]</t>
  </si>
  <si>
    <t>Party 3 [member]</t>
  </si>
  <si>
    <t>Party 4 [member]</t>
  </si>
  <si>
    <t>Party 5 [member]</t>
  </si>
  <si>
    <t>Party 6 [member]</t>
  </si>
  <si>
    <t>Party 7 [member]</t>
  </si>
  <si>
    <t>Party 8 [member]</t>
  </si>
  <si>
    <t>Party 9 [member]</t>
  </si>
  <si>
    <t>Party 10 [member]</t>
  </si>
  <si>
    <t>Service revenue 1 [member]</t>
  </si>
  <si>
    <t>Service revenue 2 [member]</t>
  </si>
  <si>
    <t>Service revenue 3 [member]</t>
  </si>
  <si>
    <t>Service revenue 4 [member]</t>
  </si>
  <si>
    <t>Service revenue 5 [member]</t>
  </si>
  <si>
    <t>Service revenue 6 [member]</t>
  </si>
  <si>
    <t>Service revenue 7 [member]</t>
  </si>
  <si>
    <t>Service revenue 8 [member]</t>
  </si>
  <si>
    <t>Service revenue 9 [member]</t>
  </si>
  <si>
    <t>Service revenue 10 [member]</t>
  </si>
  <si>
    <t>Product revenue 1 [member]</t>
  </si>
  <si>
    <t>Product revenue 2 [member]</t>
  </si>
  <si>
    <t>Product revenue 3 [member]</t>
  </si>
  <si>
    <t>Product revenue 4 [member]</t>
  </si>
  <si>
    <t>Product revenue 5 [member]</t>
  </si>
  <si>
    <t>Product revenue 6 [member]</t>
  </si>
  <si>
    <t>Product revenue 7 [member]</t>
  </si>
  <si>
    <t>Product revenue 8 [member]</t>
  </si>
  <si>
    <t>Product revenue 9 [member]</t>
  </si>
  <si>
    <t>Product revenue 10 [member]</t>
  </si>
  <si>
    <t>Domestic revenue 1 [member]</t>
  </si>
  <si>
    <t>Domestic revenue 2 [member]</t>
  </si>
  <si>
    <t>Domestic revenue 3 [member]</t>
  </si>
  <si>
    <t>Domestic revenue 4 [member]</t>
  </si>
  <si>
    <t>Domestic revenue 5 [member]</t>
  </si>
  <si>
    <t>Domestic revenue 6 [member]</t>
  </si>
  <si>
    <t>Domestic revenue 7 [member]</t>
  </si>
  <si>
    <t>Domestic revenue 8 [member]</t>
  </si>
  <si>
    <t>Domestic revenue 9 [member]</t>
  </si>
  <si>
    <t>Domestic revenue 10 [member]</t>
  </si>
  <si>
    <t>Export revenue 1 [member]</t>
  </si>
  <si>
    <t>Export revenue 2 [member]</t>
  </si>
  <si>
    <t>Export revenue 3 [member]</t>
  </si>
  <si>
    <t>Export revenue 4 [member]</t>
  </si>
  <si>
    <t>Export revenue 5 [member]</t>
  </si>
  <si>
    <t>Export revenue 6 [member]</t>
  </si>
  <si>
    <t>Export revenue 7 [member]</t>
  </si>
  <si>
    <t>Export revenue 8 [member]</t>
  </si>
  <si>
    <t>Export revenue 9 [member]</t>
  </si>
  <si>
    <t>Export revenue 10 [member]</t>
  </si>
  <si>
    <t>Cost of good sold [abstract]</t>
  </si>
  <si>
    <t>Beginning raw inventory</t>
  </si>
  <si>
    <t>Persediaan bahan baku awal</t>
  </si>
  <si>
    <t>Purchased raw inventory</t>
  </si>
  <si>
    <t>Ending raw inventory</t>
  </si>
  <si>
    <t>Food and beverage</t>
  </si>
  <si>
    <t>Material usage</t>
  </si>
  <si>
    <t>Mining cost</t>
  </si>
  <si>
    <t>Royalties to government</t>
  </si>
  <si>
    <t>Freight and handling costs</t>
  </si>
  <si>
    <t>Mine reclamation and closure costs</t>
  </si>
  <si>
    <t>Project implementation costs</t>
  </si>
  <si>
    <t>Subcontractor</t>
  </si>
  <si>
    <t>Wages and direct labor</t>
  </si>
  <si>
    <t>Amortization</t>
  </si>
  <si>
    <t>Depreciation</t>
  </si>
  <si>
    <t>Rent cost</t>
  </si>
  <si>
    <t>Repairs and maintenance</t>
  </si>
  <si>
    <t>Mining product proces</t>
  </si>
  <si>
    <t>Manufacturing overhead</t>
  </si>
  <si>
    <t>Barang setengah jadi awal</t>
  </si>
  <si>
    <t>Ending wip inventory</t>
  </si>
  <si>
    <t>Barang jadi awal</t>
  </si>
  <si>
    <t>Ending finish goods inventory</t>
  </si>
  <si>
    <t>Overhead</t>
  </si>
  <si>
    <t>Land, directly owned [member]</t>
  </si>
  <si>
    <t>Aircraft [member]</t>
  </si>
  <si>
    <t>Vessels [member]</t>
  </si>
  <si>
    <t>Others, directly owned [member]</t>
  </si>
  <si>
    <t>Notes for bonds payable [abstract]</t>
  </si>
  <si>
    <t>Catatan atas Persediaan [abstrak]</t>
  </si>
  <si>
    <t>Total bonds payable, gross</t>
  </si>
  <si>
    <t>Total Oblligasi, kotor</t>
  </si>
  <si>
    <t>Unamortized bond issuance cost</t>
  </si>
  <si>
    <t>Biaya penerbitan Obligasi yang tidak diamortisasi</t>
  </si>
  <si>
    <t>Total Oblligasi, bersih</t>
  </si>
  <si>
    <t>Bagian Obligasi yang jatuh tempo kurang dari 1 tahun</t>
  </si>
  <si>
    <t>Bagian Obligasi jangka panjang</t>
  </si>
  <si>
    <t>Catatan atas Laporan Keuangan tentang Sukuk
(Notes for Sukuk)</t>
  </si>
  <si>
    <t>Notes for Sukuk [line item]
Catatan atas Laporan Keuangan tentang Sukuk [baris komponen]</t>
  </si>
  <si>
    <t>Notes for Sukuk [abstract]</t>
  </si>
  <si>
    <t>Catatan atas Laporan Keuangan tentang Sukuk [abstrak]</t>
  </si>
  <si>
    <t>Total sukuk, gross</t>
  </si>
  <si>
    <t>Total sukuk, kotor</t>
  </si>
  <si>
    <t>Unamortized sukuk issuance cost</t>
  </si>
  <si>
    <t>Biaya penerbitan sukuk yang tidak diamortisasi</t>
  </si>
  <si>
    <t>Total sukuk, bersih</t>
  </si>
  <si>
    <t>Bagian sukuk yang jatuh tempo kurang dari 1 tahun</t>
  </si>
  <si>
    <t>Bagian sukuk jangka panjang</t>
  </si>
  <si>
    <t>Bank Btpn Tbk [member]</t>
  </si>
  <si>
    <t>Bank Bukopin Tbk [member]</t>
  </si>
  <si>
    <t>Bank Bumi Arta Tbk [member]</t>
  </si>
  <si>
    <t>Bank Capital Indonesia Tbk [member]</t>
  </si>
  <si>
    <t>Bank Cimb Niaga Tbk [member]</t>
  </si>
  <si>
    <t>Bank Central Asia Tbk [member]</t>
  </si>
  <si>
    <t>Bank China Construction Bank Indonesia Tbk [member]</t>
  </si>
  <si>
    <t>Bank Danamon Indonesia Tbk [member]</t>
  </si>
  <si>
    <t>Bank Ganesha Tbk [member]</t>
  </si>
  <si>
    <t>Bank Harda Internasional Tbk [member]</t>
  </si>
  <si>
    <t>Bank Ibk Indonesia Tbk [member]</t>
  </si>
  <si>
    <t>Bank Ina Perdana Tbk [member]</t>
  </si>
  <si>
    <t>Bank Jtrust Indonesia [member]</t>
  </si>
  <si>
    <t>Bank Kesejahteraan Ekonomi [member]</t>
  </si>
  <si>
    <t>Bank Mandiri (Persero) Tbk [member]</t>
  </si>
  <si>
    <t>Bank Mandiri Taspen [member]</t>
  </si>
  <si>
    <t>Bank Maspion Indonesia Tbk [member]</t>
  </si>
  <si>
    <t>Bank Mayapada Internasional Tbk [member]</t>
  </si>
  <si>
    <t>Bank Maybank Indonesia Tbk [member]</t>
  </si>
  <si>
    <t>Bank Mega Tbk [member]</t>
  </si>
  <si>
    <t>Bank Mestika Dharma Tbk [member]</t>
  </si>
  <si>
    <t>Bank MNC Internasional Tbk [member]</t>
  </si>
  <si>
    <t>Bank Muamalat Indonesia Tbk [member]</t>
  </si>
  <si>
    <t>Bank Nationalnobu Tbk [member]</t>
  </si>
  <si>
    <t>Bank Negara Indonesia (Persero) Tbk [member]</t>
  </si>
  <si>
    <t>Bank OCBC Nisp Tbk [member]</t>
  </si>
  <si>
    <t>Bank Of India Indonesia Tbk [member]</t>
  </si>
  <si>
    <t>Bank Oke Indonesia Tbk [member]</t>
  </si>
  <si>
    <t>Bank Pan Indonesia Tbk [member]</t>
  </si>
  <si>
    <t>Bank Panin Dubai Syariah Tbk [member]</t>
  </si>
  <si>
    <t>Bank Pembangunan Daerah Jawa Tengah [member]</t>
  </si>
  <si>
    <t>Bank Pembangunan Daerah Maluku Dan Maluku Utara [member]</t>
  </si>
  <si>
    <t>Bank Permata Tbk [member]</t>
  </si>
  <si>
    <t>Bank ONB Indonesia Tbk [member]</t>
  </si>
  <si>
    <t>Bank Rakyat Indonesia (Persero) Tbk [member]</t>
  </si>
  <si>
    <t>Bank Rakyat Indonesia Agroniaga Tbk [member]</t>
  </si>
  <si>
    <t>Bank Sinarmas Tbk [member]</t>
  </si>
  <si>
    <t>Bank Tabungan Negara (Persero) Tbk [member]</t>
  </si>
  <si>
    <t>Bank Tabungan Pensiunan Nasional Syariah Tbk [member]</t>
  </si>
  <si>
    <t>Bank UOB Indonesia [member]</t>
  </si>
  <si>
    <t>Bank Victoria International Tbk [member]</t>
  </si>
  <si>
    <t>Bank Woori Saudara Indonesia 1906 Tbk [member]</t>
  </si>
  <si>
    <t>Bank Yudha Bhakti Tbk [member]</t>
  </si>
  <si>
    <t>Bpd Banten Tbk [member]</t>
  </si>
  <si>
    <t>Bpd DKI Jakarta (Bank DKI) [member]</t>
  </si>
  <si>
    <t>Bpd Jawa Barat Dan Banten Tbk [member]</t>
  </si>
  <si>
    <t>Bpd Jawa Timur Tbk [member]</t>
  </si>
  <si>
    <t>Bpd Lampung (Bank Lampung) [member]</t>
  </si>
  <si>
    <t>Bpd Nusa Tenggara Timur (Bank NTT) [member]</t>
  </si>
  <si>
    <t>Bpd Riau Kepri [member]</t>
  </si>
  <si>
    <t>Bpd Sulawesi Utara (Bank Sulut) [member]</t>
  </si>
  <si>
    <t>Bpd Sumatera Barat (Bank Nagari) [member]</t>
  </si>
  <si>
    <t>Indonesia Eximbank [member]</t>
  </si>
  <si>
    <t>PT BPD Sulawesi Selatan Dan Sulawesi Barat [member]</t>
  </si>
  <si>
    <t>Other foreign banks [member]</t>
  </si>
  <si>
    <t>Other local banks [member]</t>
  </si>
  <si>
    <t>Other BPD [member]</t>
  </si>
  <si>
    <t>Creditor [member]</t>
  </si>
  <si>
    <t>Long term Bank Loans [abstract]</t>
  </si>
  <si>
    <t>Long term Bank Loan</t>
  </si>
  <si>
    <t>Current maturities of Bank Loan</t>
  </si>
  <si>
    <t>Long-term Bank Loan</t>
  </si>
  <si>
    <t>Wesel bayar jangka panjang</t>
  </si>
  <si>
    <t>Selected accounting standards</t>
  </si>
  <si>
    <t>SecuritiesPurchasedUnderAgreementToResale</t>
  </si>
  <si>
    <t xml:space="preserve">Implementasi pernyataan baru atas standar akuntansi keuangan [text block] </t>
  </si>
  <si>
    <t>The implementation of new statements of accounting standards [text block]</t>
  </si>
  <si>
    <t>InvestmentsOfPolicyholderInUnitLinkedContracts</t>
  </si>
  <si>
    <t>Instrumen keuangan derivatif [text block]</t>
  </si>
  <si>
    <t>Derivative financial instruments [text block]</t>
  </si>
  <si>
    <t>Yes</t>
  </si>
  <si>
    <t>AllowanceForImpairmentLossesForMarketableSecurities</t>
  </si>
  <si>
    <t>Laporan segmen [text block]</t>
  </si>
  <si>
    <t>Segment reporting [text block]</t>
  </si>
  <si>
    <t>MarketableSecuritiesRelatedParties</t>
  </si>
  <si>
    <t>Dividen [text block]</t>
  </si>
  <si>
    <t>Dividends [text block]</t>
  </si>
  <si>
    <t>MarketableSecuritiesThirdParties</t>
  </si>
  <si>
    <t>Laba per saham [text block]</t>
  </si>
  <si>
    <t>Earnings per share [text block]</t>
  </si>
  <si>
    <t>MarketableSecuritiesAbstract</t>
  </si>
  <si>
    <t>Imbalan kerja [text block]</t>
  </si>
  <si>
    <t>Employee benefits [text block]</t>
  </si>
  <si>
    <t>DepositsToClearingAndSettlementGuaranteeInstitution</t>
  </si>
  <si>
    <t>Provisi [text block]</t>
  </si>
  <si>
    <t>Provisions [text block]</t>
  </si>
  <si>
    <t>DeferredAcquisitionCosts</t>
  </si>
  <si>
    <t>Pinjaman [text block]</t>
  </si>
  <si>
    <t>Borrowings [text block]</t>
  </si>
  <si>
    <t>AllowanceForImpairmentLossesForInsuranceReceivables</t>
  </si>
  <si>
    <t>Pajak Penghasilan [text block]</t>
  </si>
  <si>
    <t>Income taxes [text block]</t>
  </si>
  <si>
    <t>InsuranceReceivablesRelatedParties</t>
  </si>
  <si>
    <t>Transaksi dengan pihak-pihak berelasi [text block]</t>
  </si>
  <si>
    <t>Transactions with related parties [text block]</t>
  </si>
  <si>
    <t>InsuranceReceivablesThirdParties</t>
  </si>
  <si>
    <t>Penerjemahan mata uang asing [text block]</t>
  </si>
  <si>
    <t>Foreign currency translation [text block]</t>
  </si>
  <si>
    <t>InsuranceReceivablesAbstract</t>
  </si>
  <si>
    <t>Pengakuan pendapatan dan beban [text block]</t>
  </si>
  <si>
    <t>Revenue and expense recognition [text block]</t>
  </si>
  <si>
    <t>AllowanceForImpairmentLossesForPlacementsWithOtherBanks</t>
  </si>
  <si>
    <t>Utang usaha dan liabilitas lainnya [text block]</t>
  </si>
  <si>
    <t>Trade payables and other liabilities [text block]</t>
  </si>
  <si>
    <t>PlacementsWithBankIndonesiaAndOtherBanksRelatedParties</t>
  </si>
  <si>
    <t>Biaya tangguhan [text block]</t>
  </si>
  <si>
    <t>Deferred charges [text block]</t>
  </si>
  <si>
    <t>PlacementsWithBankIndonesiaAndOtherBanksThirdParties</t>
  </si>
  <si>
    <t>Penunurnan nilai aset non-keuangan [text block]</t>
  </si>
  <si>
    <t>Impairment of non-financial assets [text block]</t>
  </si>
  <si>
    <t>PlacementsWithBankIndonesiaAndOtherBanksAbstract</t>
  </si>
  <si>
    <t>Perkebunan plasma [text block]</t>
  </si>
  <si>
    <t>Plasma plantations [text block]</t>
  </si>
  <si>
    <t>AllowanceForImpairmentLossesForCurrentAccountsWithOtherBanks</t>
  </si>
  <si>
    <t>Aset biologis [text block]</t>
  </si>
  <si>
    <t>Biological assets [text block]</t>
  </si>
  <si>
    <t>CurrentAccountsWithOtherBanksRelatedParties</t>
  </si>
  <si>
    <t>Aset tetap [text block]</t>
  </si>
  <si>
    <t>Fixed assets [text block]</t>
  </si>
  <si>
    <t>CurrentAccountsWithOtherBanksThirdParties</t>
  </si>
  <si>
    <t>Tanaman produktif [text block]</t>
  </si>
  <si>
    <t>Bearer plants [text block]</t>
  </si>
  <si>
    <t>CurrentAccountsWithOtherBanksAbstract</t>
  </si>
  <si>
    <t>Persediaan [text block]</t>
  </si>
  <si>
    <t>Inventories [text block]</t>
  </si>
  <si>
    <t>CurrentAccountsWithBankIndonesia</t>
  </si>
  <si>
    <t>Piutang usaha dan piutang lainnya [text block]</t>
  </si>
  <si>
    <t>Trade and other receivables [text block]</t>
  </si>
  <si>
    <t>Kas dan setara kas [abstract]</t>
  </si>
  <si>
    <t>Cash and cash equivalents [text block]</t>
  </si>
  <si>
    <t>Cash</t>
  </si>
  <si>
    <t>Prinsip-prinsip konsolidasian [text block]</t>
  </si>
  <si>
    <t>Principles of consolidation [text block]</t>
  </si>
  <si>
    <t xml:space="preserve">Dasar penyusunan laporan keuangan </t>
  </si>
  <si>
    <t>Basis of preparation of consolidated financial statements [text block]</t>
  </si>
  <si>
    <t>Ikhtisar kebijakan akuntansi signifikan [abstract]</t>
  </si>
  <si>
    <t>Significant accounting policies [abstract]</t>
  </si>
  <si>
    <t>Negated</t>
  </si>
  <si>
    <t xml:space="preserve">Daftar Akun Kebijakan Akuntansi Signifikan
(Chart of Account Explanation for Significant Accounting Policy - Financial and Sharia Industry) </t>
  </si>
  <si>
    <t>Standar akuntansi yang digunakan</t>
  </si>
  <si>
    <t>Standar Akuntasi yang digunakan</t>
  </si>
  <si>
    <t>PSAK</t>
  </si>
  <si>
    <t>SAK ETAP</t>
  </si>
  <si>
    <t>Trade payables by currency [abstract]</t>
  </si>
  <si>
    <t>Utang usaha berdasarkan mata uang [abstrak]</t>
  </si>
  <si>
    <t xml:space="preserve">Trade payables by aging [abstract] </t>
  </si>
  <si>
    <t>Utang usaha berdasarkan umur [abstrak]</t>
  </si>
  <si>
    <t xml:space="preserve">Trade payables by list of counterparty [abstract] </t>
  </si>
  <si>
    <t>Rincian utang usaha berdasarkan rincian pihak [abstrak]</t>
  </si>
  <si>
    <t>Text for Disclosure</t>
  </si>
  <si>
    <t xml:space="preserve">Trade receivables by currency [abstract] </t>
  </si>
  <si>
    <t>Piutang usaha berdasarkan mata uang [abstrak]</t>
  </si>
  <si>
    <t xml:space="preserve">Allowance for impairment of trade receivables </t>
  </si>
  <si>
    <t>Penyisihan penurunan nilai piutang usaha</t>
  </si>
  <si>
    <t xml:space="preserve">Trade receivables by aging [abstract] </t>
  </si>
  <si>
    <t>Piutang usaha berdasarkan umur [abstrak]</t>
  </si>
  <si>
    <t>Trade receivables by list of counterparty [abstract]</t>
  </si>
  <si>
    <t>Rincian piutang usaha berdasarkan rincian pihak [abstrak]</t>
  </si>
  <si>
    <t xml:space="preserve">Trade receivables by domestic or international [abstract] </t>
  </si>
  <si>
    <t>Piutang usaha berdasarkan domestik atau international [abstrak]</t>
  </si>
  <si>
    <t>Index</t>
  </si>
  <si>
    <t>Name</t>
  </si>
  <si>
    <t>Hyperlink</t>
  </si>
  <si>
    <t>DEI</t>
  </si>
  <si>
    <t>Go To Sheet</t>
  </si>
  <si>
    <t>Notes-Trade Receivables</t>
  </si>
  <si>
    <t>DEI-opsi</t>
  </si>
  <si>
    <t>Notes-Trade Payables</t>
  </si>
  <si>
    <t>BSLancar|TidakLancar</t>
  </si>
  <si>
    <t>Notes-Inventory</t>
  </si>
  <si>
    <t>BSLikuiditas</t>
  </si>
  <si>
    <t>Notes-Note Payables</t>
  </si>
  <si>
    <t>PL-Function-AfterTax</t>
  </si>
  <si>
    <t>Notes-Bonds</t>
  </si>
  <si>
    <t>PL-Nature-AfterTax</t>
  </si>
  <si>
    <t>Notes-Sukuk</t>
  </si>
  <si>
    <t>PL-Function-BeforeTax</t>
  </si>
  <si>
    <t>Notes-Long-term Bank Loans</t>
  </si>
  <si>
    <t>PL-Nature-BeforeTax</t>
  </si>
  <si>
    <t>Notes-Short-term Bank Loans</t>
  </si>
  <si>
    <t>CF-Direct</t>
  </si>
  <si>
    <t>CF-Indirect</t>
  </si>
  <si>
    <t>ChangesOfEquity</t>
  </si>
  <si>
    <t>AccountingPolicy</t>
  </si>
  <si>
    <t>Notes-Fixed Aset</t>
  </si>
  <si>
    <t>Notes-Revenue</t>
  </si>
  <si>
    <t>Notes-COGS</t>
  </si>
  <si>
    <t>Go Back to Index</t>
  </si>
  <si>
    <t>Kembali ke Index</t>
  </si>
  <si>
    <t>Total current assets</t>
  </si>
  <si>
    <t>Right of Use Assets</t>
  </si>
  <si>
    <t>Aset hak guna</t>
  </si>
  <si>
    <t>Current contract liabilites</t>
  </si>
  <si>
    <t>Liabilitas atas kontrak jangka pendek</t>
  </si>
  <si>
    <t>Non-current contract liabilites</t>
  </si>
  <si>
    <t>Liabilitas atas kontrak jangka panjang</t>
  </si>
  <si>
    <t>Contract liabilites</t>
  </si>
  <si>
    <t xml:space="preserve">Liabilitas atas kontrak </t>
  </si>
  <si>
    <t>Notes-Bank Loans</t>
  </si>
  <si>
    <t>More than 30 days [member]</t>
  </si>
  <si>
    <t>Lebih dari 30 hari [member]</t>
  </si>
  <si>
    <t>More than 60 days [member]</t>
  </si>
  <si>
    <t>Lebih dari 60 hari [member]</t>
  </si>
  <si>
    <t>More than 90 days [member]</t>
  </si>
  <si>
    <t>Lebih dari 90 hari [member]</t>
  </si>
  <si>
    <t>More than 120 days [member]</t>
  </si>
  <si>
    <t>Lebih dari 120 hari [member]</t>
  </si>
  <si>
    <t>More than 150 days [member]</t>
  </si>
  <si>
    <t>Lebih dari 150 hari [member]</t>
  </si>
  <si>
    <t>More than 180 days [member]</t>
  </si>
  <si>
    <t>Lebih dari 180 hari [member]</t>
  </si>
  <si>
    <t>More than 270 days [member]</t>
  </si>
  <si>
    <t>Lebih dari 270 hari [member]</t>
  </si>
  <si>
    <t>More than 360 days [member]</t>
  </si>
  <si>
    <t>Lebih dari 360 hari [member]</t>
  </si>
  <si>
    <t>More than 540 days [member]</t>
  </si>
  <si>
    <t>Lebih dari 540 hari [member]</t>
  </si>
  <si>
    <t>More than 720 days [member]</t>
  </si>
  <si>
    <t>Lebih dari 720 hari [member]</t>
  </si>
  <si>
    <t>Total Trade payables Third Parties</t>
  </si>
  <si>
    <t>Total Utang usaha Pihak Ketiga</t>
  </si>
  <si>
    <t>Total Trade payables Related Parties</t>
  </si>
  <si>
    <t>Total Utang usaha Pihak Berelasi</t>
  </si>
  <si>
    <t>Total trade payables, over due</t>
  </si>
  <si>
    <t>Total utang usaha, telah Jatuh Tempo</t>
  </si>
  <si>
    <t>Total Trade payables</t>
  </si>
  <si>
    <t>Total Utang usaha</t>
  </si>
  <si>
    <t>Total Inventories, gross</t>
  </si>
  <si>
    <t>Total Persediaan, kotor</t>
  </si>
  <si>
    <t>Total Inventories, net</t>
  </si>
  <si>
    <t>Total Persediaan, bersih</t>
  </si>
  <si>
    <t>Total Real estate assets, gross</t>
  </si>
  <si>
    <t>Total Aset real estat, kotor</t>
  </si>
  <si>
    <t>Total Real estate assets, net</t>
  </si>
  <si>
    <t>Total Aset real estat, bersih</t>
  </si>
  <si>
    <t>Total Live stocks inventories, gross</t>
  </si>
  <si>
    <t>Total Persediaan hewan ternak, kotor</t>
  </si>
  <si>
    <t>Total Live stocks inventories, net</t>
  </si>
  <si>
    <t>Total Persediaan hewan ternak, bersih</t>
  </si>
  <si>
    <t>Catatan atas Laporan Keuangan tentang Utang Bank Jangka Panjang
(Notes for Long Term Bank Loans)</t>
  </si>
  <si>
    <t>Long Term Bank Loans [line item]
Utang Bank Jangka Panjang [baris komponen]</t>
  </si>
  <si>
    <t>Long-term bank loan, amount in foreign currency</t>
  </si>
  <si>
    <t>Total Long-term bank loan</t>
  </si>
  <si>
    <t>Utang Bank Jangka Panjang, dalam mata uang asing</t>
  </si>
  <si>
    <t>Total utang bank jangka panjang</t>
  </si>
  <si>
    <t>Notes Long-term Bank Loans [abstract]</t>
  </si>
  <si>
    <t>Catatan atas Laporan Keuangan tentang utang bank jangka panjang [abstrak]</t>
  </si>
  <si>
    <t>Kreditur [anggota]</t>
  </si>
  <si>
    <t>Type of Currency [member]</t>
  </si>
  <si>
    <t>Bank Artha Graha Internasional Tbk [member]</t>
  </si>
  <si>
    <t>Bank Artha Graha Internasional Tbk [anggota]</t>
  </si>
  <si>
    <t>IDR [anggota]</t>
  </si>
  <si>
    <t>AUD [anggota]</t>
  </si>
  <si>
    <t>CAD [anggota]</t>
  </si>
  <si>
    <t>CNY [anggota]</t>
  </si>
  <si>
    <t>EUR [anggota]</t>
  </si>
  <si>
    <t>HKD [anggota]</t>
  </si>
  <si>
    <t>GBP [anggota]</t>
  </si>
  <si>
    <t>JPY [anggota]</t>
  </si>
  <si>
    <t>SGD [anggota]</t>
  </si>
  <si>
    <t>THB [anggota]</t>
  </si>
  <si>
    <t>USD [anggota]</t>
  </si>
  <si>
    <t>Total Bank Artha Graha Internasional Tbk</t>
  </si>
  <si>
    <t>Bank Artos Indonesia Tbk [member]</t>
  </si>
  <si>
    <t>Bank Artos Indonesia Tbk [anggota]</t>
  </si>
  <si>
    <t>Total Bank Artos Indonesia Tbk</t>
  </si>
  <si>
    <t>Bank Bni Syariah [member]</t>
  </si>
  <si>
    <t>Bank Bni Syariah [anggota]</t>
  </si>
  <si>
    <t>Total Bank Bni Syariah</t>
  </si>
  <si>
    <t>Bank Bri Syariah Tbk [member]</t>
  </si>
  <si>
    <t>Bank Bri Syariah Tbk [anggota]</t>
  </si>
  <si>
    <t>Total Bank Bri Syariah Tbk</t>
  </si>
  <si>
    <t>Bank Btpn Tbk [anggota]</t>
  </si>
  <si>
    <t>Total Bank Btpn Tbk</t>
  </si>
  <si>
    <t>Bank Bukopin Tbk [anggota]</t>
  </si>
  <si>
    <t>Total Bank Bukopin Tbk</t>
  </si>
  <si>
    <t>Bank Bumi Arta Tbk [anggota]</t>
  </si>
  <si>
    <t>Total Bank Bumi Arta Tbk</t>
  </si>
  <si>
    <t>Bank Capital Indonesia Tbk [anggota]</t>
  </si>
  <si>
    <t>Total Bank Capital Indonesia Tbk</t>
  </si>
  <si>
    <t>Bank Cimb Niaga Tbk [anggota]</t>
  </si>
  <si>
    <t>Total Bank Cimb Niaga Tbk</t>
  </si>
  <si>
    <t>Bank Central Asia Tbk [anggota]</t>
  </si>
  <si>
    <t>Total Bank Central Asia Tbk</t>
  </si>
  <si>
    <t>Bank China Construction Bank Indonesia Tbk [anggota]</t>
  </si>
  <si>
    <t>Total Bank China Construction Bank Indonesia Tbk</t>
  </si>
  <si>
    <t>Bank Danamon Indonesia Tbk [anggota]</t>
  </si>
  <si>
    <t>Total Bank Danamon Indonesia Tbk</t>
  </si>
  <si>
    <t>Bank Ganesha Tbk [anggota]</t>
  </si>
  <si>
    <t>Total Bank Ganesha Tbk</t>
  </si>
  <si>
    <t>Bank Harda Internasional Tbk [anggota]</t>
  </si>
  <si>
    <t>Total Bank Harda Internasional Tbk</t>
  </si>
  <si>
    <t>Bank Ibk Indonesia Tbk [anggota]</t>
  </si>
  <si>
    <t>Total Bank Ibk Indonesia Tbk</t>
  </si>
  <si>
    <t>Bank Ina Perdana Tbk [anggota]</t>
  </si>
  <si>
    <t>Total Bank Ina Perdana Tbk</t>
  </si>
  <si>
    <t>Bank Jtrust Indonesia [anggota]</t>
  </si>
  <si>
    <t>Total Bank Jtrust Indonesia</t>
  </si>
  <si>
    <t>Bank Kesejahteraan Ekonomi [anggota]</t>
  </si>
  <si>
    <t>Total Bank Kesejahteraan Ekonomi</t>
  </si>
  <si>
    <t>Bank Mandiri (Persero) Tbk [anggota]</t>
  </si>
  <si>
    <t>Total Bank Mandiri (Persero) Tbk</t>
  </si>
  <si>
    <t>Bank Mandiri Taspen [anggota]</t>
  </si>
  <si>
    <t>Total Bank Mandiri Taspen</t>
  </si>
  <si>
    <t>Bank Maspion Indonesia Tbk [anggota]</t>
  </si>
  <si>
    <t>Total Bank Maspion Indonesia Tbk</t>
  </si>
  <si>
    <t>Bank Mayapada Internasional Tbk [anggota]</t>
  </si>
  <si>
    <t>Total Bank Mayapada Internasional Tbk</t>
  </si>
  <si>
    <t>Bank Maybank Indonesia Tbk [anggota]</t>
  </si>
  <si>
    <t>Total Bank Maybank Indonesia Tbk</t>
  </si>
  <si>
    <t>Bank Mega Tbk [anggota]</t>
  </si>
  <si>
    <t>Total Bank Mega Tbk</t>
  </si>
  <si>
    <t>Bank Mestika Dharma Tbk [anggota]</t>
  </si>
  <si>
    <t>Total Bank Mestika Dharma Tbk</t>
  </si>
  <si>
    <t>Bank MNC Internasional Tbk [anggota]</t>
  </si>
  <si>
    <t>Total Bank MNC Internasional Tbk</t>
  </si>
  <si>
    <t>Bank Muamalat Indonesia Tbk [anggota]</t>
  </si>
  <si>
    <t>Total Bank Muamalat Indonesia Tbk</t>
  </si>
  <si>
    <t>Bank Nationalnobu Tbk [anggota]</t>
  </si>
  <si>
    <t>Total Bank Nationalnobu Tbk</t>
  </si>
  <si>
    <t>Bank Negara Indonesia (Persero) Tbk [anggota]</t>
  </si>
  <si>
    <t>Total Bank Negara Indonesia (Persero) Tbk</t>
  </si>
  <si>
    <t>Bank OCBC Nisp Tbk [anggota]</t>
  </si>
  <si>
    <t>Total Bank OCBC Nisp Tbk</t>
  </si>
  <si>
    <t>Bank Of India Indonesia Tbk [anggota]</t>
  </si>
  <si>
    <t>Total Bank Of India Indonesia Tbk</t>
  </si>
  <si>
    <t>Bank Oke Indonesia Tbk [anggota]</t>
  </si>
  <si>
    <t>Total Bank Oke Indonesia Tbk</t>
  </si>
  <si>
    <t>Bank Pan Indonesia Tbk [anggota]</t>
  </si>
  <si>
    <t>Total Bank Pan Indonesia Tbk</t>
  </si>
  <si>
    <t>Bank Panin Dubai Syariah Tbk [anggota]</t>
  </si>
  <si>
    <t>Total Bank Panin Dubai Syariah Tbk</t>
  </si>
  <si>
    <t>Bank Pembangunan Daerah Jawa Tengah [anggota]</t>
  </si>
  <si>
    <t>Total Bank Pembangunan Daerah Jawa Tengah</t>
  </si>
  <si>
    <t>Bank Pembangunan Daerah Maluku Dan Maluku Utara [anggota]</t>
  </si>
  <si>
    <t>Total Bank Pembangunan Daerah Maluku Dan Maluku Utara</t>
  </si>
  <si>
    <t>Bank Permata Tbk [anggota]</t>
  </si>
  <si>
    <t>Total Bank Permata Tbk</t>
  </si>
  <si>
    <t>Bank ONB Indonesia Tbk [anggota]</t>
  </si>
  <si>
    <t>Total Bank ONB Indonesia Tbk</t>
  </si>
  <si>
    <t>Bank Rakyat Indonesia (Persero) Tbk [anggota]</t>
  </si>
  <si>
    <t>Total Bank Rakyat Indonesia (Persero) Tbk</t>
  </si>
  <si>
    <t>Bank Rakyat Indonesia Agroniaga Tbk [anggota]</t>
  </si>
  <si>
    <t>Total Bank Rakyat Indonesia Agroniaga Tbk</t>
  </si>
  <si>
    <t>Bank Sinarmas Tbk [anggota]</t>
  </si>
  <si>
    <t>Total Bank Sinarmas Tbk</t>
  </si>
  <si>
    <t>Bank Tabungan Negara (Persero) Tbk [anggota]</t>
  </si>
  <si>
    <t>Total Bank Tabungan Negara (Persero) Tbk</t>
  </si>
  <si>
    <t>Bank Tabungan Pensiunan Nasional Syariah Tbk [anggota]</t>
  </si>
  <si>
    <t>Total Bank Tabungan Pensiunan Nasional Syariah Tbk</t>
  </si>
  <si>
    <t>Bank UOB Indonesia [anggota]</t>
  </si>
  <si>
    <t>Total Bank UOB Indonesia</t>
  </si>
  <si>
    <t>Bank Victoria International Tbk [anggota]</t>
  </si>
  <si>
    <t>Total Bank Victoria International Tbk</t>
  </si>
  <si>
    <t>Bank Woori Saudara Indonesia 1906 Tbk [anggota]</t>
  </si>
  <si>
    <t>Total Bank Woori Saudara Indonesia 1906 Tbk</t>
  </si>
  <si>
    <t>Bank Yudha Bhakti Tbk [anggota]</t>
  </si>
  <si>
    <t>Total Bank Yudha Bhakti Tbk</t>
  </si>
  <si>
    <t>Bpd Banten Tbk [anggota]</t>
  </si>
  <si>
    <t>Total Bpd Banten Tbk</t>
  </si>
  <si>
    <t>Bpd DKI Jakarta (Bank DKI) [anggota]</t>
  </si>
  <si>
    <t>Total Bpd DKI Jakarta (Bank DKI)</t>
  </si>
  <si>
    <t>Bpd Jawa Barat Dan Banten Tbk [anggota]</t>
  </si>
  <si>
    <t>Total Bpd Jawa Barat Dan Banten Tbk</t>
  </si>
  <si>
    <t>Bpd Jawa Timur Tbk [anggota]</t>
  </si>
  <si>
    <t>Total Bpd Jawa Timur Tbk</t>
  </si>
  <si>
    <t>Bpd Lampung (Bank Lampung) [anggota]</t>
  </si>
  <si>
    <t>Total Bpd Lampung (Bank Lampung)</t>
  </si>
  <si>
    <t>Bpd Nusa Tenggara Timur (Bank NTT) [anggota]</t>
  </si>
  <si>
    <t>Total Bpd Nusa Tenggara Timur (Bank NTT)</t>
  </si>
  <si>
    <t>Bpd Riau Kepri [anggota]</t>
  </si>
  <si>
    <t>Total Bpd Riau Kepri</t>
  </si>
  <si>
    <t>Bpd Sulawesi Utara (Bank Sulut) [anggota]</t>
  </si>
  <si>
    <t>Total Bpd Sulawesi Utara (Bank Sulut)</t>
  </si>
  <si>
    <t>Bpd Sumatera Barat (Bank Nagari) [anggota]</t>
  </si>
  <si>
    <t>Total Bpd Sumatera Barat (Bank Nagari)</t>
  </si>
  <si>
    <t>Indonesia Eximbank [anggota]</t>
  </si>
  <si>
    <t>Total Indonesia Eximbank</t>
  </si>
  <si>
    <t>PT BPD Sulawesi Selatan Dan Sulawesi Barat [anggota]</t>
  </si>
  <si>
    <t>Total PT BPD Sulawesi Selatan Dan Sulawesi Barat</t>
  </si>
  <si>
    <t>Other foreign banks [anggota]</t>
  </si>
  <si>
    <t>Total Other foreign banks</t>
  </si>
  <si>
    <t>Other local banks [anggota]</t>
  </si>
  <si>
    <t>Total Other local banks</t>
  </si>
  <si>
    <t>Other BPD [anggota]</t>
  </si>
  <si>
    <t>Total Other BPD</t>
  </si>
  <si>
    <t>Total Long-term Bank Loans by creditor by currency</t>
  </si>
  <si>
    <t>Total Utang Bank Jangka Panjang berdasarkan kreditur dan Mata utang</t>
  </si>
  <si>
    <t>Catatan atas Laporan Keuangan tentang Utang Bank Jangka Panjang [abstrak]</t>
  </si>
  <si>
    <t>Utang Bank Jangka Panjang</t>
  </si>
  <si>
    <t>Utang Bank Jangka Panjang yang jatuh tempo dalam jangka waktu 1 tahun</t>
  </si>
  <si>
    <t>Long-term Bank Loans [line item]
Utang Bank Jangka Panjang [baris komponen]</t>
  </si>
  <si>
    <t>Due date for bank loan</t>
  </si>
  <si>
    <t>Interest rate</t>
  </si>
  <si>
    <t>Interest rate type</t>
  </si>
  <si>
    <t>Tanggal jatuh tempo utang bank</t>
  </si>
  <si>
    <t>Tingkat suku bunga</t>
  </si>
  <si>
    <t>Tipe tingkat suku bunga</t>
  </si>
  <si>
    <t>Notes Long-term Bank Loan [abstract]</t>
  </si>
  <si>
    <t>Interest Information [member]</t>
  </si>
  <si>
    <t>Informasi Bunga [anggota]</t>
  </si>
  <si>
    <t>Related Parties [member]</t>
  </si>
  <si>
    <t>Catatan atas Laporan Keuangan tentang Utang Bank Jangka Pendek
(Notes for Short-Term Bank Loans)</t>
  </si>
  <si>
    <t>Short-term Bank Loans [line item]
Utang Bank Jangka Pendek [baris komponen]</t>
  </si>
  <si>
    <t>Short-term bank loan, amount in foreign currency</t>
  </si>
  <si>
    <t>Total Short-term bank loan</t>
  </si>
  <si>
    <t>Utang Bank Jangka Pendek, dalam mata uang asing</t>
  </si>
  <si>
    <t>Total utang bank jangka Pendek</t>
  </si>
  <si>
    <t>Catatan atas Laporan Keuangan tentang utang bank jangka pendek [abstrak]</t>
  </si>
  <si>
    <t>Total Short-term Bank Loans by creditor by currency</t>
  </si>
  <si>
    <t>Total Utang Bank Jangka Pendek berdasarkan kreditur dan Mata utang</t>
  </si>
  <si>
    <t>Catatan atas Laporan Keuangan tentang Wesel Bayar
(Notes for Notes Payables)</t>
  </si>
  <si>
    <t>Party name</t>
  </si>
  <si>
    <t>Notes payable, amount in foreign currency</t>
  </si>
  <si>
    <t>Nama pihak</t>
  </si>
  <si>
    <t>Wesel bayar, dalam mata uang asing</t>
  </si>
  <si>
    <t>Total Wesel Bayar</t>
  </si>
  <si>
    <t>Parties [member]</t>
  </si>
  <si>
    <t>Pihak [anggota]</t>
  </si>
  <si>
    <t>Parties 1 [member]</t>
  </si>
  <si>
    <t>Total Parties 1</t>
  </si>
  <si>
    <t>Total Pihak 1</t>
  </si>
  <si>
    <t>Parties 2 [member]</t>
  </si>
  <si>
    <t>Pihak Pihak 2 [anggota]</t>
  </si>
  <si>
    <t>Total Parties 2</t>
  </si>
  <si>
    <t>Total Pihak 2</t>
  </si>
  <si>
    <t>Parties 3 [member]</t>
  </si>
  <si>
    <t>Pihak Pihak 3 [anggota]</t>
  </si>
  <si>
    <t>Total Parties 3</t>
  </si>
  <si>
    <t>Total Pihak 3</t>
  </si>
  <si>
    <t>Parties 4 [member]</t>
  </si>
  <si>
    <t>Pihak Pihak 4 [anggota]</t>
  </si>
  <si>
    <t>Total Parties 4</t>
  </si>
  <si>
    <t>Total Pihak 4</t>
  </si>
  <si>
    <t>Parties 5 [member]</t>
  </si>
  <si>
    <t>Pihak Pihak 5 [anggota]</t>
  </si>
  <si>
    <t>Total Parties 5</t>
  </si>
  <si>
    <t>Total Pihak 5</t>
  </si>
  <si>
    <t>Parties 6 [member]</t>
  </si>
  <si>
    <t>Pihak Pihak 6 [anggota]</t>
  </si>
  <si>
    <t>Total Parties 6</t>
  </si>
  <si>
    <t>Total Pihak 6</t>
  </si>
  <si>
    <t>Parties 7 [member]</t>
  </si>
  <si>
    <t>Pihak Pihak 7 [anggota]</t>
  </si>
  <si>
    <t>Total Parties 7</t>
  </si>
  <si>
    <t>Total Pihak 7</t>
  </si>
  <si>
    <t>Parties 8 [member]</t>
  </si>
  <si>
    <t>Pihak Pihak 8 [anggota]</t>
  </si>
  <si>
    <t>Total Parties 8</t>
  </si>
  <si>
    <t>Total Pihak 8</t>
  </si>
  <si>
    <t>Parties 9 [member]</t>
  </si>
  <si>
    <t>Pihak Pihak 9 [anggota]</t>
  </si>
  <si>
    <t>Total Parties 9</t>
  </si>
  <si>
    <t>Total Pihak 9</t>
  </si>
  <si>
    <t>Parties 10 [member]</t>
  </si>
  <si>
    <t>Pihak Pihak 10 [anggota]</t>
  </si>
  <si>
    <t>Total Parties 10</t>
  </si>
  <si>
    <t>Total Pihak 10</t>
  </si>
  <si>
    <t xml:space="preserve">Total Notes payables </t>
  </si>
  <si>
    <t>Total Wesel bayar</t>
  </si>
  <si>
    <t>Wesel bayar yang jatuh tempo dalam jangka waktu 1 tahun</t>
  </si>
  <si>
    <t>Due date for notes payable</t>
  </si>
  <si>
    <t>Tanggal jatuh tempo wesel bayar</t>
  </si>
  <si>
    <t>Notes payables [abstract]</t>
  </si>
  <si>
    <t>Catatan atas Laporan Keuangan tentang Wesel Bayar [abstrak]</t>
  </si>
  <si>
    <t>Bank Loans [line item]
Utang Bank [baris komponen]</t>
  </si>
  <si>
    <t>Bank loans, amount in foreign currency</t>
  </si>
  <si>
    <t>Total bank loans</t>
  </si>
  <si>
    <t>Total utang bank</t>
  </si>
  <si>
    <t>Total Bank Loans by creditor by currency</t>
  </si>
  <si>
    <t>Total Utang Bank berdasarkan kreditur dan Mata utang</t>
  </si>
  <si>
    <t>Notes Bank Loans [abstract]</t>
  </si>
  <si>
    <t>Catatan atas Laporan Keuangan tentang utang bank [abstrak]</t>
  </si>
  <si>
    <t>Catatan atas Laporan Keuangan Aset Tetap 
(Notes to Property, Plant and Equipment)</t>
  </si>
  <si>
    <t>Property, Plant and Equipment [abstract]</t>
  </si>
  <si>
    <t>Property, Plant and Equipment [line item]</t>
  </si>
  <si>
    <t>Property, plant and equipment, beginning of the period</t>
  </si>
  <si>
    <t>Addition in Property, plant and equipment</t>
  </si>
  <si>
    <t>Disposals in Property, plant and equipment</t>
  </si>
  <si>
    <t>Reclassifications of Property, plant and equipment</t>
  </si>
  <si>
    <t>New Subsidiaries of Property, plant and equipment</t>
  </si>
  <si>
    <t>Revaluation of Property, plant and equipment</t>
  </si>
  <si>
    <t>Impairment Recovery of Property, plant and equipment</t>
  </si>
  <si>
    <t>Property, plant and equipment</t>
  </si>
  <si>
    <t>Property, Plant and Equipment [member]</t>
  </si>
  <si>
    <t>Carrying Ammount [member]</t>
  </si>
  <si>
    <t>Carrying Ammount Gross [member]</t>
  </si>
  <si>
    <t>Directly Owned [member]</t>
  </si>
  <si>
    <t>Building and Leasehold Improvement, directly owned [member]</t>
  </si>
  <si>
    <t>Machinery and Equipment, directly owned [member]</t>
  </si>
  <si>
    <t>Heavy Equipment, directly owned [member]</t>
  </si>
  <si>
    <t>Transportation Equipment, directly owned [member]</t>
  </si>
  <si>
    <t>Furniture and Office Equipment, directly owned [member]</t>
  </si>
  <si>
    <t>Motor Vehicle, directly owned [member]</t>
  </si>
  <si>
    <t>Total Directly Owned</t>
  </si>
  <si>
    <t>Right of Use Assets [member]</t>
  </si>
  <si>
    <t>Machinery, Right of Use Assets [member]</t>
  </si>
  <si>
    <t>Transportation Equipment, Right of Use Assets [member]</t>
  </si>
  <si>
    <t>Heavy Equipment, Right of Use Assets [member]</t>
  </si>
  <si>
    <t>Motor Vehicle, Right of Use Assets [member]</t>
  </si>
  <si>
    <t>Aircraft, Right of Use Assets [member]</t>
  </si>
  <si>
    <t>Vessels, Right of Use Assets [member]</t>
  </si>
  <si>
    <t>Others, Right of Use Assets [member]</t>
  </si>
  <si>
    <t>Total Right of Use Assets</t>
  </si>
  <si>
    <t>Assets under Construction [member]</t>
  </si>
  <si>
    <t>Building, Assets Under Construction [member]</t>
  </si>
  <si>
    <t>Machinery and Heavy Equipment, Assets Under Construction [member]</t>
  </si>
  <si>
    <t>Others, Assets Under Construction [member]</t>
  </si>
  <si>
    <t>Tota lAssets under Construction</t>
  </si>
  <si>
    <t>Total Carrying Ammount Gross</t>
  </si>
  <si>
    <t xml:space="preserve">Carring Amount, Accumulated Depreciation [member]
</t>
  </si>
  <si>
    <t>Total Directly Owned [member]</t>
  </si>
  <si>
    <t>Total Assets under Construction</t>
  </si>
  <si>
    <t>Total Carring Amount, Accumulated Depreciation</t>
  </si>
  <si>
    <t>Carrying Ammount</t>
  </si>
  <si>
    <t>Aset Tetap [abstrak]</t>
  </si>
  <si>
    <t>Aset tetap [baris anggota]</t>
  </si>
  <si>
    <t>Aset Tetap, awal periode</t>
  </si>
  <si>
    <t>Penambahan</t>
  </si>
  <si>
    <t>Pengurangan</t>
  </si>
  <si>
    <t>Reklasifikasi</t>
  </si>
  <si>
    <t>Entitas Anak Baru</t>
  </si>
  <si>
    <t>Revaluasi</t>
  </si>
  <si>
    <t>Pemulihan (Penurunan) Nilai</t>
  </si>
  <si>
    <t>Aset Tetap, akhir periode</t>
  </si>
  <si>
    <t>Aset Tetap [Anggota]</t>
  </si>
  <si>
    <t>Nilai buku bersih [Anggota]</t>
  </si>
  <si>
    <t>Harga Perolehan [anggota]</t>
  </si>
  <si>
    <t>Kepemilikan Langsung [anggota]</t>
  </si>
  <si>
    <t>Tanah [anggota]</t>
  </si>
  <si>
    <t>Bangunan dan Fasilitasnya [anggota]</t>
  </si>
  <si>
    <t>Mesin dan Peralatan [anggota]</t>
  </si>
  <si>
    <t>Alat Berat [anggota]</t>
  </si>
  <si>
    <t>Alat Pengangkutan [anggota]</t>
  </si>
  <si>
    <t>Perabot dan Peralatan Kantor [anggota]</t>
  </si>
  <si>
    <t>Kendaraan bermotor [anggota]</t>
  </si>
  <si>
    <t>Pesawat Terbang [anggota]</t>
  </si>
  <si>
    <t>Kapal [anggota]</t>
  </si>
  <si>
    <t>Lainnya [anggota]</t>
  </si>
  <si>
    <t>Total Kepemilikan Langsung</t>
  </si>
  <si>
    <t>Aset Sewa Pembiayaan [anggota]</t>
  </si>
  <si>
    <t>Total Aset Sewa Pembiayaan</t>
  </si>
  <si>
    <t>Aset Dalam Penyelesaian [anggota]</t>
  </si>
  <si>
    <t>Total Aset Dalam Penyelesaian</t>
  </si>
  <si>
    <t>Total Harga Perolehan</t>
  </si>
  <si>
    <t xml:space="preserve">Akumulasi Depresiasi[anggota]
</t>
  </si>
  <si>
    <t>Total Depresiasi Kepemilikan Langsung</t>
  </si>
  <si>
    <t>Aset Hak Guna [anggota]</t>
  </si>
  <si>
    <t xml:space="preserve">Total Depresiasi Aset Hak Guna </t>
  </si>
  <si>
    <t>Total Depresiasi Aset Dalam Penyelesaian</t>
  </si>
  <si>
    <t>Total Akumulasi Depresiasi</t>
  </si>
  <si>
    <t>Nilai buku bersih</t>
  </si>
  <si>
    <t>Disclosure of Property, Plant and Equipment [abstract] / Pengungkapan atas Aset Tetap [abstrak]</t>
  </si>
  <si>
    <t>Disclosure of Property, Plant and Equipment [member] / Pengungkapan atas Aset Tetap [anggota]</t>
  </si>
  <si>
    <t>Catatan atas Laporan Keuangan tentang Pendapatan
(Notes to Revenue)</t>
  </si>
  <si>
    <t>Notes for Revenue [abstract]
Catatan atas Laporan Keuangan tentang Pendapatan [abstrak]</t>
  </si>
  <si>
    <t>Notes for Revenue by parties [line item]
Catatan atas Laporan Keuangan tentang Pendapatan berdasarkan pihak [baris anggota]</t>
  </si>
  <si>
    <t>Party name
Nama Pihak</t>
  </si>
  <si>
    <t>Sales and Revenue
Penjualan dan pendapatan</t>
  </si>
  <si>
    <t>Type of Parties [member]</t>
  </si>
  <si>
    <t>Tipe Pihak [anggota]</t>
  </si>
  <si>
    <t>Pihak lainnya [anggota]</t>
  </si>
  <si>
    <t>Total Revenue form Related Parties [member]</t>
  </si>
  <si>
    <t>Total pendapatan dari pihak berelasi [anggota]</t>
  </si>
  <si>
    <t>Third Parties [member]</t>
  </si>
  <si>
    <t>Total form Third Parties [member]</t>
  </si>
  <si>
    <t>Total dari pihak ketiga [anggota]</t>
  </si>
  <si>
    <t>Total Revenue</t>
  </si>
  <si>
    <t>Total Pendapatan</t>
  </si>
  <si>
    <t>Notes for Revenue by type [line item]
Catatan atas Laporan Keuangan tentang Pendapatan berdasarkan tipe pendapatan [baris anggota]</t>
  </si>
  <si>
    <t>Service or product name
Nama produk atau jasa</t>
  </si>
  <si>
    <t>Type of Revenue [member]</t>
  </si>
  <si>
    <t>Tipe Pendapatan [anggota]</t>
  </si>
  <si>
    <t>Service revenue [member]</t>
  </si>
  <si>
    <t>Jasa [anggota]</t>
  </si>
  <si>
    <t>Jasa 1 [anggota]</t>
  </si>
  <si>
    <t>Jasa 2 [anggota]</t>
  </si>
  <si>
    <t>Jasa 3 [anggota]</t>
  </si>
  <si>
    <t>Jasa 4 [anggota]</t>
  </si>
  <si>
    <t>Jasa 5 [anggota]</t>
  </si>
  <si>
    <t>Jasa 6 [anggota]</t>
  </si>
  <si>
    <t>Jasa 7 [anggota]</t>
  </si>
  <si>
    <t>Jasa 8 [anggota]</t>
  </si>
  <si>
    <t>Jasa 9 [anggota]</t>
  </si>
  <si>
    <t>Jasa 10 [anggota]</t>
  </si>
  <si>
    <t>Others Service revenue [member]</t>
  </si>
  <si>
    <t>Jasa lainnya [anggota]</t>
  </si>
  <si>
    <t>Total Sevice Revenue [member]</t>
  </si>
  <si>
    <t>Total Pendapatan Jasa [anggota]</t>
  </si>
  <si>
    <t>Product Revenue [member]</t>
  </si>
  <si>
    <t>Produk [anggota]</t>
  </si>
  <si>
    <t>Produk 1 [anggota]</t>
  </si>
  <si>
    <t>Produk 2 [anggota]</t>
  </si>
  <si>
    <t>Produk 3 [anggota]</t>
  </si>
  <si>
    <t>Produk 4 [anggota]</t>
  </si>
  <si>
    <t>Produk 5 [anggota]</t>
  </si>
  <si>
    <t>Produk 6 [anggota]</t>
  </si>
  <si>
    <t>Produk 7 [anggota]</t>
  </si>
  <si>
    <t>Produk 8 [anggota]</t>
  </si>
  <si>
    <t>Produk 9 [anggota]</t>
  </si>
  <si>
    <t>Produk 10 [anggota]</t>
  </si>
  <si>
    <t>Others product revenue [member]</t>
  </si>
  <si>
    <t>Produk lainnya [anggota]</t>
  </si>
  <si>
    <t>Total Product Revenue [member]</t>
  </si>
  <si>
    <t>Total Pendapatan Produk [anggota]</t>
  </si>
  <si>
    <t>Notes for Revenue by source [line item]
Catatan atas Laporan Keuangan tentang Pendapatan berdasarkan sumber pendapatan [baris anggota]</t>
  </si>
  <si>
    <t>Domestic or export destination
Tujuan penjualan domestic atau ekspor</t>
  </si>
  <si>
    <t>By source [member]</t>
  </si>
  <si>
    <t>Sumber pendapatan [anggota]</t>
  </si>
  <si>
    <t>Lokal [anggota]</t>
  </si>
  <si>
    <t>Lokal 1 [anggota]</t>
  </si>
  <si>
    <t>Lokal 2 [anggota]</t>
  </si>
  <si>
    <t>Lokal 3 [anggota]</t>
  </si>
  <si>
    <t>Lokal 4 [anggota]</t>
  </si>
  <si>
    <t>Lokal 5 [anggota]</t>
  </si>
  <si>
    <t>Lokal 6 [anggota]</t>
  </si>
  <si>
    <t>Lokal 7 [anggota]</t>
  </si>
  <si>
    <t>Lokal 8 [anggota]</t>
  </si>
  <si>
    <t>Lokal 9 [anggota]</t>
  </si>
  <si>
    <t>Lokal 10 [anggota]</t>
  </si>
  <si>
    <t>Others domestic revenue [member]</t>
  </si>
  <si>
    <t>Lokal lainnya [anggota]</t>
  </si>
  <si>
    <t>Total Domestic Revenue [member]</t>
  </si>
  <si>
    <t>Total pendapatan dalam negri [anggota]</t>
  </si>
  <si>
    <t>Export [member]</t>
  </si>
  <si>
    <t>Ekspor [anggota]</t>
  </si>
  <si>
    <t>Ekspor 1 [anggota]</t>
  </si>
  <si>
    <t>Ekspor 2 [anggota]</t>
  </si>
  <si>
    <t>Ekspor 3 [anggota]</t>
  </si>
  <si>
    <t>Ekspor 4 [anggota]</t>
  </si>
  <si>
    <t>Ekspor 5 [anggota]</t>
  </si>
  <si>
    <t>Ekspor 6 [anggota]</t>
  </si>
  <si>
    <t>Ekspor 7 [anggota]</t>
  </si>
  <si>
    <t>Ekspor 8 [anggota]</t>
  </si>
  <si>
    <t>Ekspor 9 [anggota]</t>
  </si>
  <si>
    <t>Ekspor 10 [anggota]</t>
  </si>
  <si>
    <t>Others export revenue [member]</t>
  </si>
  <si>
    <t>Ekspor lainnya [anggota]</t>
  </si>
  <si>
    <t>Total export revenue [member]</t>
  </si>
  <si>
    <t>Total Pendapatan Ekspor [anggota]</t>
  </si>
  <si>
    <t>Notes for Revenue by More than 10% revenue [line item]
Catatan atas Laporan Keuangan tentang Pendapatan berdasarkan nilai pendapatan lebih dari 10% [baris anggota]</t>
  </si>
  <si>
    <t>Party with revenue more than 10% [member]</t>
  </si>
  <si>
    <t>Pihak yang mengkontribusikan pendapatan lebih dari 10% [anggota]</t>
  </si>
  <si>
    <t>Disclosure of Notes for Revenue [abstract]</t>
  </si>
  <si>
    <t>Disclosure of Notes for Revenue [member] / Pengungkapan atas Catatan atas laporan keuangan tentang Pendapatan [anggota]</t>
  </si>
  <si>
    <t>Catatan atas Laporan Keuangan tentang Harga Pokok Penjualan
(Notes for Cost of Good Sold)</t>
  </si>
  <si>
    <t>Harga pokok penjualan [abstrak]</t>
  </si>
  <si>
    <t>Pembelian bahan baku</t>
  </si>
  <si>
    <t>Persediaan bahan baku akhir</t>
  </si>
  <si>
    <t>Makan dan minuman</t>
  </si>
  <si>
    <t>Material</t>
  </si>
  <si>
    <t>Pertambangan</t>
  </si>
  <si>
    <t>Royalti kepada Pemerintah</t>
  </si>
  <si>
    <t>Pengangkutan dan bongkar muat</t>
  </si>
  <si>
    <t>Biaya reklamasi dan penutupan tambang</t>
  </si>
  <si>
    <t>Biaya pelaksanaan proyek</t>
  </si>
  <si>
    <t>Subkontraktor</t>
  </si>
  <si>
    <t>Upah, tenaga kerja langsung</t>
  </si>
  <si>
    <t>Amortisasi</t>
  </si>
  <si>
    <t>Depresiasi</t>
  </si>
  <si>
    <t>Sewa</t>
  </si>
  <si>
    <t>Perbaikan dan pemeliharaan</t>
  </si>
  <si>
    <t>Pemrosesan Barang tambang</t>
  </si>
  <si>
    <t>Biaya Pabrikasi lainya</t>
  </si>
  <si>
    <t>Begining wip inventory</t>
  </si>
  <si>
    <t>Barang setengah jadi akhir</t>
  </si>
  <si>
    <t>Begining finish goods inventory</t>
  </si>
  <si>
    <t>Purcahsed finish goods inventory</t>
  </si>
  <si>
    <t>Pembelian barang jadi</t>
  </si>
  <si>
    <t>Barang jadi akhir</t>
  </si>
  <si>
    <t>Realty and Property</t>
  </si>
  <si>
    <t>Realti dan Properti</t>
  </si>
  <si>
    <t>Construction of cost of concession Project</t>
  </si>
  <si>
    <t>Biaya konstruksi atas proyek konsesi</t>
  </si>
  <si>
    <t>Biaya overhead lainnya</t>
  </si>
  <si>
    <t>Beban pokok penjualan dan pendapatan</t>
  </si>
  <si>
    <t>Disclosure of Cost of Good Sold [abstract] / Pengungkapan atas Harga Pokok Penjualan [abstrak]</t>
  </si>
  <si>
    <t>Disclosure of Cost of Good Sold / Pengungkapan atas Harga Pokok Penjualan</t>
  </si>
  <si>
    <t>Total Trade receivables Third Parties, Gross</t>
  </si>
  <si>
    <t>Total Piutang usaha Pihak Ketiga, Kotor</t>
  </si>
  <si>
    <t>Total Trade receivables Third Parties, Net</t>
  </si>
  <si>
    <t>Total Piutang usaha Pihak Ketiga, Net</t>
  </si>
  <si>
    <t>Total Trade receivables Related Parties, Gross</t>
  </si>
  <si>
    <t>Total Piutang usaha Pihak Berelasi, Kotor</t>
  </si>
  <si>
    <t>Total Trade receivables Related Parties, Net</t>
  </si>
  <si>
    <t>Total Piutang usaha Pihak Berelasi, Net</t>
  </si>
  <si>
    <t>Total trade receivables, over due</t>
  </si>
  <si>
    <t>Total piutang usaha, telah Jatuh Tempo</t>
  </si>
  <si>
    <t>Total Trade receivables, gross</t>
  </si>
  <si>
    <t>Total Piutang usaha, Kotor</t>
  </si>
  <si>
    <t>Total Trade receivables, net</t>
  </si>
  <si>
    <t>Total Piutang usaha, bersih</t>
  </si>
  <si>
    <t xml:space="preserve">Notes for Trade receivables, by currency - Property Industry </t>
  </si>
  <si>
    <t xml:space="preserve">Notes for Trade receivables, by aging - Property Industry </t>
  </si>
  <si>
    <t xml:space="preserve">Notes for Trade receivables, by list of counterparty - Property Industry </t>
  </si>
  <si>
    <t xml:space="preserve">Notes for Trade receivables, by domestic or international - Property Industry </t>
  </si>
  <si>
    <t xml:space="preserve">Notes for Trade receivable, movement of allowance for impairment of Trade receivables - Property Industry </t>
  </si>
  <si>
    <t>Disclosure of Notes for Trade Receivables - Property Industry</t>
  </si>
  <si>
    <t xml:space="preserve">Notes for Trade Payable, by currency - Property Industry </t>
  </si>
  <si>
    <t>Disclosure of Notes for Trade Payables - Property Industry</t>
  </si>
  <si>
    <t>Catatan atas Laporan Keuangan tetang Persediaan
(Notes for Inventories)</t>
  </si>
  <si>
    <t>Disclosure of Inventories [abstract] / Pengungkapan atas Persediaan [abstrak]</t>
  </si>
  <si>
    <t>Disclosure of Inventories / Pengungkapan atas Persediaan</t>
  </si>
  <si>
    <t>Catatan atas Laporan Keuangan tentang Obligasi
(Notes for Bonds)</t>
  </si>
  <si>
    <t>Notes for Bonds [line item]
Catatan atas Laporan Keuangan tentang Obligasi [baris komponen]</t>
  </si>
  <si>
    <t>Bond name</t>
  </si>
  <si>
    <t>Currency</t>
  </si>
  <si>
    <t>Bonds, amount in foreign currency</t>
  </si>
  <si>
    <t>Total bonds</t>
  </si>
  <si>
    <t xml:space="preserve">Due date for bonds </t>
  </si>
  <si>
    <t>Nama Obligasi</t>
  </si>
  <si>
    <t>Mata Uang</t>
  </si>
  <si>
    <t>Obligasi, dalam mata uang terpilih</t>
  </si>
  <si>
    <t>Total obligasi</t>
  </si>
  <si>
    <t>Tanggal jatuh tempo Obligasi</t>
  </si>
  <si>
    <t>Bonds[abstract]</t>
  </si>
  <si>
    <t>Obligasi [abstrak]</t>
  </si>
  <si>
    <t>Bonds Names [abstract]</t>
  </si>
  <si>
    <t>Nama Obligasi [abstrak]</t>
  </si>
  <si>
    <t>Bond Name 1 [member]</t>
  </si>
  <si>
    <t>Nama Obligasi 1 [anggota]</t>
  </si>
  <si>
    <t>Bond Name 2 [member]</t>
  </si>
  <si>
    <t>Nama Obligasi 2 [anggota]</t>
  </si>
  <si>
    <t>Bond Name 3 [member]</t>
  </si>
  <si>
    <t>Nama Obligasi 3 [anggota]</t>
  </si>
  <si>
    <t>Bond Name 4 [member]</t>
  </si>
  <si>
    <t>Nama Obligasi 4 [anggota]</t>
  </si>
  <si>
    <t>Bond Name 5 [member]</t>
  </si>
  <si>
    <t>Nama Obligasi 5 [anggota]</t>
  </si>
  <si>
    <t>Bond Name 6 [member]</t>
  </si>
  <si>
    <t>Nama Obligasi 6 [anggota]</t>
  </si>
  <si>
    <t>Bond Name 7 [member]</t>
  </si>
  <si>
    <t>Nama Obligasi 7 [anggota]</t>
  </si>
  <si>
    <t>Bond Name 8 [member]</t>
  </si>
  <si>
    <t>Nama Obligasi 8 [anggota]</t>
  </si>
  <si>
    <t>Bond Name 9 [member]</t>
  </si>
  <si>
    <t>Nama Obligasi 9 [anggota]</t>
  </si>
  <si>
    <t>Bond Name 10 [member]</t>
  </si>
  <si>
    <t>Nama Obligasi 10 [anggota]</t>
  </si>
  <si>
    <t>Total Bonds</t>
  </si>
  <si>
    <t>Total Obligasi</t>
  </si>
  <si>
    <t>Total bonds payable</t>
  </si>
  <si>
    <t>Disclosure of notes for bonds payables [abstract]
Pengungkapan Catatan atas laporan keuangan tentang obligasi [abstrak]</t>
  </si>
  <si>
    <t>Disclosure of notes for bonds payables / Pengungkapan Catatan atas laporan keuangan tentang obligasi</t>
  </si>
  <si>
    <t>Sukuk name</t>
  </si>
  <si>
    <t>Sukuk, amount in foreign currency</t>
  </si>
  <si>
    <t>Total Sukuk</t>
  </si>
  <si>
    <t>Due date for Sukuk</t>
  </si>
  <si>
    <t>Profit sharing rate</t>
  </si>
  <si>
    <t>Profit sharing type</t>
  </si>
  <si>
    <t>Nama Sukuk</t>
  </si>
  <si>
    <t>Sukuk, dalam mata uang terpilih</t>
  </si>
  <si>
    <t>Total sukuk</t>
  </si>
  <si>
    <t>Tanggal jatuh tempo Sukuk</t>
  </si>
  <si>
    <t>Tingkat bagi hasil</t>
  </si>
  <si>
    <t>Tipe bagi hasil</t>
  </si>
  <si>
    <t>Sukuk [abstract]</t>
  </si>
  <si>
    <t>Sukuk [abstrak]</t>
  </si>
  <si>
    <t>Sukuk Names [abstract]</t>
  </si>
  <si>
    <t>Nama Sukuk [abstrak]</t>
  </si>
  <si>
    <t>Sukuk Name 1 [member]</t>
  </si>
  <si>
    <t>Nama Sukuk 1 [anggota]</t>
  </si>
  <si>
    <t>Sukuk Name 2 [member]</t>
  </si>
  <si>
    <t>Nama Sukuk 2 [anggota]</t>
  </si>
  <si>
    <t>Sukuk Name 3 [member]</t>
  </si>
  <si>
    <t>Nama Sukuk 3 [anggota]</t>
  </si>
  <si>
    <t>Sukuk Name 4 [member]</t>
  </si>
  <si>
    <t>Nama Sukuk 4 [anggota]</t>
  </si>
  <si>
    <t>Sukuk Name 5 [member]</t>
  </si>
  <si>
    <t>Nama Sukuk 5 [anggota]</t>
  </si>
  <si>
    <t>Sukuk Name 6 [member]</t>
  </si>
  <si>
    <t>Nama Sukuk 6 [anggota]</t>
  </si>
  <si>
    <t>Sukuk Name 7 [member]</t>
  </si>
  <si>
    <t>Nama Sukuk 7 [anggota]</t>
  </si>
  <si>
    <t>Sukuk Name 8 [member]</t>
  </si>
  <si>
    <t>Nama Sukuk 8 [anggota]</t>
  </si>
  <si>
    <t>Sukuk Name 9 [member]</t>
  </si>
  <si>
    <t>Nama Sukuk 9 [anggota]</t>
  </si>
  <si>
    <t>Sukuk Name 10 [member]</t>
  </si>
  <si>
    <t>Nama Sukuk 10 [anggota]</t>
  </si>
  <si>
    <t>Other Sukuk Name [member]</t>
  </si>
  <si>
    <t>Sukuk Lainnya [anggota]</t>
  </si>
  <si>
    <t>Disclosure of notes for sukuk [abstract] / Pengungkapan Catatan atas laporan keuangan tentang sukuk [abstrak]</t>
  </si>
  <si>
    <t>Disclosure of notes for sukuk / Pengungkapan Catatan atas laporan keuangan tentang sukuk</t>
  </si>
  <si>
    <t>Mata Uang Lain [anggota]</t>
  </si>
  <si>
    <t>Long-term bank loan interest information, amount in foreign currency</t>
  </si>
  <si>
    <t>Informasi bunga atas utang bank jangka panjang, dalam mata uang asing</t>
  </si>
  <si>
    <t>Disclosure of notes for note long term bank loans [abstract]
Pengungkapan Catatan atas laporan keuangan tentang utang bank jangka panjang [abstrak]</t>
  </si>
  <si>
    <t>Disclosure of notes for note long term bank loans / Pengungkapan Catatan atas laporan keuangan tentang utang bank jangka panjang</t>
  </si>
  <si>
    <t>Notes for short-term bank loans [table]</t>
  </si>
  <si>
    <t>Short-term bank loan interest information, amount in foreign currency</t>
  </si>
  <si>
    <t>Informasi bunga atas utang bank jangka pendek, dalam mata uang asing</t>
  </si>
  <si>
    <t>Notes Short-term Bank Loan [abstract]</t>
  </si>
  <si>
    <t>Disclosure of notes for note Short term bank loans [abstract]
Pengungkapan Catatan atas laporan keuangan tentang utang bank jangka panjang [abstrak]</t>
  </si>
  <si>
    <t>Disclosure of notes for note short-term bank loans / Pengungkapan Catatan atas laporan keuangan tentang utang bank jangka pendek</t>
  </si>
  <si>
    <t>Notes Payables [line item]
Wesel Bayar [baris komponen]</t>
  </si>
  <si>
    <t>Total Notes payables</t>
  </si>
  <si>
    <t>Notes payables by currency [abstract]</t>
  </si>
  <si>
    <t>Wesel Bayar berdasarkan mata uang [abstrak]</t>
  </si>
  <si>
    <t>Others [anggota]</t>
  </si>
  <si>
    <t>Total Trade payables by Parties by currency</t>
  </si>
  <si>
    <t>Total Utang usaha berdasarkan pihak dan mata uang</t>
  </si>
  <si>
    <t>Notes for Notes payables [abstract]</t>
  </si>
  <si>
    <t>Disclosure of notes for notes payables [abstract]
Pengungkapan Catatan atas laporan keuangan tentang wesel bayar [abstrak]</t>
  </si>
  <si>
    <t>Disclosure of notes for notes payables / Pengungkapan Catatan atas laporan keuangan tentang wesel bayar</t>
  </si>
  <si>
    <t>Catatan atas Laporan Keuangan tentang Utang Bank
(Notes for Bank Loans)</t>
  </si>
  <si>
    <t>Notes for bank loans [table]</t>
  </si>
  <si>
    <t>Bank loan interest information, amount in foreign currency</t>
  </si>
  <si>
    <t>Informasi bunga atas utang bank, dalam mata uang asing</t>
  </si>
  <si>
    <t>Disclosure of notes for note bank loans [abstract]
Pengungkapan Catatan atas laporan keuangan tentang utang bank [abstrak]</t>
  </si>
  <si>
    <t>Disclosure of notes for note bank loans / Pengungkapan Catatan atas laporan keuangan tentang utang bank</t>
  </si>
  <si>
    <t>Catatan Atas Laporan Keuangan - Aset Hak Guna (Notes for Financial Statement - Right of use assets)</t>
  </si>
  <si>
    <t>Right of use assets [abstract] 
Aset Hak Guna [abstract]</t>
  </si>
  <si>
    <t>Right of Use Assets [line item] 
Aset Hak Guna [line item]</t>
  </si>
  <si>
    <t>Right of Use Assets
Aset Hak Guna</t>
  </si>
  <si>
    <t>Addition in right of use assets 
Penambahan Aset Hak Guna</t>
  </si>
  <si>
    <t>Disposals in right of use assets
Pengurangan Aset Hak Guna</t>
  </si>
  <si>
    <t>Reclassifications of right of use assets 
Reklasifikasi aset hak guna</t>
  </si>
  <si>
    <t>New subsidiaries in right of use assets 
Entitas anak baru</t>
  </si>
  <si>
    <t>Revaluation of right of use assets 
Revaluasi</t>
  </si>
  <si>
    <t>Impairment recovery  of right of use assets 
Pemulihan (penurunan) nilai</t>
  </si>
  <si>
    <t>Carrying amount, gross [member]</t>
  </si>
  <si>
    <t>Machinery, assets under finance lease [member]</t>
  </si>
  <si>
    <t>Nilai perolehan, kotor [member]</t>
  </si>
  <si>
    <t>Mesin, sewa pembiayaan</t>
  </si>
  <si>
    <t>Transportation equipment, assets under finance lease [member]</t>
  </si>
  <si>
    <t>Alat pengangkutan, sewa pembiayaan</t>
  </si>
  <si>
    <t>Heavy equipment, assets under finance lease [member]</t>
  </si>
  <si>
    <t>Alat berat, sewa pembiayaan</t>
  </si>
  <si>
    <t>Pesawat [member]</t>
  </si>
  <si>
    <t>Kapal [member]</t>
  </si>
  <si>
    <t>Others, assets under finance lease [member]</t>
  </si>
  <si>
    <t>Lainnya, sewa pembiayaan</t>
  </si>
  <si>
    <t>Aset Hak Guna</t>
  </si>
  <si>
    <t>Carring amount, accumulated depreciation [member]</t>
  </si>
  <si>
    <t>Akumulasi depresiasi [member]</t>
  </si>
  <si>
    <t>Carrying amount [member]</t>
  </si>
  <si>
    <t>Nilai perolehan [member]</t>
  </si>
  <si>
    <t>Tanah, dimiliki langsung</t>
  </si>
  <si>
    <t>Building and leasehold improvement, directly owned [member]</t>
  </si>
  <si>
    <t>Bangunan dan fasilitasnya, dimiliki langsung</t>
  </si>
  <si>
    <t>Machinery and equipment, directly owned [member]</t>
  </si>
  <si>
    <t>Mesin dan peralatan, dimiliki langsung</t>
  </si>
  <si>
    <t>Heavy equipment, directly owned [member]</t>
  </si>
  <si>
    <t>Alat berat, dimiliki langsung</t>
  </si>
  <si>
    <t>Transportation equipment, directly owned [member]</t>
  </si>
  <si>
    <t>Alat pengangkutan, dimiliki langsung</t>
  </si>
  <si>
    <t>Furniture and office equipment, directly owned [member]</t>
  </si>
  <si>
    <t>Perabot dan peralatan kantor, dimiliki langsung</t>
  </si>
  <si>
    <t>Motor vehicle, directly owned [member]</t>
  </si>
  <si>
    <t>Kendaraan bermotor, dimiliki langsung</t>
  </si>
  <si>
    <t>Lainnya, dimiliki langsung</t>
  </si>
  <si>
    <t>Directly owned [member]</t>
  </si>
  <si>
    <t>Dimiliki langsung</t>
  </si>
  <si>
    <t>Assets under financial lease [member]</t>
  </si>
  <si>
    <t>Aset sewa pembiayaan</t>
  </si>
  <si>
    <t>Building, assets under construction [member]</t>
  </si>
  <si>
    <t>Bangunan, dalam penyelesaian</t>
  </si>
  <si>
    <t>Machinery and heavy equipment, assets under construction [member]</t>
  </si>
  <si>
    <t>Mesin dan alat berat, dalam penyelesaian</t>
  </si>
  <si>
    <t>Others, assets under construction [member]</t>
  </si>
  <si>
    <t>Lainnya, dalam penyelesaian</t>
  </si>
  <si>
    <t>Assets under construction [member]</t>
  </si>
  <si>
    <t>Aset dalam penyelesaian</t>
  </si>
  <si>
    <t>Right of use assets [member]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</si>
</sst>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p&quot;#,##0_);[Red]\(&quot;Rp&quot;#,##0\)"/>
  </numFmts>
  <fonts count="37"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7C00"/>
      <name val="Tahoma"/>
      <family val="2"/>
    </font>
    <font>
      <sz val="8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name val="ＭＳ Ｐゴシック"/>
      <family val="3"/>
      <charset val="128"/>
    </font>
    <font>
      <sz val="8"/>
      <name val="MS PGothic"/>
      <family val="3"/>
      <charset val="128"/>
    </font>
    <font>
      <sz val="8"/>
      <color rgb="FF0070C0"/>
      <name val="Verdana"/>
      <family val="2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rgb="FF0070C0"/>
      <name val="Verdana"/>
      <family val="2"/>
    </font>
    <font>
      <sz val="8"/>
      <name val="Tahoma"/>
      <family val="2"/>
    </font>
    <font>
      <sz val="8"/>
      <color rgb="FF0070C0"/>
      <name val="Tahoma"/>
      <family val="2"/>
    </font>
    <font>
      <b/>
      <sz val="8"/>
      <color rgb="FF0070C0"/>
      <name val="Verdana"/>
      <family val="2"/>
      <charset val="1"/>
    </font>
    <font>
      <sz val="8"/>
      <color rgb="FF0070C0"/>
      <name val="Verdana"/>
      <family val="2"/>
      <charset val="1"/>
    </font>
    <font>
      <sz val="8"/>
      <color rgb="FF0070C0"/>
      <name val="MS PGothic"/>
      <family val="3"/>
      <charset val="1"/>
    </font>
    <font>
      <b/>
      <sz val="11"/>
      <color rgb="FFFFFF00"/>
      <name val="Verdana"/>
      <family val="2"/>
    </font>
    <font>
      <sz val="9"/>
      <name val="Verdana"/>
      <family val="2"/>
      <charset val="1"/>
    </font>
    <font>
      <u/>
      <sz val="9"/>
      <color rgb="FF0070C0"/>
      <name val="Verdana"/>
      <family val="2"/>
      <charset val="1"/>
    </font>
    <font>
      <u/>
      <sz val="11"/>
      <color theme="10"/>
      <name val="Calibri"/>
      <family val="2"/>
      <scheme val="minor"/>
    </font>
    <font>
      <u/>
      <sz val="8"/>
      <color rgb="FF0070C0"/>
      <name val="Verdana"/>
      <family val="2"/>
    </font>
    <font>
      <sz val="11"/>
      <name val="Calibri"/>
      <family val="2"/>
      <scheme val="minor"/>
    </font>
    <font>
      <u/>
      <sz val="8"/>
      <name val="Verdana"/>
      <family val="2"/>
    </font>
    <font>
      <sz val="8"/>
      <color rgb="FFFF0000"/>
      <name val="Verdana"/>
      <family val="2"/>
    </font>
    <font>
      <sz val="8"/>
      <color rgb="FF0000FF"/>
      <name val="Tahoma"/>
      <family val="2"/>
    </font>
    <font>
      <sz val="8"/>
      <color theme="1"/>
      <name val="Tahoma"/>
      <family val="2"/>
    </font>
    <font>
      <sz val="8"/>
      <color rgb="FFA800FF"/>
      <name val="Tahoma"/>
      <family val="2"/>
    </font>
    <font>
      <b/>
      <sz val="8"/>
      <color rgb="FF007C00"/>
      <name val="Verdana"/>
      <family val="2"/>
    </font>
    <font>
      <sz val="8"/>
      <color rgb="FF007C00"/>
      <name val="Verdana"/>
      <family val="2"/>
    </font>
    <font>
      <sz val="25"/>
      <color rgb="FF007C00"/>
      <name val="Verdana"/>
      <family val="2"/>
    </font>
    <font>
      <sz val="18"/>
      <color rgb="FF007C00"/>
      <name val="Verdana"/>
      <family val="2"/>
    </font>
    <font>
      <sz val="18"/>
      <name val="Verdana"/>
      <family val="2"/>
    </font>
    <font>
      <sz val="25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">
    <xf numFmtId="0" fontId="0" fillId="0" borderId="0"/>
    <xf numFmtId="0" fontId="8" fillId="0" borderId="0"/>
    <xf numFmtId="0" fontId="9" fillId="0" borderId="0" applyNumberFormat="0" applyFill="0" applyBorder="0">
      <alignment vertical="center"/>
    </xf>
    <xf numFmtId="0" fontId="10" fillId="0" borderId="0" applyNumberFormat="0" applyFill="0" applyBorder="0">
      <alignment vertical="center"/>
    </xf>
    <xf numFmtId="0" fontId="8" fillId="0" borderId="0"/>
    <xf numFmtId="0" fontId="23" fillId="0" borderId="0" applyNumberFormat="0" applyFill="0" applyBorder="0" applyAlignment="0" applyProtection="0"/>
    <xf numFmtId="0" fontId="10" fillId="0" borderId="0" applyNumberFormat="0" applyFill="0" applyBorder="0">
      <alignment vertical="center"/>
    </xf>
    <xf numFmtId="0" fontId="8" fillId="0" borderId="0"/>
  </cellStyleXfs>
  <cellXfs count="637">
    <xf numFmtId="0" fontId="0" fillId="0" borderId="0" xfId="0"/>
    <xf numFmtId="0" fontId="2" fillId="3" borderId="1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vertical="center"/>
    </xf>
    <xf numFmtId="0" fontId="3" fillId="0" borderId="0" xfId="0" applyFont="1"/>
    <xf numFmtId="0" fontId="1" fillId="2" borderId="0" xfId="0" applyFont="1" applyFill="1" applyAlignment="1" applyProtection="1">
      <alignment horizontal="left" vertical="center" indent="1"/>
    </xf>
    <xf numFmtId="0" fontId="1" fillId="2" borderId="0" xfId="0" applyFont="1" applyFill="1" applyAlignment="1" applyProtection="1">
      <alignment horizontal="left" vertical="center" indent="2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 vertical="top"/>
    </xf>
    <xf numFmtId="0" fontId="1" fillId="2" borderId="0" xfId="0" applyFont="1" applyFill="1" applyAlignment="1" applyProtection="1">
      <alignment horizontal="left" vertical="center" wrapText="1" indent="2"/>
    </xf>
    <xf numFmtId="0" fontId="2" fillId="3" borderId="1" xfId="0" applyFont="1" applyFill="1" applyBorder="1" applyAlignment="1" applyProtection="1">
      <alignment horizontal="center" vertical="top"/>
    </xf>
    <xf numFmtId="0" fontId="3" fillId="10" borderId="5" xfId="1" applyFont="1" applyFill="1" applyBorder="1" applyAlignment="1">
      <alignment horizontal="center"/>
    </xf>
    <xf numFmtId="0" fontId="3" fillId="0" borderId="0" xfId="1" applyFont="1"/>
    <xf numFmtId="0" fontId="1" fillId="2" borderId="6" xfId="2" applyFont="1" applyFill="1" applyBorder="1" applyAlignment="1" applyProtection="1">
      <alignment horizontal="left" vertical="center"/>
    </xf>
    <xf numFmtId="0" fontId="3" fillId="12" borderId="6" xfId="1" applyFont="1" applyFill="1" applyBorder="1"/>
    <xf numFmtId="0" fontId="3" fillId="0" borderId="7" xfId="1" applyFont="1" applyBorder="1"/>
    <xf numFmtId="0" fontId="2" fillId="11" borderId="8" xfId="2" applyFont="1" applyFill="1" applyBorder="1" applyAlignment="1" applyProtection="1">
      <alignment horizontal="left" vertical="center"/>
    </xf>
    <xf numFmtId="0" fontId="3" fillId="12" borderId="8" xfId="1" applyFont="1" applyFill="1" applyBorder="1"/>
    <xf numFmtId="0" fontId="3" fillId="0" borderId="9" xfId="1" applyFont="1" applyBorder="1"/>
    <xf numFmtId="0" fontId="2" fillId="11" borderId="10" xfId="2" applyFont="1" applyFill="1" applyBorder="1" applyAlignment="1" applyProtection="1">
      <alignment horizontal="left" vertical="center"/>
    </xf>
    <xf numFmtId="49" fontId="3" fillId="13" borderId="12" xfId="1" applyNumberFormat="1" applyFont="1" applyFill="1" applyBorder="1"/>
    <xf numFmtId="49" fontId="3" fillId="14" borderId="13" xfId="1" applyNumberFormat="1" applyFont="1" applyFill="1" applyBorder="1"/>
    <xf numFmtId="49" fontId="3" fillId="13" borderId="13" xfId="1" applyNumberFormat="1" applyFont="1" applyFill="1" applyBorder="1"/>
    <xf numFmtId="0" fontId="2" fillId="11" borderId="14" xfId="2" applyFont="1" applyFill="1" applyBorder="1" applyAlignment="1" applyProtection="1">
      <alignment horizontal="left" vertical="center"/>
    </xf>
    <xf numFmtId="0" fontId="3" fillId="11" borderId="10" xfId="1" applyFont="1" applyFill="1" applyBorder="1"/>
    <xf numFmtId="0" fontId="3" fillId="11" borderId="11" xfId="1" applyFont="1" applyFill="1" applyBorder="1"/>
    <xf numFmtId="0" fontId="3" fillId="11" borderId="15" xfId="1" applyFont="1" applyFill="1" applyBorder="1"/>
    <xf numFmtId="0" fontId="3" fillId="11" borderId="14" xfId="1" applyFont="1" applyFill="1" applyBorder="1"/>
    <xf numFmtId="0" fontId="3" fillId="11" borderId="6" xfId="1" applyFont="1" applyFill="1" applyBorder="1"/>
    <xf numFmtId="49" fontId="3" fillId="14" borderId="12" xfId="1" applyNumberFormat="1" applyFont="1" applyFill="1" applyBorder="1"/>
    <xf numFmtId="49" fontId="3" fillId="14" borderId="12" xfId="1" applyNumberFormat="1" applyFont="1" applyFill="1" applyBorder="1" applyAlignment="1">
      <alignment vertical="top"/>
    </xf>
    <xf numFmtId="0" fontId="2" fillId="11" borderId="6" xfId="2" applyFont="1" applyFill="1" applyBorder="1" applyAlignment="1" applyProtection="1">
      <alignment horizontal="left" vertical="top" wrapText="1"/>
    </xf>
    <xf numFmtId="0" fontId="2" fillId="11" borderId="16" xfId="2" applyFont="1" applyFill="1" applyBorder="1" applyAlignment="1" applyProtection="1">
      <alignment horizontal="left" vertical="center"/>
    </xf>
    <xf numFmtId="0" fontId="3" fillId="12" borderId="16" xfId="1" applyFont="1" applyFill="1" applyBorder="1"/>
    <xf numFmtId="0" fontId="2" fillId="11" borderId="17" xfId="2" applyFont="1" applyFill="1" applyBorder="1" applyAlignment="1" applyProtection="1">
      <alignment horizontal="left" vertical="center"/>
    </xf>
    <xf numFmtId="0" fontId="3" fillId="12" borderId="17" xfId="1" applyFont="1" applyFill="1" applyBorder="1"/>
    <xf numFmtId="0" fontId="2" fillId="11" borderId="11" xfId="2" applyFont="1" applyFill="1" applyBorder="1" applyAlignment="1" applyProtection="1">
      <alignment horizontal="left" vertical="center"/>
    </xf>
    <xf numFmtId="0" fontId="2" fillId="11" borderId="6" xfId="2" applyFont="1" applyFill="1" applyBorder="1" applyAlignment="1" applyProtection="1">
      <alignment horizontal="left" vertical="center"/>
    </xf>
    <xf numFmtId="0" fontId="2" fillId="11" borderId="6" xfId="2" applyFont="1" applyFill="1" applyBorder="1" applyAlignment="1" applyProtection="1">
      <alignment horizontal="left" vertical="center" wrapText="1"/>
    </xf>
    <xf numFmtId="0" fontId="0" fillId="7" borderId="3" xfId="0" applyFill="1" applyBorder="1" applyAlignment="1">
      <alignment horizontal="left" vertical="top" wrapText="1"/>
    </xf>
    <xf numFmtId="0" fontId="0" fillId="8" borderId="3" xfId="0" applyFill="1" applyBorder="1" applyAlignment="1">
      <alignment horizontal="right" vertical="top" wrapText="1"/>
    </xf>
    <xf numFmtId="0" fontId="0" fillId="11" borderId="0" xfId="0" applyFill="1"/>
    <xf numFmtId="0" fontId="2" fillId="2" borderId="0" xfId="3" applyFont="1" applyFill="1">
      <alignment vertical="center"/>
    </xf>
    <xf numFmtId="0" fontId="2" fillId="3" borderId="1" xfId="3" applyFont="1" applyFill="1" applyBorder="1" applyAlignment="1" applyProtection="1">
      <alignment horizontal="center" vertical="center"/>
    </xf>
    <xf numFmtId="0" fontId="2" fillId="0" borderId="0" xfId="3" applyFont="1">
      <alignment vertical="center"/>
    </xf>
    <xf numFmtId="0" fontId="1" fillId="2" borderId="0" xfId="3" applyFont="1" applyFill="1" applyAlignment="1" applyProtection="1">
      <alignment horizontal="left" vertical="center"/>
    </xf>
    <xf numFmtId="0" fontId="1" fillId="2" borderId="0" xfId="3" applyFont="1" applyFill="1">
      <alignment vertical="center"/>
    </xf>
    <xf numFmtId="0" fontId="2" fillId="0" borderId="0" xfId="2" applyFont="1" applyFill="1" applyBorder="1" applyAlignment="1" applyProtection="1">
      <alignment horizontal="left" vertical="top" wrapText="1" indent="1"/>
    </xf>
    <xf numFmtId="0" fontId="2" fillId="0" borderId="0" xfId="2" applyFont="1" applyFill="1" applyAlignment="1" applyProtection="1">
      <alignment horizontal="left" vertical="top" wrapText="1" indent="1"/>
    </xf>
    <xf numFmtId="0" fontId="2" fillId="0" borderId="0" xfId="3" applyFont="1" applyAlignment="1" applyProtection="1">
      <alignment horizontal="left" vertical="center"/>
    </xf>
    <xf numFmtId="49" fontId="3" fillId="14" borderId="18" xfId="1" applyNumberFormat="1" applyFont="1" applyFill="1" applyBorder="1"/>
    <xf numFmtId="49" fontId="3" fillId="13" borderId="18" xfId="1" applyNumberFormat="1" applyFont="1" applyFill="1" applyBorder="1"/>
    <xf numFmtId="49" fontId="3" fillId="13" borderId="18" xfId="1" applyNumberFormat="1" applyFont="1" applyFill="1" applyBorder="1" applyAlignment="1">
      <alignment vertical="top"/>
    </xf>
    <xf numFmtId="0" fontId="2" fillId="0" borderId="9" xfId="2" applyFont="1" applyFill="1" applyBorder="1" applyAlignment="1" applyProtection="1">
      <alignment horizontal="left" vertical="center"/>
    </xf>
    <xf numFmtId="0" fontId="2" fillId="0" borderId="19" xfId="2" applyFont="1" applyFill="1" applyBorder="1" applyAlignment="1" applyProtection="1">
      <alignment horizontal="left" vertical="center"/>
    </xf>
    <xf numFmtId="0" fontId="2" fillId="12" borderId="0" xfId="2" applyFont="1" applyFill="1" applyBorder="1" applyAlignment="1" applyProtection="1">
      <alignment horizontal="left" vertical="center"/>
    </xf>
    <xf numFmtId="0" fontId="2" fillId="2" borderId="0" xfId="2" applyFont="1" applyFill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0" borderId="14" xfId="2" applyFont="1" applyFill="1" applyBorder="1" applyAlignment="1" applyProtection="1">
      <alignment horizontal="left" vertical="center"/>
    </xf>
    <xf numFmtId="0" fontId="2" fillId="0" borderId="6" xfId="2" applyFont="1" applyFill="1" applyBorder="1" applyAlignment="1" applyProtection="1">
      <alignment horizontal="left" vertical="center"/>
    </xf>
    <xf numFmtId="0" fontId="2" fillId="15" borderId="0" xfId="2" applyFont="1" applyFill="1" applyBorder="1" applyAlignment="1" applyProtection="1">
      <alignment horizontal="left" vertical="center"/>
    </xf>
    <xf numFmtId="0" fontId="2" fillId="11" borderId="19" xfId="2" applyFont="1" applyFill="1" applyBorder="1" applyAlignment="1" applyProtection="1">
      <alignment horizontal="left" vertical="center"/>
    </xf>
    <xf numFmtId="0" fontId="3" fillId="0" borderId="16" xfId="1" applyFont="1" applyFill="1" applyBorder="1"/>
    <xf numFmtId="0" fontId="3" fillId="0" borderId="17" xfId="1" applyFont="1" applyFill="1" applyBorder="1"/>
    <xf numFmtId="49" fontId="3" fillId="14" borderId="16" xfId="1" applyNumberFormat="1" applyFont="1" applyFill="1" applyBorder="1" applyAlignment="1">
      <alignment horizontal="left" vertical="top"/>
    </xf>
    <xf numFmtId="49" fontId="3" fillId="13" borderId="17" xfId="1" applyNumberFormat="1" applyFont="1" applyFill="1" applyBorder="1" applyAlignment="1">
      <alignment horizontal="left" vertical="top"/>
    </xf>
    <xf numFmtId="0" fontId="2" fillId="0" borderId="0" xfId="2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2" fillId="0" borderId="0" xfId="2" applyFont="1" applyFill="1" applyAlignment="1" applyProtection="1">
      <alignment horizontal="left" vertical="center" indent="1"/>
    </xf>
    <xf numFmtId="0" fontId="2" fillId="0" borderId="0" xfId="2" applyFont="1" applyFill="1" applyAlignment="1" applyProtection="1">
      <alignment horizontal="left" vertical="center" indent="2"/>
    </xf>
    <xf numFmtId="0" fontId="2" fillId="0" borderId="0" xfId="2" applyFont="1" applyFill="1" applyAlignment="1" applyProtection="1">
      <alignment horizontal="left" vertical="center" indent="3"/>
    </xf>
    <xf numFmtId="0" fontId="2" fillId="0" borderId="0" xfId="2" applyFont="1" applyFill="1" applyBorder="1" applyAlignment="1" applyProtection="1">
      <alignment horizontal="left" vertical="center" indent="3"/>
    </xf>
    <xf numFmtId="0" fontId="2" fillId="16" borderId="0" xfId="2" applyFont="1" applyFill="1" applyBorder="1" applyAlignment="1" applyProtection="1">
      <alignment horizontal="left" vertical="center" indent="3"/>
    </xf>
    <xf numFmtId="0" fontId="2" fillId="0" borderId="0" xfId="2" applyFont="1" applyFill="1" applyAlignment="1" applyProtection="1">
      <alignment horizontal="left" vertical="center" indent="4"/>
    </xf>
    <xf numFmtId="0" fontId="2" fillId="16" borderId="0" xfId="2" applyFont="1" applyFill="1" applyAlignment="1" applyProtection="1">
      <alignment horizontal="left" vertical="center" indent="3"/>
    </xf>
    <xf numFmtId="0" fontId="2" fillId="0" borderId="0" xfId="2" applyFont="1" applyFill="1" applyBorder="1" applyAlignment="1" applyProtection="1">
      <alignment horizontal="left" vertical="center" indent="4"/>
    </xf>
    <xf numFmtId="0" fontId="3" fillId="17" borderId="0" xfId="0" applyFont="1" applyFill="1" applyAlignment="1">
      <alignment horizontal="left" indent="3"/>
    </xf>
    <xf numFmtId="0" fontId="2" fillId="17" borderId="0" xfId="2" applyFont="1" applyFill="1" applyAlignment="1" applyProtection="1">
      <alignment horizontal="left" vertical="center" indent="3"/>
    </xf>
    <xf numFmtId="0" fontId="2" fillId="17" borderId="0" xfId="2" applyFont="1" applyFill="1" applyBorder="1" applyAlignment="1" applyProtection="1">
      <alignment horizontal="left" vertical="center" indent="3"/>
    </xf>
    <xf numFmtId="0" fontId="2" fillId="0" borderId="0" xfId="2" applyFont="1" applyFill="1" applyAlignment="1" applyProtection="1">
      <alignment horizontal="left" vertical="top" indent="4"/>
    </xf>
    <xf numFmtId="0" fontId="2" fillId="0" borderId="0" xfId="2" applyFont="1" applyFill="1" applyAlignment="1" applyProtection="1">
      <alignment horizontal="left" vertical="top" indent="3"/>
    </xf>
    <xf numFmtId="0" fontId="2" fillId="0" borderId="0" xfId="2" applyFont="1" applyFill="1" applyAlignment="1" applyProtection="1">
      <alignment horizontal="left" vertical="center" indent="5"/>
    </xf>
    <xf numFmtId="9" fontId="2" fillId="0" borderId="0" xfId="2" applyNumberFormat="1" applyFont="1" applyFill="1" applyAlignment="1" applyProtection="1">
      <alignment horizontal="left" vertical="center" indent="4"/>
    </xf>
    <xf numFmtId="9" fontId="2" fillId="0" borderId="0" xfId="2" applyNumberFormat="1" applyFont="1" applyFill="1" applyAlignment="1" applyProtection="1">
      <alignment horizontal="left" vertical="center" indent="5"/>
    </xf>
    <xf numFmtId="0" fontId="2" fillId="0" borderId="0" xfId="2" applyFont="1" applyFill="1" applyBorder="1" applyAlignment="1" applyProtection="1">
      <alignment horizontal="left" vertical="center" indent="5"/>
    </xf>
    <xf numFmtId="0" fontId="2" fillId="2" borderId="0" xfId="2" applyFont="1" applyFill="1" applyAlignment="1" applyProtection="1">
      <alignment horizontal="left" vertical="center" indent="3"/>
    </xf>
    <xf numFmtId="0" fontId="2" fillId="0" borderId="0" xfId="0" applyFont="1" applyFill="1" applyAlignment="1" applyProtection="1">
      <alignment horizontal="left" vertical="center" indent="4"/>
    </xf>
    <xf numFmtId="0" fontId="2" fillId="2" borderId="0" xfId="2" applyFont="1" applyFill="1" applyAlignment="1" applyProtection="1">
      <alignment horizontal="left" vertical="center" indent="4"/>
    </xf>
    <xf numFmtId="0" fontId="3" fillId="0" borderId="0" xfId="0" applyFont="1" applyFill="1" applyAlignment="1">
      <alignment horizontal="left" indent="3"/>
    </xf>
    <xf numFmtId="0" fontId="3" fillId="0" borderId="0" xfId="0" applyFont="1" applyFill="1" applyAlignment="1">
      <alignment horizontal="center" vertical="center"/>
    </xf>
    <xf numFmtId="0" fontId="1" fillId="2" borderId="0" xfId="2" applyFont="1" applyFill="1" applyAlignment="1" applyProtection="1">
      <alignment horizontal="left" vertical="center"/>
    </xf>
    <xf numFmtId="0" fontId="1" fillId="2" borderId="0" xfId="2" applyFont="1" applyFill="1" applyAlignment="1" applyProtection="1">
      <alignment horizontal="left" vertical="center" indent="1"/>
    </xf>
    <xf numFmtId="0" fontId="1" fillId="2" borderId="0" xfId="2" applyFont="1" applyFill="1" applyAlignment="1" applyProtection="1">
      <alignment horizontal="left" vertical="center" indent="2"/>
    </xf>
    <xf numFmtId="0" fontId="1" fillId="2" borderId="0" xfId="2" applyFont="1" applyFill="1" applyAlignment="1" applyProtection="1">
      <alignment horizontal="left" vertical="center" indent="3"/>
    </xf>
    <xf numFmtId="0" fontId="1" fillId="2" borderId="0" xfId="2" applyFont="1" applyFill="1" applyAlignment="1" applyProtection="1">
      <alignment horizontal="left" vertical="center" indent="4"/>
    </xf>
    <xf numFmtId="9" fontId="1" fillId="2" borderId="0" xfId="2" applyNumberFormat="1" applyFont="1" applyFill="1" applyAlignment="1" applyProtection="1">
      <alignment horizontal="left" vertical="center" indent="4"/>
    </xf>
    <xf numFmtId="0" fontId="1" fillId="2" borderId="0" xfId="2" applyFont="1" applyFill="1" applyBorder="1" applyAlignment="1" applyProtection="1">
      <alignment horizontal="left" vertical="center" indent="4"/>
    </xf>
    <xf numFmtId="0" fontId="2" fillId="0" borderId="0" xfId="0" applyFont="1" applyFill="1" applyAlignment="1" applyProtection="1">
      <alignment horizontal="left" vertical="center" indent="2"/>
    </xf>
    <xf numFmtId="0" fontId="2" fillId="0" borderId="0" xfId="0" applyFont="1" applyFill="1" applyAlignment="1" applyProtection="1">
      <alignment horizontal="left" vertical="center" indent="3"/>
    </xf>
    <xf numFmtId="0" fontId="2" fillId="0" borderId="0" xfId="2" applyFont="1" applyFill="1" applyBorder="1" applyAlignment="1" applyProtection="1">
      <alignment horizontal="left" vertical="center" wrapText="1" indent="2"/>
    </xf>
    <xf numFmtId="0" fontId="2" fillId="0" borderId="0" xfId="2" applyFont="1" applyFill="1" applyAlignment="1" applyProtection="1">
      <alignment horizontal="left" vertical="center" wrapText="1" indent="3"/>
    </xf>
    <xf numFmtId="0" fontId="2" fillId="0" borderId="20" xfId="2" applyFont="1" applyFill="1" applyBorder="1" applyAlignment="1" applyProtection="1">
      <alignment horizontal="left" vertical="center" indent="2"/>
    </xf>
    <xf numFmtId="0" fontId="2" fillId="0" borderId="0" xfId="2" applyFont="1" applyFill="1" applyBorder="1" applyAlignment="1" applyProtection="1">
      <alignment horizontal="left" vertical="center" indent="2"/>
    </xf>
    <xf numFmtId="0" fontId="2" fillId="0" borderId="0" xfId="2" applyFont="1" applyFill="1" applyAlignment="1" applyProtection="1">
      <alignment horizontal="left" vertical="top" wrapText="1" indent="3"/>
    </xf>
    <xf numFmtId="0" fontId="2" fillId="0" borderId="0" xfId="2" applyFont="1" applyFill="1" applyAlignment="1" applyProtection="1">
      <alignment horizontal="left" vertical="top" wrapText="1" indent="2"/>
    </xf>
    <xf numFmtId="0" fontId="2" fillId="0" borderId="0" xfId="2" applyFont="1" applyFill="1" applyAlignment="1" applyProtection="1">
      <alignment horizontal="left" vertical="center" wrapText="1" indent="4"/>
    </xf>
    <xf numFmtId="9" fontId="2" fillId="0" borderId="0" xfId="2" applyNumberFormat="1" applyFont="1" applyFill="1" applyAlignment="1" applyProtection="1">
      <alignment horizontal="left" vertical="center" indent="3"/>
    </xf>
    <xf numFmtId="0" fontId="1" fillId="2" borderId="0" xfId="2" applyFont="1" applyFill="1" applyAlignment="1" applyProtection="1">
      <alignment horizontal="left" vertical="center" wrapText="1" indent="3"/>
    </xf>
    <xf numFmtId="0" fontId="2" fillId="0" borderId="0" xfId="0" applyFont="1" applyFill="1" applyAlignment="1" applyProtection="1">
      <alignment horizontal="left" vertical="center" indent="1"/>
    </xf>
    <xf numFmtId="0" fontId="2" fillId="0" borderId="0" xfId="0" applyFont="1" applyFill="1" applyAlignment="1" applyProtection="1">
      <alignment horizontal="left" vertical="center" wrapText="1" indent="1"/>
    </xf>
    <xf numFmtId="9" fontId="2" fillId="0" borderId="0" xfId="0" applyNumberFormat="1" applyFont="1" applyFill="1" applyAlignment="1" applyProtection="1">
      <alignment horizontal="left" vertical="center" indent="1"/>
    </xf>
    <xf numFmtId="0" fontId="2" fillId="0" borderId="0" xfId="0" applyFont="1" applyFill="1" applyAlignment="1" applyProtection="1">
      <alignment horizontal="left" vertical="center" wrapText="1" indent="3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 applyProtection="1">
      <alignment horizontal="left" vertical="center" wrapText="1" indent="2"/>
    </xf>
    <xf numFmtId="0" fontId="1" fillId="2" borderId="0" xfId="0" applyFont="1" applyFill="1" applyAlignment="1" applyProtection="1">
      <alignment horizontal="left" vertical="center" wrapText="1" indent="1"/>
    </xf>
    <xf numFmtId="0" fontId="0" fillId="0" borderId="0" xfId="0" applyFill="1"/>
    <xf numFmtId="0" fontId="2" fillId="2" borderId="0" xfId="2" applyFont="1" applyFill="1" applyAlignment="1" applyProtection="1">
      <alignment horizontal="left" vertical="center" indent="2"/>
    </xf>
    <xf numFmtId="0" fontId="4" fillId="2" borderId="0" xfId="0" applyFont="1" applyFill="1" applyAlignment="1">
      <alignment horizontal="center" vertical="top"/>
    </xf>
    <xf numFmtId="0" fontId="2" fillId="0" borderId="0" xfId="2" applyFont="1" applyFill="1" applyBorder="1" applyAlignment="1" applyProtection="1">
      <alignment horizontal="left" vertical="center" wrapText="1" indent="3"/>
    </xf>
    <xf numFmtId="9" fontId="2" fillId="0" borderId="0" xfId="0" applyNumberFormat="1" applyFont="1" applyFill="1" applyAlignment="1" applyProtection="1">
      <alignment horizontal="left" vertical="center"/>
    </xf>
    <xf numFmtId="0" fontId="0" fillId="0" borderId="0" xfId="0" applyAlignment="1"/>
    <xf numFmtId="0" fontId="11" fillId="0" borderId="0" xfId="0" applyFont="1" applyFill="1" applyAlignment="1" applyProtection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 applyProtection="1">
      <alignment horizontal="left" vertical="center"/>
    </xf>
    <xf numFmtId="0" fontId="11" fillId="0" borderId="0" xfId="2" applyFont="1" applyFill="1" applyAlignment="1" applyProtection="1">
      <alignment horizontal="left" vertical="center" indent="3"/>
    </xf>
    <xf numFmtId="0" fontId="11" fillId="0" borderId="0" xfId="0" applyFont="1" applyFill="1" applyAlignment="1">
      <alignment horizontal="center" vertical="top"/>
    </xf>
    <xf numFmtId="0" fontId="11" fillId="0" borderId="0" xfId="2" applyFont="1" applyFill="1" applyAlignment="1" applyProtection="1">
      <alignment horizontal="left" vertical="center" indent="2"/>
    </xf>
    <xf numFmtId="0" fontId="11" fillId="0" borderId="0" xfId="2" applyFont="1" applyFill="1" applyAlignment="1" applyProtection="1">
      <alignment horizontal="left" vertical="center" indent="4"/>
    </xf>
    <xf numFmtId="0" fontId="11" fillId="0" borderId="0" xfId="2" applyFont="1" applyFill="1" applyAlignment="1" applyProtection="1">
      <alignment horizontal="left" vertical="center" indent="1"/>
    </xf>
    <xf numFmtId="0" fontId="12" fillId="2" borderId="0" xfId="0" applyFont="1" applyFill="1"/>
    <xf numFmtId="0" fontId="12" fillId="2" borderId="0" xfId="0" applyFont="1" applyFill="1" applyAlignment="1">
      <alignment horizontal="left" indent="1"/>
    </xf>
    <xf numFmtId="0" fontId="13" fillId="0" borderId="0" xfId="0" applyFont="1" applyAlignment="1">
      <alignment horizontal="left" indent="1"/>
    </xf>
    <xf numFmtId="0" fontId="13" fillId="0" borderId="0" xfId="0" applyFont="1"/>
    <xf numFmtId="0" fontId="0" fillId="8" borderId="24" xfId="0" applyFill="1" applyBorder="1" applyAlignment="1">
      <alignment horizontal="right" vertical="top" wrapText="1"/>
    </xf>
    <xf numFmtId="0" fontId="6" fillId="0" borderId="0" xfId="0" applyFont="1" applyFill="1"/>
    <xf numFmtId="0" fontId="11" fillId="0" borderId="0" xfId="2" applyFont="1" applyFill="1" applyAlignment="1" applyProtection="1">
      <alignment horizontal="left" vertical="top" indent="3"/>
    </xf>
    <xf numFmtId="0" fontId="11" fillId="0" borderId="0" xfId="2" applyFont="1" applyFill="1" applyBorder="1" applyAlignment="1" applyProtection="1">
      <alignment horizontal="left" vertical="center" indent="4"/>
    </xf>
    <xf numFmtId="0" fontId="11" fillId="0" borderId="0" xfId="0" applyFont="1"/>
    <xf numFmtId="0" fontId="11" fillId="0" borderId="0" xfId="0" applyFont="1" applyAlignment="1">
      <alignment horizontal="center"/>
    </xf>
    <xf numFmtId="0" fontId="15" fillId="6" borderId="3" xfId="0" applyFont="1" applyFill="1" applyBorder="1" applyAlignment="1">
      <alignment horizontal="center" vertical="top" wrapText="1"/>
    </xf>
    <xf numFmtId="0" fontId="15" fillId="6" borderId="3" xfId="0" applyFont="1" applyFill="1" applyBorder="1" applyAlignment="1">
      <alignment horizontal="left" vertical="top" wrapText="1"/>
    </xf>
    <xf numFmtId="0" fontId="14" fillId="2" borderId="0" xfId="0" applyFont="1" applyFill="1"/>
    <xf numFmtId="0" fontId="14" fillId="2" borderId="0" xfId="0" applyFont="1" applyFill="1" applyAlignment="1">
      <alignment horizontal="left" indent="1"/>
    </xf>
    <xf numFmtId="0" fontId="14" fillId="2" borderId="0" xfId="0" applyFont="1" applyFill="1" applyAlignment="1">
      <alignment horizontal="left" indent="2"/>
    </xf>
    <xf numFmtId="0" fontId="11" fillId="0" borderId="0" xfId="0" applyFont="1" applyAlignment="1">
      <alignment horizontal="left" indent="3"/>
    </xf>
    <xf numFmtId="0" fontId="11" fillId="0" borderId="0" xfId="0" applyFont="1" applyAlignment="1">
      <alignment horizontal="left" indent="4"/>
    </xf>
    <xf numFmtId="0" fontId="11" fillId="0" borderId="0" xfId="0" applyFont="1" applyAlignment="1">
      <alignment horizontal="left" indent="5"/>
    </xf>
    <xf numFmtId="0" fontId="11" fillId="0" borderId="0" xfId="0" applyFont="1" applyAlignment="1">
      <alignment horizontal="left"/>
    </xf>
    <xf numFmtId="0" fontId="11" fillId="0" borderId="0" xfId="3" applyFont="1">
      <alignment vertical="center"/>
    </xf>
    <xf numFmtId="0" fontId="10" fillId="0" borderId="0" xfId="3">
      <alignment vertical="center"/>
    </xf>
    <xf numFmtId="0" fontId="2" fillId="3" borderId="25" xfId="3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1" fillId="0" borderId="0" xfId="2" applyFont="1" applyFill="1" applyBorder="1" applyAlignment="1">
      <alignment horizontal="left" vertical="top" wrapText="1" indent="1"/>
    </xf>
    <xf numFmtId="0" fontId="17" fillId="2" borderId="0" xfId="2" applyFont="1" applyFill="1" applyAlignment="1">
      <alignment horizontal="left" vertical="center"/>
    </xf>
    <xf numFmtId="0" fontId="17" fillId="2" borderId="0" xfId="3" applyFont="1" applyFill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9" fillId="0" borderId="0" xfId="3" applyFont="1">
      <alignment vertical="center"/>
    </xf>
    <xf numFmtId="0" fontId="18" fillId="0" borderId="0" xfId="2" applyFont="1" applyFill="1" applyAlignment="1">
      <alignment horizontal="left" vertical="center" indent="2"/>
    </xf>
    <xf numFmtId="0" fontId="18" fillId="0" borderId="0" xfId="3" applyFont="1" applyFill="1" applyAlignment="1">
      <alignment horizontal="center" vertical="center"/>
    </xf>
    <xf numFmtId="0" fontId="18" fillId="0" borderId="0" xfId="2" applyFont="1" applyFill="1" applyAlignment="1">
      <alignment horizontal="left" vertical="center" indent="1"/>
    </xf>
    <xf numFmtId="0" fontId="18" fillId="0" borderId="0" xfId="2" applyFont="1" applyFill="1" applyAlignment="1">
      <alignment horizontal="left" vertical="center" indent="3"/>
    </xf>
    <xf numFmtId="0" fontId="11" fillId="11" borderId="32" xfId="2" applyFont="1" applyFill="1" applyBorder="1" applyAlignment="1">
      <alignment horizontal="left" vertical="center"/>
    </xf>
    <xf numFmtId="0" fontId="11" fillId="11" borderId="31" xfId="2" applyFont="1" applyFill="1" applyBorder="1">
      <alignment vertical="center"/>
    </xf>
    <xf numFmtId="49" fontId="11" fillId="13" borderId="33" xfId="4" applyNumberFormat="1" applyFont="1" applyFill="1" applyBorder="1"/>
    <xf numFmtId="0" fontId="11" fillId="0" borderId="24" xfId="1" applyFont="1" applyBorder="1"/>
    <xf numFmtId="0" fontId="11" fillId="11" borderId="14" xfId="2" applyFont="1" applyFill="1" applyBorder="1" applyAlignment="1">
      <alignment horizontal="left" vertical="center"/>
    </xf>
    <xf numFmtId="0" fontId="11" fillId="11" borderId="6" xfId="2" applyFont="1" applyFill="1" applyBorder="1" applyAlignment="1">
      <alignment horizontal="left" vertical="center"/>
    </xf>
    <xf numFmtId="49" fontId="11" fillId="14" borderId="34" xfId="1" applyNumberFormat="1" applyFont="1" applyFill="1" applyBorder="1"/>
    <xf numFmtId="0" fontId="2" fillId="11" borderId="35" xfId="2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2" applyFont="1" applyFill="1" applyBorder="1" applyAlignment="1" applyProtection="1">
      <alignment horizontal="left" vertical="center" indent="4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4" fillId="0" borderId="0" xfId="0" applyFont="1"/>
    <xf numFmtId="0" fontId="11" fillId="0" borderId="0" xfId="0" applyFont="1" applyAlignment="1">
      <alignment horizontal="center" vertical="center"/>
    </xf>
    <xf numFmtId="0" fontId="11" fillId="0" borderId="24" xfId="0" applyFont="1" applyBorder="1"/>
    <xf numFmtId="0" fontId="20" fillId="18" borderId="0" xfId="0" applyFont="1" applyFill="1" applyAlignment="1">
      <alignment horizontal="center" vertical="top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1" fillId="17" borderId="0" xfId="0" applyFont="1" applyFill="1" applyAlignment="1">
      <alignment horizontal="center" vertical="top"/>
    </xf>
    <xf numFmtId="0" fontId="21" fillId="17" borderId="0" xfId="0" applyFont="1" applyFill="1" applyAlignment="1">
      <alignment vertical="top"/>
    </xf>
    <xf numFmtId="0" fontId="22" fillId="0" borderId="0" xfId="0" applyFont="1" applyAlignment="1">
      <alignment horizontal="center" vertical="top"/>
    </xf>
    <xf numFmtId="0" fontId="22" fillId="17" borderId="0" xfId="0" applyFont="1" applyFill="1" applyAlignment="1">
      <alignment horizontal="center" vertical="top"/>
    </xf>
    <xf numFmtId="0" fontId="13" fillId="0" borderId="0" xfId="0" applyFont="1" applyAlignment="1">
      <alignment vertical="center"/>
    </xf>
    <xf numFmtId="0" fontId="23" fillId="0" borderId="0" xfId="5" applyAlignment="1">
      <alignment horizontal="center" vertical="top"/>
    </xf>
    <xf numFmtId="0" fontId="23" fillId="17" borderId="0" xfId="5" applyFill="1" applyAlignment="1">
      <alignment horizontal="center" vertical="top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right" vertical="center"/>
    </xf>
    <xf numFmtId="0" fontId="11" fillId="0" borderId="0" xfId="2" applyFont="1" applyFill="1" applyAlignment="1">
      <alignment horizontal="left" vertical="center" indent="3"/>
    </xf>
    <xf numFmtId="0" fontId="11" fillId="0" borderId="0" xfId="0" applyFont="1" applyFill="1"/>
    <xf numFmtId="0" fontId="11" fillId="0" borderId="0" xfId="2" applyFont="1" applyFill="1" applyBorder="1" applyAlignment="1">
      <alignment horizontal="left" vertical="center" indent="4"/>
    </xf>
    <xf numFmtId="0" fontId="11" fillId="0" borderId="0" xfId="2" applyFont="1" applyFill="1" applyAlignment="1">
      <alignment horizontal="left" vertical="center" indent="2"/>
    </xf>
    <xf numFmtId="9" fontId="11" fillId="0" borderId="0" xfId="2" applyNumberFormat="1" applyFont="1" applyFill="1" applyAlignment="1">
      <alignment horizontal="left" vertical="center" indent="3"/>
    </xf>
    <xf numFmtId="0" fontId="25" fillId="0" borderId="0" xfId="0" applyFont="1"/>
    <xf numFmtId="0" fontId="2" fillId="0" borderId="0" xfId="0" applyFont="1"/>
    <xf numFmtId="0" fontId="25" fillId="0" borderId="0" xfId="0" applyFont="1" applyFill="1"/>
    <xf numFmtId="0" fontId="11" fillId="6" borderId="24" xfId="0" applyFont="1" applyFill="1" applyBorder="1" applyAlignment="1">
      <alignment horizontal="left" vertical="top" wrapText="1"/>
    </xf>
    <xf numFmtId="0" fontId="11" fillId="6" borderId="24" xfId="0" applyFont="1" applyFill="1" applyBorder="1" applyAlignment="1">
      <alignment horizontal="center" vertical="top" wrapText="1"/>
    </xf>
    <xf numFmtId="0" fontId="11" fillId="6" borderId="24" xfId="0" applyFont="1" applyFill="1" applyBorder="1" applyAlignment="1">
      <alignment horizontal="left" vertical="top"/>
    </xf>
    <xf numFmtId="0" fontId="11" fillId="6" borderId="24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11" fillId="6" borderId="24" xfId="0" applyFont="1" applyFill="1" applyBorder="1" applyAlignment="1">
      <alignment vertical="top"/>
    </xf>
    <xf numFmtId="0" fontId="27" fillId="0" borderId="0" xfId="0" applyFont="1"/>
    <xf numFmtId="0" fontId="26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2" borderId="24" xfId="2" applyFont="1" applyFill="1" applyBorder="1" applyAlignment="1">
      <alignment horizontal="left" vertical="center" wrapText="1"/>
    </xf>
    <xf numFmtId="0" fontId="1" fillId="2" borderId="24" xfId="2" applyFont="1" applyFill="1" applyBorder="1" applyAlignment="1">
      <alignment horizontal="left" vertical="center"/>
    </xf>
    <xf numFmtId="0" fontId="2" fillId="20" borderId="0" xfId="2" applyFont="1" applyFill="1" applyAlignment="1" applyProtection="1">
      <alignment horizontal="left" vertical="center" indent="3"/>
    </xf>
    <xf numFmtId="0" fontId="2" fillId="20" borderId="0" xfId="0" applyFont="1" applyFill="1" applyAlignment="1">
      <alignment horizontal="center" vertical="center"/>
    </xf>
    <xf numFmtId="0" fontId="3" fillId="20" borderId="0" xfId="0" applyFont="1" applyFill="1"/>
    <xf numFmtId="0" fontId="2" fillId="20" borderId="0" xfId="2" applyFont="1" applyFill="1" applyAlignment="1" applyProtection="1">
      <alignment horizontal="left" vertical="center" indent="2"/>
    </xf>
    <xf numFmtId="0" fontId="2" fillId="20" borderId="0" xfId="2" applyFont="1" applyFill="1" applyAlignment="1" applyProtection="1">
      <alignment horizontal="left" vertical="center" indent="4"/>
    </xf>
    <xf numFmtId="0" fontId="0" fillId="20" borderId="0" xfId="0" applyFill="1"/>
    <xf numFmtId="0" fontId="2" fillId="20" borderId="0" xfId="2" applyFont="1" applyFill="1" applyBorder="1" applyAlignment="1" applyProtection="1">
      <alignment horizontal="left" vertical="center" indent="4"/>
    </xf>
    <xf numFmtId="0" fontId="2" fillId="20" borderId="0" xfId="0" applyFont="1" applyFill="1" applyAlignment="1" applyProtection="1">
      <alignment horizontal="left" vertical="center" indent="1"/>
    </xf>
    <xf numFmtId="0" fontId="2" fillId="20" borderId="0" xfId="0" applyFont="1" applyFill="1" applyAlignment="1" applyProtection="1">
      <alignment horizontal="left" vertical="center" wrapText="1" indent="1"/>
    </xf>
    <xf numFmtId="0" fontId="2" fillId="20" borderId="0" xfId="0" applyFont="1" applyFill="1" applyAlignment="1" applyProtection="1">
      <alignment horizontal="left" vertical="center" indent="3"/>
    </xf>
    <xf numFmtId="0" fontId="2" fillId="20" borderId="0" xfId="0" applyFont="1" applyFill="1" applyAlignment="1" applyProtection="1">
      <alignment horizontal="left" vertical="center" indent="2"/>
    </xf>
    <xf numFmtId="0" fontId="2" fillId="20" borderId="0" xfId="0" applyFont="1" applyFill="1" applyAlignment="1" applyProtection="1">
      <alignment horizontal="left" vertical="center"/>
    </xf>
    <xf numFmtId="0" fontId="2" fillId="20" borderId="0" xfId="0" applyFont="1" applyFill="1" applyAlignment="1" applyProtection="1">
      <alignment horizontal="left" vertical="center" wrapText="1" indent="3"/>
    </xf>
    <xf numFmtId="0" fontId="3" fillId="20" borderId="0" xfId="0" applyFont="1" applyFill="1" applyAlignment="1">
      <alignment horizontal="center" vertical="top"/>
    </xf>
    <xf numFmtId="0" fontId="2" fillId="20" borderId="0" xfId="0" applyFont="1" applyFill="1" applyAlignment="1">
      <alignment horizontal="center" vertical="top"/>
    </xf>
    <xf numFmtId="0" fontId="2" fillId="20" borderId="0" xfId="2" applyFont="1" applyFill="1" applyAlignment="1" applyProtection="1">
      <alignment horizontal="left" vertical="center" indent="1"/>
    </xf>
    <xf numFmtId="0" fontId="13" fillId="20" borderId="0" xfId="0" applyFont="1" applyFill="1" applyAlignment="1">
      <alignment horizontal="left" indent="1"/>
    </xf>
    <xf numFmtId="0" fontId="13" fillId="20" borderId="0" xfId="0" applyFont="1" applyFill="1"/>
    <xf numFmtId="0" fontId="0" fillId="20" borderId="3" xfId="0" applyFill="1" applyBorder="1" applyAlignment="1">
      <alignment horizontal="right" vertical="top" wrapText="1"/>
    </xf>
    <xf numFmtId="0" fontId="6" fillId="20" borderId="0" xfId="0" applyFont="1" applyFill="1"/>
    <xf numFmtId="0" fontId="0" fillId="20" borderId="24" xfId="0" applyFill="1" applyBorder="1" applyAlignment="1">
      <alignment horizontal="right" vertical="top" wrapText="1"/>
    </xf>
    <xf numFmtId="0" fontId="0" fillId="20" borderId="3" xfId="0" applyFill="1" applyBorder="1" applyAlignment="1">
      <alignment horizontal="left" vertical="top" wrapText="1"/>
    </xf>
    <xf numFmtId="0" fontId="24" fillId="20" borderId="0" xfId="0" applyFont="1" applyFill="1" applyAlignment="1" applyProtection="1">
      <alignment horizontal="right" vertical="center"/>
    </xf>
    <xf numFmtId="0" fontId="28" fillId="6" borderId="24" xfId="0" applyFont="1" applyFill="1" applyBorder="1" applyAlignment="1">
      <alignment horizontal="center" vertical="top" wrapText="1"/>
    </xf>
    <xf numFmtId="0" fontId="28" fillId="20" borderId="24" xfId="0" applyFont="1" applyFill="1" applyBorder="1" applyAlignment="1">
      <alignment horizontal="center" vertical="top" wrapText="1"/>
    </xf>
    <xf numFmtId="0" fontId="0" fillId="7" borderId="24" xfId="0" applyFill="1" applyBorder="1" applyAlignment="1">
      <alignment horizontal="left" vertical="top" wrapText="1"/>
    </xf>
    <xf numFmtId="0" fontId="0" fillId="20" borderId="24" xfId="0" applyFill="1" applyBorder="1" applyAlignment="1">
      <alignment horizontal="left" vertical="top" wrapText="1"/>
    </xf>
    <xf numFmtId="0" fontId="28" fillId="6" borderId="24" xfId="0" applyFont="1" applyFill="1" applyBorder="1" applyAlignment="1">
      <alignment vertical="top" wrapText="1"/>
    </xf>
    <xf numFmtId="0" fontId="2" fillId="20" borderId="0" xfId="0" applyFont="1" applyFill="1" applyAlignment="1">
      <alignment vertical="center"/>
    </xf>
    <xf numFmtId="0" fontId="0" fillId="11" borderId="0" xfId="0" applyFill="1" applyAlignment="1">
      <alignment horizontal="center"/>
    </xf>
    <xf numFmtId="0" fontId="0" fillId="20" borderId="0" xfId="0" applyFill="1" applyAlignment="1">
      <alignment horizontal="center"/>
    </xf>
    <xf numFmtId="0" fontId="1" fillId="4" borderId="0" xfId="0" applyFont="1" applyFill="1" applyAlignment="1">
      <alignment vertical="center" wrapText="1"/>
    </xf>
    <xf numFmtId="0" fontId="28" fillId="6" borderId="23" xfId="0" applyFont="1" applyFill="1" applyBorder="1" applyAlignment="1">
      <alignment vertical="top" wrapText="1"/>
    </xf>
    <xf numFmtId="0" fontId="28" fillId="20" borderId="23" xfId="0" applyFont="1" applyFill="1" applyBorder="1" applyAlignment="1">
      <alignment vertical="top" wrapText="1"/>
    </xf>
    <xf numFmtId="0" fontId="5" fillId="6" borderId="27" xfId="0" applyFont="1" applyFill="1" applyBorder="1" applyAlignment="1">
      <alignment vertical="top" wrapText="1"/>
    </xf>
    <xf numFmtId="0" fontId="5" fillId="6" borderId="24" xfId="0" applyFont="1" applyFill="1" applyBorder="1" applyAlignment="1">
      <alignment vertical="top" wrapText="1"/>
    </xf>
    <xf numFmtId="0" fontId="5" fillId="0" borderId="26" xfId="0" applyFont="1" applyBorder="1" applyAlignment="1">
      <alignment vertical="top" wrapText="1"/>
    </xf>
    <xf numFmtId="0" fontId="5" fillId="0" borderId="27" xfId="0" applyFont="1" applyBorder="1" applyAlignment="1">
      <alignment vertical="top" wrapText="1"/>
    </xf>
    <xf numFmtId="0" fontId="2" fillId="3" borderId="3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top" wrapText="1"/>
    </xf>
    <xf numFmtId="0" fontId="3" fillId="0" borderId="24" xfId="0" applyFont="1" applyBorder="1" applyAlignment="1">
      <alignment horizontal="left" vertical="top" wrapText="1" indent="1"/>
    </xf>
    <xf numFmtId="0" fontId="3" fillId="0" borderId="24" xfId="0" applyFont="1" applyBorder="1" applyAlignment="1">
      <alignment horizontal="center" vertical="top" wrapText="1"/>
    </xf>
    <xf numFmtId="0" fontId="3" fillId="20" borderId="24" xfId="0" applyFont="1" applyFill="1" applyBorder="1" applyAlignment="1">
      <alignment horizontal="left" vertical="top" wrapText="1"/>
    </xf>
    <xf numFmtId="0" fontId="3" fillId="20" borderId="24" xfId="0" applyFont="1" applyFill="1" applyBorder="1" applyAlignment="1">
      <alignment horizontal="center" vertical="top" wrapText="1"/>
    </xf>
    <xf numFmtId="0" fontId="3" fillId="0" borderId="23" xfId="0" applyFont="1" applyBorder="1" applyAlignment="1">
      <alignment vertical="center" wrapText="1"/>
    </xf>
    <xf numFmtId="0" fontId="11" fillId="0" borderId="0" xfId="0" applyFont="1" applyAlignment="1">
      <alignment horizontal="right"/>
    </xf>
    <xf numFmtId="0" fontId="11" fillId="20" borderId="0" xfId="0" applyFont="1" applyFill="1"/>
    <xf numFmtId="0" fontId="11" fillId="20" borderId="0" xfId="0" applyFont="1" applyFill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6" borderId="24" xfId="0" applyFont="1" applyFill="1" applyBorder="1" applyAlignment="1">
      <alignment vertical="top" wrapText="1"/>
    </xf>
    <xf numFmtId="164" fontId="11" fillId="0" borderId="24" xfId="0" applyNumberFormat="1" applyFont="1" applyBorder="1"/>
    <xf numFmtId="0" fontId="27" fillId="20" borderId="0" xfId="0" applyFont="1" applyFill="1"/>
    <xf numFmtId="0" fontId="27" fillId="20" borderId="24" xfId="0" applyFont="1" applyFill="1" applyBorder="1"/>
    <xf numFmtId="0" fontId="27" fillId="20" borderId="0" xfId="0" applyFont="1" applyFill="1" applyAlignment="1">
      <alignment horizontal="right"/>
    </xf>
    <xf numFmtId="0" fontId="27" fillId="20" borderId="0" xfId="0" applyFont="1" applyFill="1" applyAlignment="1">
      <alignment horizontal="left"/>
    </xf>
    <xf numFmtId="0" fontId="11" fillId="20" borderId="24" xfId="0" applyFont="1" applyFill="1" applyBorder="1"/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top"/>
    </xf>
    <xf numFmtId="0" fontId="11" fillId="20" borderId="0" xfId="0" applyFont="1" applyFill="1" applyAlignment="1">
      <alignment horizontal="left" indent="4"/>
    </xf>
    <xf numFmtId="0" fontId="11" fillId="20" borderId="0" xfId="0" applyFont="1" applyFill="1" applyAlignment="1">
      <alignment horizontal="left" indent="3"/>
    </xf>
    <xf numFmtId="0" fontId="4" fillId="2" borderId="23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left" vertical="top" wrapText="1"/>
    </xf>
    <xf numFmtId="0" fontId="4" fillId="2" borderId="41" xfId="0" applyFont="1" applyFill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top" wrapText="1"/>
    </xf>
    <xf numFmtId="0" fontId="5" fillId="6" borderId="24" xfId="0" applyFont="1" applyFill="1" applyBorder="1" applyAlignment="1">
      <alignment horizontal="left" vertical="top" wrapText="1"/>
    </xf>
    <xf numFmtId="0" fontId="0" fillId="7" borderId="22" xfId="0" applyFill="1" applyBorder="1" applyAlignment="1">
      <alignment horizontal="left" vertical="top" wrapText="1"/>
    </xf>
    <xf numFmtId="0" fontId="5" fillId="6" borderId="24" xfId="0" applyFont="1" applyFill="1" applyBorder="1" applyAlignment="1">
      <alignment horizontal="left" vertical="top" wrapText="1" indent="1"/>
    </xf>
    <xf numFmtId="0" fontId="5" fillId="6" borderId="24" xfId="0" applyFont="1" applyFill="1" applyBorder="1" applyAlignment="1">
      <alignment horizontal="left" vertical="top" wrapText="1" indent="2"/>
    </xf>
    <xf numFmtId="0" fontId="0" fillId="0" borderId="24" xfId="0" applyBorder="1" applyAlignment="1">
      <alignment horizontal="left" vertical="top" wrapText="1"/>
    </xf>
    <xf numFmtId="0" fontId="28" fillId="20" borderId="24" xfId="0" applyFont="1" applyFill="1" applyBorder="1" applyAlignment="1">
      <alignment horizontal="left" vertical="top" wrapText="1" indent="1"/>
    </xf>
    <xf numFmtId="0" fontId="0" fillId="20" borderId="22" xfId="0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center" vertical="center"/>
    </xf>
    <xf numFmtId="0" fontId="0" fillId="2" borderId="24" xfId="0" applyFill="1" applyBorder="1" applyAlignment="1">
      <alignment vertical="center"/>
    </xf>
    <xf numFmtId="0" fontId="2" fillId="0" borderId="24" xfId="2" applyFont="1" applyBorder="1" applyAlignment="1">
      <alignment horizontal="left" vertical="center" wrapText="1" indent="1"/>
    </xf>
    <xf numFmtId="0" fontId="2" fillId="0" borderId="24" xfId="0" applyFont="1" applyBorder="1" applyAlignment="1">
      <alignment horizontal="center" vertical="center"/>
    </xf>
    <xf numFmtId="0" fontId="2" fillId="0" borderId="24" xfId="2" applyFont="1" applyBorder="1" applyAlignment="1">
      <alignment horizontal="left" vertical="center" wrapText="1" indent="2"/>
    </xf>
    <xf numFmtId="0" fontId="2" fillId="20" borderId="24" xfId="2" applyFont="1" applyFill="1" applyBorder="1" applyAlignment="1">
      <alignment horizontal="left" vertical="center" wrapText="1" indent="1"/>
    </xf>
    <xf numFmtId="0" fontId="2" fillId="20" borderId="24" xfId="0" applyFont="1" applyFill="1" applyBorder="1" applyAlignment="1">
      <alignment horizontal="center" vertical="center"/>
    </xf>
    <xf numFmtId="0" fontId="1" fillId="20" borderId="0" xfId="0" applyFont="1" applyFill="1" applyAlignment="1">
      <alignment vertical="center" wrapText="1"/>
    </xf>
    <xf numFmtId="0" fontId="0" fillId="20" borderId="0" xfId="0" applyFill="1" applyAlignment="1">
      <alignment vertical="center"/>
    </xf>
    <xf numFmtId="0" fontId="2" fillId="0" borderId="24" xfId="2" applyFont="1" applyBorder="1" applyAlignment="1">
      <alignment horizontal="left" vertical="center" indent="2"/>
    </xf>
    <xf numFmtId="0" fontId="5" fillId="6" borderId="24" xfId="0" applyFont="1" applyFill="1" applyBorder="1" applyAlignment="1">
      <alignment horizontal="right" vertical="top" wrapText="1" indent="1"/>
    </xf>
    <xf numFmtId="0" fontId="5" fillId="6" borderId="24" xfId="0" applyFont="1" applyFill="1" applyBorder="1" applyAlignment="1">
      <alignment horizontal="right" vertical="top" wrapText="1" indent="2"/>
    </xf>
    <xf numFmtId="0" fontId="28" fillId="6" borderId="24" xfId="0" applyFont="1" applyFill="1" applyBorder="1" applyAlignment="1">
      <alignment horizontal="left" vertical="top" wrapText="1" indent="3"/>
    </xf>
    <xf numFmtId="0" fontId="29" fillId="0" borderId="24" xfId="0" applyFont="1" applyBorder="1" applyAlignment="1">
      <alignment horizontal="left" vertical="top" wrapText="1" indent="4"/>
    </xf>
    <xf numFmtId="0" fontId="28" fillId="6" borderId="24" xfId="0" applyFont="1" applyFill="1" applyBorder="1" applyAlignment="1">
      <alignment horizontal="right" vertical="top" wrapText="1" indent="3"/>
    </xf>
    <xf numFmtId="0" fontId="29" fillId="0" borderId="24" xfId="0" applyFont="1" applyBorder="1" applyAlignment="1">
      <alignment horizontal="left" vertical="top" wrapText="1" indent="1"/>
    </xf>
    <xf numFmtId="0" fontId="28" fillId="20" borderId="24" xfId="0" applyFont="1" applyFill="1" applyBorder="1" applyAlignment="1">
      <alignment horizontal="left" vertical="top" wrapText="1" indent="2"/>
    </xf>
    <xf numFmtId="0" fontId="29" fillId="20" borderId="24" xfId="0" applyFont="1" applyFill="1" applyBorder="1" applyAlignment="1">
      <alignment horizontal="left" vertical="top" wrapText="1" indent="1"/>
    </xf>
    <xf numFmtId="0" fontId="28" fillId="20" borderId="24" xfId="0" applyFont="1" applyFill="1" applyBorder="1" applyAlignment="1">
      <alignment horizontal="right" vertical="top" wrapText="1" indent="2"/>
    </xf>
    <xf numFmtId="0" fontId="28" fillId="20" borderId="24" xfId="0" applyFont="1" applyFill="1" applyBorder="1" applyAlignment="1">
      <alignment horizontal="right" vertical="top" wrapText="1" indent="1"/>
    </xf>
    <xf numFmtId="0" fontId="0" fillId="2" borderId="24" xfId="0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 indent="1"/>
    </xf>
    <xf numFmtId="0" fontId="5" fillId="0" borderId="24" xfId="0" applyFont="1" applyBorder="1" applyAlignment="1">
      <alignment horizontal="left" vertical="top" wrapText="1" indent="2"/>
    </xf>
    <xf numFmtId="0" fontId="5" fillId="6" borderId="24" xfId="0" applyFont="1" applyFill="1" applyBorder="1" applyAlignment="1">
      <alignment horizontal="right" vertical="top" wrapText="1"/>
    </xf>
    <xf numFmtId="0" fontId="1" fillId="4" borderId="0" xfId="0" applyFont="1" applyFill="1" applyAlignment="1">
      <alignment horizontal="right" vertical="center" wrapText="1"/>
    </xf>
    <xf numFmtId="0" fontId="29" fillId="11" borderId="24" xfId="0" applyFont="1" applyFill="1" applyBorder="1" applyAlignment="1">
      <alignment horizontal="left" vertical="top" wrapText="1" indent="4"/>
    </xf>
    <xf numFmtId="0" fontId="29" fillId="11" borderId="24" xfId="0" applyFont="1" applyFill="1" applyBorder="1" applyAlignment="1">
      <alignment horizontal="left" vertical="top" wrapText="1" indent="1"/>
    </xf>
    <xf numFmtId="0" fontId="5" fillId="6" borderId="24" xfId="0" applyFont="1" applyFill="1" applyBorder="1" applyAlignment="1">
      <alignment horizontal="right" vertical="top"/>
    </xf>
    <xf numFmtId="0" fontId="5" fillId="6" borderId="24" xfId="0" applyFont="1" applyFill="1" applyBorder="1" applyAlignment="1">
      <alignment horizontal="right" vertical="top" indent="1"/>
    </xf>
    <xf numFmtId="0" fontId="5" fillId="6" borderId="24" xfId="0" applyFont="1" applyFill="1" applyBorder="1" applyAlignment="1">
      <alignment horizontal="right" vertical="top" indent="2"/>
    </xf>
    <xf numFmtId="0" fontId="5" fillId="6" borderId="24" xfId="0" applyFont="1" applyFill="1" applyBorder="1" applyAlignment="1">
      <alignment horizontal="left" vertical="top" wrapText="1" indent="3"/>
    </xf>
    <xf numFmtId="0" fontId="5" fillId="6" borderId="24" xfId="0" applyFont="1" applyFill="1" applyBorder="1" applyAlignment="1">
      <alignment horizontal="right" vertical="top" indent="3"/>
    </xf>
    <xf numFmtId="0" fontId="28" fillId="6" borderId="24" xfId="0" applyFont="1" applyFill="1" applyBorder="1" applyAlignment="1">
      <alignment horizontal="left" vertical="top" wrapText="1" indent="4"/>
    </xf>
    <xf numFmtId="0" fontId="28" fillId="6" borderId="24" xfId="0" applyFont="1" applyFill="1" applyBorder="1" applyAlignment="1">
      <alignment horizontal="right" vertical="top" indent="4"/>
    </xf>
    <xf numFmtId="0" fontId="28" fillId="20" borderId="24" xfId="0" applyFont="1" applyFill="1" applyBorder="1" applyAlignment="1">
      <alignment horizontal="left" vertical="top" wrapText="1" indent="3"/>
    </xf>
    <xf numFmtId="0" fontId="28" fillId="20" borderId="24" xfId="0" applyFont="1" applyFill="1" applyBorder="1" applyAlignment="1">
      <alignment horizontal="right" vertical="top" indent="3"/>
    </xf>
    <xf numFmtId="0" fontId="28" fillId="20" borderId="24" xfId="0" applyFont="1" applyFill="1" applyBorder="1" applyAlignment="1">
      <alignment horizontal="right" vertical="top" indent="1"/>
    </xf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vertical="center" wrapText="1"/>
    </xf>
    <xf numFmtId="0" fontId="1" fillId="4" borderId="0" xfId="3" applyFont="1" applyFill="1" applyBorder="1" applyAlignment="1" applyProtection="1">
      <alignment horizontal="center" vertical="center" wrapText="1"/>
    </xf>
    <xf numFmtId="0" fontId="1" fillId="4" borderId="0" xfId="3" applyFont="1" applyFill="1" applyBorder="1" applyAlignment="1" applyProtection="1">
      <alignment horizontal="center" vertical="center"/>
    </xf>
    <xf numFmtId="0" fontId="1" fillId="4" borderId="2" xfId="3" applyFont="1" applyFill="1" applyBorder="1" applyAlignment="1" applyProtection="1">
      <alignment horizontal="center" vertical="center"/>
    </xf>
    <xf numFmtId="0" fontId="2" fillId="11" borderId="11" xfId="2" applyFont="1" applyFill="1" applyBorder="1" applyAlignment="1" applyProtection="1">
      <alignment horizontal="left" vertical="top"/>
    </xf>
    <xf numFmtId="0" fontId="2" fillId="11" borderId="6" xfId="2" applyFont="1" applyFill="1" applyBorder="1" applyAlignment="1" applyProtection="1">
      <alignment horizontal="left" vertical="top"/>
    </xf>
    <xf numFmtId="0" fontId="2" fillId="11" borderId="11" xfId="2" applyFont="1" applyFill="1" applyBorder="1" applyAlignment="1" applyProtection="1">
      <alignment horizontal="left" vertical="top" wrapText="1"/>
    </xf>
    <xf numFmtId="0" fontId="2" fillId="11" borderId="6" xfId="2" applyFont="1" applyFill="1" applyBorder="1" applyAlignment="1" applyProtection="1">
      <alignment horizontal="left" vertical="top" wrapText="1"/>
    </xf>
    <xf numFmtId="0" fontId="2" fillId="11" borderId="11" xfId="2" applyFont="1" applyFill="1" applyBorder="1" applyAlignment="1" applyProtection="1">
      <alignment horizontal="left" vertical="center" wrapText="1"/>
    </xf>
    <xf numFmtId="0" fontId="2" fillId="11" borderId="6" xfId="2" applyFont="1" applyFill="1" applyBorder="1" applyAlignment="1" applyProtection="1">
      <alignment horizontal="left" vertical="center" wrapText="1"/>
    </xf>
    <xf numFmtId="0" fontId="1" fillId="4" borderId="4" xfId="3" applyFont="1" applyFill="1" applyBorder="1" applyAlignment="1" applyProtection="1">
      <alignment horizontal="center" vertical="center" wrapText="1"/>
    </xf>
    <xf numFmtId="0" fontId="4" fillId="9" borderId="0" xfId="0" applyFont="1" applyFill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top" wrapText="1"/>
    </xf>
    <xf numFmtId="0" fontId="16" fillId="6" borderId="23" xfId="0" applyFont="1" applyFill="1" applyBorder="1" applyAlignment="1">
      <alignment horizontal="left" vertical="top" wrapText="1"/>
    </xf>
    <xf numFmtId="0" fontId="16" fillId="6" borderId="13" xfId="0" applyFont="1" applyFill="1" applyBorder="1" applyAlignment="1">
      <alignment horizontal="left" vertical="top" wrapText="1"/>
    </xf>
    <xf numFmtId="0" fontId="15" fillId="6" borderId="21" xfId="0" applyFont="1" applyFill="1" applyBorder="1" applyAlignment="1">
      <alignment horizontal="center" vertical="top" wrapText="1"/>
    </xf>
    <xf numFmtId="0" fontId="15" fillId="6" borderId="22" xfId="0" applyFont="1" applyFill="1" applyBorder="1" applyAlignment="1">
      <alignment horizontal="center" vertical="top" wrapText="1"/>
    </xf>
    <xf numFmtId="0" fontId="16" fillId="6" borderId="31" xfId="0" applyFont="1" applyFill="1" applyBorder="1" applyAlignment="1">
      <alignment horizontal="center" vertical="top" wrapText="1"/>
    </xf>
    <xf numFmtId="0" fontId="16" fillId="6" borderId="11" xfId="0" applyFont="1" applyFill="1" applyBorder="1" applyAlignment="1">
      <alignment horizontal="center" vertical="top" wrapText="1"/>
    </xf>
    <xf numFmtId="0" fontId="16" fillId="6" borderId="22" xfId="0" applyFont="1" applyFill="1" applyBorder="1" applyAlignment="1">
      <alignment horizontal="center" vertical="top" wrapText="1"/>
    </xf>
    <xf numFmtId="0" fontId="16" fillId="20" borderId="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24" xfId="0" applyFill="1" applyBorder="1" applyAlignment="1">
      <alignment horizontal="left" vertical="top" wrapText="1"/>
    </xf>
    <xf numFmtId="0" fontId="15" fillId="20" borderId="31" xfId="0" applyFont="1" applyFill="1" applyBorder="1" applyAlignment="1">
      <alignment horizontal="center" vertical="top" wrapText="1"/>
    </xf>
    <xf numFmtId="0" fontId="15" fillId="20" borderId="11" xfId="0" applyFont="1" applyFill="1" applyBorder="1" applyAlignment="1">
      <alignment horizontal="center" vertical="top" wrapText="1"/>
    </xf>
    <xf numFmtId="0" fontId="15" fillId="20" borderId="22" xfId="0" applyFont="1" applyFill="1" applyBorder="1" applyAlignment="1">
      <alignment horizontal="center" vertical="top" wrapText="1"/>
    </xf>
    <xf numFmtId="0" fontId="15" fillId="6" borderId="3" xfId="0" applyFont="1" applyFill="1" applyBorder="1" applyAlignment="1">
      <alignment horizontal="center" vertical="top" wrapText="1"/>
    </xf>
    <xf numFmtId="0" fontId="15" fillId="20" borderId="3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16" fillId="6" borderId="21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left" vertical="top" wrapText="1"/>
    </xf>
    <xf numFmtId="0" fontId="7" fillId="9" borderId="0" xfId="0" applyFont="1" applyFill="1" applyAlignment="1">
      <alignment horizontal="center" vertical="center" wrapText="1"/>
    </xf>
    <xf numFmtId="0" fontId="15" fillId="6" borderId="24" xfId="0" applyFont="1" applyFill="1" applyBorder="1" applyAlignment="1">
      <alignment horizontal="right" vertical="top" wrapText="1"/>
    </xf>
    <xf numFmtId="0" fontId="15" fillId="6" borderId="23" xfId="0" applyFont="1" applyFill="1" applyBorder="1" applyAlignment="1">
      <alignment horizontal="right" vertical="top" wrapText="1"/>
    </xf>
    <xf numFmtId="0" fontId="16" fillId="6" borderId="3" xfId="0" applyFont="1" applyFill="1" applyBorder="1" applyAlignment="1">
      <alignment horizontal="center" vertical="top" wrapText="1"/>
    </xf>
    <xf numFmtId="0" fontId="1" fillId="4" borderId="0" xfId="3" applyFont="1" applyFill="1" applyBorder="1" applyAlignment="1">
      <alignment horizontal="center" vertical="center" wrapText="1"/>
    </xf>
    <xf numFmtId="0" fontId="1" fillId="4" borderId="0" xfId="3" applyFont="1" applyFill="1" applyBorder="1" applyAlignment="1">
      <alignment horizontal="center" vertical="center"/>
    </xf>
    <xf numFmtId="0" fontId="1" fillId="4" borderId="2" xfId="3" applyFont="1" applyFill="1" applyBorder="1" applyAlignment="1">
      <alignment horizontal="center" vertical="center"/>
    </xf>
    <xf numFmtId="0" fontId="16" fillId="20" borderId="24" xfId="0" applyFont="1" applyFill="1" applyBorder="1" applyAlignment="1">
      <alignment horizontal="left" vertical="top" wrapText="1"/>
    </xf>
    <xf numFmtId="0" fontId="31" fillId="2" borderId="24" xfId="0" applyFont="1" applyFill="1" applyBorder="1" applyAlignment="1">
      <alignment horizontal="left" vertical="top" wrapText="1"/>
    </xf>
    <xf numFmtId="0" fontId="32" fillId="6" borderId="23" xfId="0" applyFont="1" applyFill="1" applyBorder="1" applyAlignment="1">
      <alignment horizontal="left" vertical="center" wrapText="1"/>
    </xf>
    <xf numFmtId="0" fontId="32" fillId="6" borderId="26" xfId="0" applyFont="1" applyFill="1" applyBorder="1" applyAlignment="1">
      <alignment horizontal="left" vertical="center" wrapText="1"/>
    </xf>
    <xf numFmtId="0" fontId="32" fillId="6" borderId="27" xfId="0" applyFont="1" applyFill="1" applyBorder="1" applyAlignment="1">
      <alignment horizontal="left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left" vertical="top" wrapText="1"/>
    </xf>
    <xf numFmtId="0" fontId="0" fillId="6" borderId="24" xfId="0" applyFill="1" applyBorder="1" applyAlignment="1">
      <alignment horizontal="center" vertical="top" wrapText="1"/>
    </xf>
    <xf numFmtId="0" fontId="28" fillId="6" borderId="31" xfId="0" applyFont="1" applyFill="1" applyBorder="1" applyAlignment="1">
      <alignment horizontal="center" vertical="top" wrapText="1"/>
    </xf>
    <xf numFmtId="0" fontId="28" fillId="6" borderId="11" xfId="0" applyFont="1" applyFill="1" applyBorder="1" applyAlignment="1">
      <alignment horizontal="center" vertical="top" wrapText="1"/>
    </xf>
    <xf numFmtId="0" fontId="28" fillId="6" borderId="22" xfId="0" applyFont="1" applyFill="1" applyBorder="1" applyAlignment="1">
      <alignment horizontal="center" vertical="top" wrapText="1"/>
    </xf>
    <xf numFmtId="0" fontId="5" fillId="6" borderId="23" xfId="0" applyFont="1" applyFill="1" applyBorder="1" applyAlignment="1">
      <alignment horizontal="left" vertical="top" wrapText="1"/>
    </xf>
    <xf numFmtId="0" fontId="5" fillId="6" borderId="27" xfId="0" applyFont="1" applyFill="1" applyBorder="1" applyAlignment="1">
      <alignment horizontal="left" vertical="top" wrapText="1"/>
    </xf>
    <xf numFmtId="0" fontId="28" fillId="6" borderId="24" xfId="0" applyFont="1" applyFill="1" applyBorder="1" applyAlignment="1">
      <alignment horizontal="center" vertical="top" wrapText="1"/>
    </xf>
    <xf numFmtId="0" fontId="16" fillId="20" borderId="23" xfId="0" applyFont="1" applyFill="1" applyBorder="1" applyAlignment="1">
      <alignment horizontal="left" vertical="top" wrapText="1"/>
    </xf>
    <xf numFmtId="0" fontId="16" fillId="20" borderId="27" xfId="0" applyFont="1" applyFill="1" applyBorder="1" applyAlignment="1">
      <alignment horizontal="left" vertical="top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1" fillId="4" borderId="0" xfId="0" applyFont="1" applyFill="1" applyAlignment="1">
      <alignment horizontal="center" vertical="center" wrapText="1"/>
    </xf>
    <xf numFmtId="0" fontId="0" fillId="5" borderId="24" xfId="0" applyFill="1" applyBorder="1" applyAlignment="1">
      <alignment horizontal="left" vertical="top" wrapText="1"/>
    </xf>
    <xf numFmtId="0" fontId="30" fillId="6" borderId="24" xfId="0" applyFont="1" applyFill="1" applyBorder="1" applyAlignment="1">
      <alignment horizontal="center" vertical="top" wrapText="1"/>
    </xf>
    <xf numFmtId="0" fontId="5" fillId="6" borderId="26" xfId="0" applyFont="1" applyFill="1" applyBorder="1" applyAlignment="1">
      <alignment horizontal="left" vertical="top" wrapText="1"/>
    </xf>
    <xf numFmtId="0" fontId="0" fillId="11" borderId="29" xfId="0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28" fillId="20" borderId="24" xfId="0" applyFont="1" applyFill="1" applyBorder="1" applyAlignment="1">
      <alignment vertical="top" wrapText="1"/>
    </xf>
    <xf numFmtId="0" fontId="28" fillId="20" borderId="23" xfId="0" applyFont="1" applyFill="1" applyBorder="1" applyAlignment="1">
      <alignment vertical="top" wrapText="1"/>
    </xf>
    <xf numFmtId="0" fontId="28" fillId="20" borderId="26" xfId="0" applyFont="1" applyFill="1" applyBorder="1" applyAlignment="1">
      <alignment vertical="top" wrapText="1"/>
    </xf>
    <xf numFmtId="0" fontId="28" fillId="20" borderId="27" xfId="0" applyFont="1" applyFill="1" applyBorder="1" applyAlignment="1">
      <alignment vertical="top" wrapText="1"/>
    </xf>
    <xf numFmtId="0" fontId="0" fillId="5" borderId="28" xfId="0" applyFill="1" applyBorder="1" applyAlignment="1">
      <alignment horizontal="left" vertical="top" wrapText="1"/>
    </xf>
    <xf numFmtId="0" fontId="0" fillId="5" borderId="29" xfId="0" applyFill="1" applyBorder="1" applyAlignment="1">
      <alignment horizontal="left" vertical="top" wrapText="1"/>
    </xf>
    <xf numFmtId="0" fontId="0" fillId="5" borderId="30" xfId="0" applyFill="1" applyBorder="1" applyAlignment="1">
      <alignment horizontal="left" vertical="top" wrapText="1"/>
    </xf>
    <xf numFmtId="0" fontId="0" fillId="5" borderId="38" xfId="0" applyFill="1" applyBorder="1" applyAlignment="1">
      <alignment horizontal="left" vertical="top" wrapText="1"/>
    </xf>
    <xf numFmtId="0" fontId="0" fillId="5" borderId="36" xfId="0" applyFill="1" applyBorder="1" applyAlignment="1">
      <alignment horizontal="left" vertical="top" wrapText="1"/>
    </xf>
    <xf numFmtId="0" fontId="0" fillId="5" borderId="37" xfId="0" applyFill="1" applyBorder="1" applyAlignment="1">
      <alignment horizontal="left" vertical="top" wrapText="1"/>
    </xf>
    <xf numFmtId="0" fontId="30" fillId="6" borderId="23" xfId="0" applyFont="1" applyFill="1" applyBorder="1" applyAlignment="1">
      <alignment horizontal="center" vertical="top" wrapText="1"/>
    </xf>
    <xf numFmtId="0" fontId="30" fillId="6" borderId="27" xfId="0" applyFont="1" applyFill="1" applyBorder="1" applyAlignment="1">
      <alignment horizontal="center" vertical="top" wrapText="1"/>
    </xf>
    <xf numFmtId="0" fontId="0" fillId="6" borderId="30" xfId="0" applyFill="1" applyBorder="1" applyAlignment="1">
      <alignment horizontal="center" vertical="top" wrapText="1"/>
    </xf>
    <xf numFmtId="0" fontId="0" fillId="6" borderId="15" xfId="0" applyFill="1" applyBorder="1" applyAlignment="1">
      <alignment horizontal="center" vertical="top" wrapText="1"/>
    </xf>
    <xf numFmtId="0" fontId="0" fillId="6" borderId="37" xfId="0" applyFill="1" applyBorder="1" applyAlignment="1">
      <alignment horizontal="center" vertical="top" wrapText="1"/>
    </xf>
    <xf numFmtId="0" fontId="0" fillId="6" borderId="31" xfId="0" applyFill="1" applyBorder="1" applyAlignment="1">
      <alignment horizontal="center" vertical="top" wrapText="1"/>
    </xf>
    <xf numFmtId="0" fontId="0" fillId="6" borderId="11" xfId="0" applyFill="1" applyBorder="1" applyAlignment="1">
      <alignment horizontal="center" vertical="top" wrapText="1"/>
    </xf>
    <xf numFmtId="0" fontId="0" fillId="6" borderId="22" xfId="0" applyFill="1" applyBorder="1" applyAlignment="1">
      <alignment horizontal="center" vertical="top" wrapText="1"/>
    </xf>
    <xf numFmtId="0" fontId="28" fillId="20" borderId="23" xfId="0" applyFont="1" applyFill="1" applyBorder="1" applyAlignment="1">
      <alignment horizontal="left" vertical="top" wrapText="1"/>
    </xf>
    <xf numFmtId="0" fontId="28" fillId="20" borderId="27" xfId="0" applyFont="1" applyFill="1" applyBorder="1" applyAlignment="1">
      <alignment horizontal="left" vertical="top" wrapText="1"/>
    </xf>
    <xf numFmtId="0" fontId="28" fillId="20" borderId="38" xfId="0" applyFont="1" applyFill="1" applyBorder="1" applyAlignment="1">
      <alignment vertical="top" wrapText="1"/>
    </xf>
    <xf numFmtId="0" fontId="28" fillId="20" borderId="37" xfId="0" applyFont="1" applyFill="1" applyBorder="1" applyAlignment="1">
      <alignment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5" fillId="6" borderId="23" xfId="0" applyFont="1" applyFill="1" applyBorder="1" applyAlignment="1">
      <alignment horizontal="right" vertical="top" wrapText="1"/>
    </xf>
    <xf numFmtId="0" fontId="5" fillId="6" borderId="26" xfId="0" applyFont="1" applyFill="1" applyBorder="1" applyAlignment="1">
      <alignment horizontal="right" vertical="top" wrapText="1"/>
    </xf>
    <xf numFmtId="0" fontId="5" fillId="6" borderId="27" xfId="0" applyFont="1" applyFill="1" applyBorder="1" applyAlignment="1">
      <alignment horizontal="right" vertical="top" wrapText="1"/>
    </xf>
    <xf numFmtId="0" fontId="0" fillId="6" borderId="24" xfId="0" applyFill="1" applyBorder="1" applyAlignment="1">
      <alignment horizontal="right" vertical="top" wrapText="1"/>
    </xf>
    <xf numFmtId="0" fontId="5" fillId="6" borderId="24" xfId="0" applyFont="1" applyFill="1" applyBorder="1" applyAlignment="1">
      <alignment horizontal="right" vertical="top" wrapText="1" indent="1"/>
    </xf>
    <xf numFmtId="0" fontId="28" fillId="6" borderId="24" xfId="0" applyFont="1" applyFill="1" applyBorder="1" applyAlignment="1">
      <alignment horizontal="right" vertical="top" wrapText="1" indent="2"/>
    </xf>
    <xf numFmtId="0" fontId="28" fillId="20" borderId="24" xfId="0" applyFont="1" applyFill="1" applyBorder="1" applyAlignment="1">
      <alignment horizontal="right" vertical="top" wrapText="1" indent="1"/>
    </xf>
    <xf numFmtId="0" fontId="4" fillId="2" borderId="23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top" wrapText="1"/>
    </xf>
    <xf numFmtId="0" fontId="32" fillId="6" borderId="24" xfId="0" applyFont="1" applyFill="1" applyBorder="1" applyAlignment="1">
      <alignment horizontal="left" vertical="center" wrapText="1"/>
    </xf>
    <xf numFmtId="0" fontId="34" fillId="0" borderId="24" xfId="0" applyFont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left" vertical="top" wrapText="1"/>
    </xf>
    <xf numFmtId="0" fontId="4" fillId="2" borderId="41" xfId="0" applyFont="1" applyFill="1" applyBorder="1" applyAlignment="1">
      <alignment horizontal="left" vertical="top" wrapText="1"/>
    </xf>
    <xf numFmtId="0" fontId="11" fillId="0" borderId="42" xfId="7" applyFont="1" applyBorder="1" applyAlignment="1">
      <alignment horizontal="center" vertical="center" wrapText="1"/>
    </xf>
    <xf numFmtId="0" fontId="11" fillId="0" borderId="29" xfId="7" applyFont="1" applyBorder="1" applyAlignment="1">
      <alignment horizontal="center" vertical="center" wrapText="1"/>
    </xf>
    <xf numFmtId="0" fontId="11" fillId="0" borderId="30" xfId="7" applyFont="1" applyBorder="1" applyAlignment="1">
      <alignment horizontal="center" vertical="center" wrapText="1"/>
    </xf>
    <xf numFmtId="0" fontId="11" fillId="0" borderId="10" xfId="7" applyFont="1" applyBorder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11" fillId="0" borderId="15" xfId="7" applyFont="1" applyBorder="1" applyAlignment="1">
      <alignment horizontal="center" vertical="center" wrapText="1"/>
    </xf>
    <xf numFmtId="0" fontId="11" fillId="0" borderId="38" xfId="7" applyFont="1" applyBorder="1" applyAlignment="1">
      <alignment horizontal="center" vertical="center" wrapText="1"/>
    </xf>
    <xf numFmtId="0" fontId="11" fillId="0" borderId="36" xfId="7" applyFont="1" applyBorder="1" applyAlignment="1">
      <alignment horizontal="center" vertical="center" wrapText="1"/>
    </xf>
    <xf numFmtId="0" fontId="11" fillId="0" borderId="37" xfId="7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6" borderId="24" xfId="0" applyFont="1" applyFill="1" applyBorder="1" applyAlignment="1">
      <alignment horizontal="left" vertical="top" wrapText="1"/>
    </xf>
    <xf numFmtId="0" fontId="11" fillId="6" borderId="23" xfId="0" applyFont="1" applyFill="1" applyBorder="1" applyAlignment="1">
      <alignment horizontal="left" vertical="top" wrapText="1"/>
    </xf>
    <xf numFmtId="0" fontId="11" fillId="6" borderId="40" xfId="0" applyFont="1" applyFill="1" applyBorder="1" applyAlignment="1">
      <alignment horizontal="left" vertical="top" wrapText="1"/>
    </xf>
    <xf numFmtId="0" fontId="11" fillId="6" borderId="41" xfId="0" applyFont="1" applyFill="1" applyBorder="1" applyAlignment="1">
      <alignment horizontal="left" vertical="top" wrapText="1"/>
    </xf>
    <xf numFmtId="0" fontId="11" fillId="6" borderId="23" xfId="0" applyFont="1" applyFill="1" applyBorder="1" applyAlignment="1">
      <alignment vertical="top" wrapText="1"/>
    </xf>
    <xf numFmtId="0" fontId="11" fillId="6" borderId="40" xfId="0" applyFont="1" applyFill="1" applyBorder="1" applyAlignment="1">
      <alignment vertical="top" wrapText="1"/>
    </xf>
    <xf numFmtId="0" fontId="11" fillId="6" borderId="41" xfId="0" applyFont="1" applyFill="1" applyBorder="1" applyAlignment="1">
      <alignment vertical="top" wrapText="1"/>
    </xf>
    <xf numFmtId="0" fontId="11" fillId="20" borderId="23" xfId="0" applyFont="1" applyFill="1" applyBorder="1" applyAlignment="1">
      <alignment vertical="top" wrapText="1"/>
    </xf>
    <xf numFmtId="0" fontId="11" fillId="20" borderId="40" xfId="0" applyFont="1" applyFill="1" applyBorder="1" applyAlignment="1">
      <alignment vertical="top" wrapText="1"/>
    </xf>
    <xf numFmtId="0" fontId="11" fillId="20" borderId="41" xfId="0" applyFont="1" applyFill="1" applyBorder="1" applyAlignment="1">
      <alignment vertical="top" wrapText="1"/>
    </xf>
    <xf numFmtId="0" fontId="11" fillId="20" borderId="23" xfId="0" applyFont="1" applyFill="1" applyBorder="1" applyAlignment="1">
      <alignment horizontal="center"/>
    </xf>
    <xf numFmtId="0" fontId="11" fillId="20" borderId="41" xfId="0" applyFont="1" applyFill="1" applyBorder="1" applyAlignment="1">
      <alignment horizontal="center"/>
    </xf>
    <xf numFmtId="0" fontId="11" fillId="20" borderId="23" xfId="0" applyFont="1" applyFill="1" applyBorder="1" applyAlignment="1">
      <alignment horizontal="left" vertical="top" wrapText="1"/>
    </xf>
    <xf numFmtId="0" fontId="11" fillId="20" borderId="40" xfId="0" applyFont="1" applyFill="1" applyBorder="1" applyAlignment="1">
      <alignment horizontal="left" vertical="top" wrapText="1"/>
    </xf>
    <xf numFmtId="0" fontId="11" fillId="20" borderId="41" xfId="0" applyFont="1" applyFill="1" applyBorder="1" applyAlignment="1">
      <alignment horizontal="left" vertical="top" wrapText="1"/>
    </xf>
    <xf numFmtId="0" fontId="11" fillId="6" borderId="24" xfId="0" applyFont="1" applyFill="1" applyBorder="1" applyAlignment="1">
      <alignment vertical="top" wrapText="1"/>
    </xf>
    <xf numFmtId="0" fontId="11" fillId="0" borderId="24" xfId="0" applyFont="1" applyBorder="1" applyAlignment="1">
      <alignment horizontal="center"/>
    </xf>
    <xf numFmtId="0" fontId="11" fillId="20" borderId="24" xfId="0" applyFont="1" applyFill="1" applyBorder="1" applyAlignment="1">
      <alignment horizontal="center"/>
    </xf>
    <xf numFmtId="0" fontId="11" fillId="6" borderId="45" xfId="0" applyFont="1" applyFill="1" applyBorder="1" applyAlignment="1">
      <alignment vertical="top"/>
    </xf>
    <xf numFmtId="0" fontId="11" fillId="6" borderId="11" xfId="0" applyFont="1" applyFill="1" applyBorder="1" applyAlignment="1">
      <alignment vertical="top"/>
    </xf>
    <xf numFmtId="0" fontId="11" fillId="6" borderId="45" xfId="0" applyFont="1" applyFill="1" applyBorder="1" applyAlignment="1">
      <alignment horizontal="left" vertical="top" wrapText="1"/>
    </xf>
    <xf numFmtId="0" fontId="11" fillId="6" borderId="11" xfId="0" applyFont="1" applyFill="1" applyBorder="1" applyAlignment="1">
      <alignment horizontal="left" vertical="top" wrapText="1"/>
    </xf>
    <xf numFmtId="0" fontId="11" fillId="6" borderId="22" xfId="0" applyFont="1" applyFill="1" applyBorder="1" applyAlignment="1">
      <alignment horizontal="left" vertical="top" wrapText="1"/>
    </xf>
    <xf numFmtId="0" fontId="11" fillId="6" borderId="45" xfId="0" applyFont="1" applyFill="1" applyBorder="1" applyAlignment="1">
      <alignment horizontal="left" vertical="top"/>
    </xf>
    <xf numFmtId="0" fontId="11" fillId="6" borderId="11" xfId="0" applyFont="1" applyFill="1" applyBorder="1" applyAlignment="1">
      <alignment horizontal="left" vertical="top"/>
    </xf>
    <xf numFmtId="0" fontId="27" fillId="19" borderId="45" xfId="0" applyFont="1" applyFill="1" applyBorder="1" applyAlignment="1">
      <alignment horizontal="center" vertical="top" wrapText="1"/>
    </xf>
    <xf numFmtId="0" fontId="27" fillId="19" borderId="11" xfId="0" applyFont="1" applyFill="1" applyBorder="1" applyAlignment="1">
      <alignment horizontal="center" vertical="top" wrapText="1"/>
    </xf>
    <xf numFmtId="0" fontId="27" fillId="19" borderId="22" xfId="0" applyFont="1" applyFill="1" applyBorder="1" applyAlignment="1">
      <alignment horizontal="center" vertical="top" wrapText="1"/>
    </xf>
    <xf numFmtId="0" fontId="11" fillId="20" borderId="23" xfId="0" applyFont="1" applyFill="1" applyBorder="1" applyAlignment="1">
      <alignment vertical="top"/>
    </xf>
    <xf numFmtId="0" fontId="11" fillId="20" borderId="41" xfId="0" applyFont="1" applyFill="1" applyBorder="1" applyAlignment="1">
      <alignment vertical="top"/>
    </xf>
    <xf numFmtId="0" fontId="11" fillId="20" borderId="24" xfId="0" applyFont="1" applyFill="1" applyBorder="1" applyAlignment="1">
      <alignment horizontal="left" vertical="top"/>
    </xf>
    <xf numFmtId="0" fontId="11" fillId="5" borderId="24" xfId="0" applyFont="1" applyFill="1" applyBorder="1" applyAlignment="1">
      <alignment vertical="center" wrapText="1"/>
    </xf>
    <xf numFmtId="0" fontId="11" fillId="6" borderId="24" xfId="0" applyFont="1" applyFill="1" applyBorder="1" applyAlignment="1">
      <alignment horizontal="center" vertical="top" wrapText="1"/>
    </xf>
    <xf numFmtId="0" fontId="11" fillId="5" borderId="24" xfId="0" applyFont="1" applyFill="1" applyBorder="1" applyAlignment="1">
      <alignment horizontal="left" vertical="center" wrapText="1"/>
    </xf>
    <xf numFmtId="0" fontId="11" fillId="20" borderId="40" xfId="0" applyFont="1" applyFill="1" applyBorder="1" applyAlignment="1">
      <alignment vertical="top"/>
    </xf>
    <xf numFmtId="0" fontId="11" fillId="20" borderId="23" xfId="0" applyFont="1" applyFill="1" applyBorder="1" applyAlignment="1">
      <alignment horizontal="left" vertical="top"/>
    </xf>
    <xf numFmtId="0" fontId="11" fillId="20" borderId="40" xfId="0" applyFont="1" applyFill="1" applyBorder="1" applyAlignment="1">
      <alignment horizontal="left" vertical="top"/>
    </xf>
    <xf numFmtId="0" fontId="11" fillId="20" borderId="41" xfId="0" applyFont="1" applyFill="1" applyBorder="1" applyAlignment="1">
      <alignment horizontal="left" vertical="top"/>
    </xf>
    <xf numFmtId="0" fontId="11" fillId="6" borderId="45" xfId="0" applyFont="1" applyFill="1" applyBorder="1" applyAlignment="1">
      <alignment vertical="top" wrapText="1"/>
    </xf>
    <xf numFmtId="0" fontId="11" fillId="6" borderId="11" xfId="0" applyFont="1" applyFill="1" applyBorder="1" applyAlignment="1">
      <alignment vertical="top" wrapText="1"/>
    </xf>
    <xf numFmtId="0" fontId="11" fillId="6" borderId="22" xfId="0" applyFont="1" applyFill="1" applyBorder="1" applyAlignment="1">
      <alignment vertical="top" wrapText="1"/>
    </xf>
    <xf numFmtId="0" fontId="11" fillId="6" borderId="24" xfId="0" applyFont="1" applyFill="1" applyBorder="1" applyAlignment="1">
      <alignment vertical="top"/>
    </xf>
    <xf numFmtId="0" fontId="11" fillId="0" borderId="23" xfId="0" applyFont="1" applyBorder="1" applyAlignment="1">
      <alignment horizontal="center" vertical="top" wrapText="1"/>
    </xf>
    <xf numFmtId="0" fontId="11" fillId="0" borderId="41" xfId="0" applyFont="1" applyBorder="1" applyAlignment="1">
      <alignment horizontal="center" vertical="top" wrapText="1"/>
    </xf>
    <xf numFmtId="0" fontId="11" fillId="6" borderId="24" xfId="0" applyFont="1" applyFill="1" applyBorder="1" applyAlignment="1">
      <alignment horizontal="left" vertical="top"/>
    </xf>
    <xf numFmtId="0" fontId="11" fillId="20" borderId="23" xfId="0" applyFont="1" applyFill="1" applyBorder="1" applyAlignment="1">
      <alignment horizontal="center" vertical="top" wrapText="1"/>
    </xf>
    <xf numFmtId="0" fontId="11" fillId="20" borderId="41" xfId="0" applyFont="1" applyFill="1" applyBorder="1" applyAlignment="1">
      <alignment horizontal="center" vertical="top" wrapText="1"/>
    </xf>
    <xf numFmtId="0" fontId="11" fillId="5" borderId="42" xfId="0" applyFont="1" applyFill="1" applyBorder="1" applyAlignment="1">
      <alignment horizontal="center" vertical="center" wrapText="1"/>
    </xf>
    <xf numFmtId="0" fontId="11" fillId="5" borderId="43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top" wrapText="1"/>
    </xf>
    <xf numFmtId="0" fontId="11" fillId="6" borderId="41" xfId="0" applyFont="1" applyFill="1" applyBorder="1" applyAlignment="1">
      <alignment horizontal="center" vertical="top" wrapText="1"/>
    </xf>
    <xf numFmtId="0" fontId="11" fillId="20" borderId="24" xfId="0" applyFont="1" applyFill="1" applyBorder="1" applyAlignment="1">
      <alignment vertical="top"/>
    </xf>
    <xf numFmtId="0" fontId="11" fillId="20" borderId="23" xfId="0" quotePrefix="1" applyFont="1" applyFill="1" applyBorder="1" applyAlignment="1">
      <alignment horizontal="center" vertical="top" wrapText="1"/>
    </xf>
    <xf numFmtId="0" fontId="14" fillId="9" borderId="0" xfId="0" applyFont="1" applyFill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41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1" fillId="0" borderId="42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6" borderId="45" xfId="0" applyFont="1" applyFill="1" applyBorder="1" applyAlignment="1">
      <alignment horizontal="center" vertical="top" wrapText="1"/>
    </xf>
    <xf numFmtId="0" fontId="11" fillId="6" borderId="11" xfId="0" applyFont="1" applyFill="1" applyBorder="1" applyAlignment="1">
      <alignment horizontal="center" vertical="top" wrapText="1"/>
    </xf>
    <xf numFmtId="0" fontId="11" fillId="6" borderId="22" xfId="0" applyFont="1" applyFill="1" applyBorder="1" applyAlignment="1">
      <alignment horizontal="center" vertical="top" wrapText="1"/>
    </xf>
    <xf numFmtId="0" fontId="11" fillId="6" borderId="42" xfId="0" applyFont="1" applyFill="1" applyBorder="1" applyAlignment="1">
      <alignment horizontal="left" vertical="top" wrapText="1"/>
    </xf>
    <xf numFmtId="0" fontId="11" fillId="6" borderId="24" xfId="0" applyFont="1" applyFill="1" applyBorder="1" applyAlignment="1">
      <alignment horizontal="center" vertical="top"/>
    </xf>
    <xf numFmtId="0" fontId="11" fillId="5" borderId="42" xfId="0" applyFont="1" applyFill="1" applyBorder="1" applyAlignment="1">
      <alignment vertical="center" wrapText="1"/>
    </xf>
    <xf numFmtId="0" fontId="11" fillId="5" borderId="29" xfId="0" applyFont="1" applyFill="1" applyBorder="1" applyAlignment="1">
      <alignment vertical="center" wrapText="1"/>
    </xf>
    <xf numFmtId="0" fontId="11" fillId="5" borderId="30" xfId="0" applyFont="1" applyFill="1" applyBorder="1" applyAlignment="1">
      <alignment vertical="center" wrapText="1"/>
    </xf>
    <xf numFmtId="0" fontId="11" fillId="5" borderId="38" xfId="0" applyFont="1" applyFill="1" applyBorder="1" applyAlignment="1">
      <alignment vertical="center" wrapText="1"/>
    </xf>
    <xf numFmtId="0" fontId="11" fillId="5" borderId="36" xfId="0" applyFont="1" applyFill="1" applyBorder="1" applyAlignment="1">
      <alignment vertical="center" wrapText="1"/>
    </xf>
    <xf numFmtId="0" fontId="11" fillId="5" borderId="37" xfId="0" applyFont="1" applyFill="1" applyBorder="1" applyAlignment="1">
      <alignment vertical="center" wrapText="1"/>
    </xf>
    <xf numFmtId="0" fontId="11" fillId="5" borderId="42" xfId="0" applyFont="1" applyFill="1" applyBorder="1" applyAlignment="1">
      <alignment horizontal="left" vertical="center" wrapText="1"/>
    </xf>
    <xf numFmtId="0" fontId="11" fillId="5" borderId="29" xfId="0" applyFont="1" applyFill="1" applyBorder="1" applyAlignment="1">
      <alignment horizontal="left" vertical="center" wrapText="1"/>
    </xf>
    <xf numFmtId="0" fontId="11" fillId="5" borderId="30" xfId="0" applyFont="1" applyFill="1" applyBorder="1" applyAlignment="1">
      <alignment horizontal="left" vertical="center" wrapText="1"/>
    </xf>
    <xf numFmtId="0" fontId="11" fillId="5" borderId="38" xfId="0" applyFont="1" applyFill="1" applyBorder="1" applyAlignment="1">
      <alignment horizontal="left" vertical="center" wrapText="1"/>
    </xf>
    <xf numFmtId="0" fontId="11" fillId="5" borderId="36" xfId="0" applyFont="1" applyFill="1" applyBorder="1" applyAlignment="1">
      <alignment horizontal="left" vertical="center" wrapText="1"/>
    </xf>
    <xf numFmtId="0" fontId="11" fillId="5" borderId="37" xfId="0" applyFont="1" applyFill="1" applyBorder="1" applyAlignment="1">
      <alignment horizontal="left" vertical="center" wrapText="1"/>
    </xf>
    <xf numFmtId="0" fontId="11" fillId="5" borderId="24" xfId="0" applyFont="1" applyFill="1" applyBorder="1" applyAlignment="1">
      <alignment vertical="top" wrapText="1"/>
    </xf>
    <xf numFmtId="0" fontId="11" fillId="5" borderId="24" xfId="0" applyFont="1" applyFill="1" applyBorder="1" applyAlignment="1">
      <alignment horizontal="left" vertical="top" wrapText="1"/>
    </xf>
    <xf numFmtId="0" fontId="11" fillId="19" borderId="42" xfId="0" applyFont="1" applyFill="1" applyBorder="1" applyAlignment="1">
      <alignment horizontal="center" vertical="top" wrapText="1"/>
    </xf>
    <xf numFmtId="0" fontId="11" fillId="19" borderId="30" xfId="0" applyFont="1" applyFill="1" applyBorder="1" applyAlignment="1">
      <alignment horizontal="center" vertical="top" wrapText="1"/>
    </xf>
    <xf numFmtId="0" fontId="11" fillId="19" borderId="38" xfId="0" applyFont="1" applyFill="1" applyBorder="1" applyAlignment="1">
      <alignment horizontal="center" vertical="top" wrapText="1"/>
    </xf>
    <xf numFmtId="0" fontId="11" fillId="19" borderId="37" xfId="0" applyFont="1" applyFill="1" applyBorder="1" applyAlignment="1">
      <alignment horizontal="center" vertical="top" wrapText="1"/>
    </xf>
    <xf numFmtId="0" fontId="27" fillId="20" borderId="24" xfId="0" applyFont="1" applyFill="1" applyBorder="1" applyAlignment="1">
      <alignment horizontal="center"/>
    </xf>
    <xf numFmtId="0" fontId="11" fillId="5" borderId="24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0" borderId="24" xfId="0" applyFont="1" applyBorder="1"/>
    <xf numFmtId="0" fontId="11" fillId="0" borderId="24" xfId="0" applyFont="1" applyBorder="1" applyAlignment="1">
      <alignment horizontal="left" vertical="top" wrapText="1"/>
    </xf>
    <xf numFmtId="0" fontId="11" fillId="6" borderId="45" xfId="0" applyFont="1" applyFill="1" applyBorder="1" applyAlignment="1">
      <alignment horizontal="center" vertical="top"/>
    </xf>
    <xf numFmtId="0" fontId="11" fillId="6" borderId="11" xfId="0" applyFont="1" applyFill="1" applyBorder="1" applyAlignment="1">
      <alignment horizontal="center" vertical="top"/>
    </xf>
    <xf numFmtId="0" fontId="11" fillId="6" borderId="22" xfId="0" applyFont="1" applyFill="1" applyBorder="1" applyAlignment="1">
      <alignment horizontal="center" vertical="top"/>
    </xf>
    <xf numFmtId="0" fontId="11" fillId="0" borderId="1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19" borderId="45" xfId="0" applyFont="1" applyFill="1" applyBorder="1" applyAlignment="1">
      <alignment horizontal="center"/>
    </xf>
    <xf numFmtId="0" fontId="11" fillId="19" borderId="22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 wrapText="1"/>
    </xf>
    <xf numFmtId="0" fontId="2" fillId="0" borderId="24" xfId="2" applyFont="1" applyBorder="1" applyAlignment="1">
      <alignment horizontal="right" vertical="center" wrapText="1" indent="1"/>
    </xf>
    <xf numFmtId="0" fontId="2" fillId="0" borderId="24" xfId="2" applyFont="1" applyBorder="1" applyAlignment="1">
      <alignment horizontal="right" vertical="center" wrapText="1" indent="2"/>
    </xf>
    <xf numFmtId="0" fontId="2" fillId="20" borderId="24" xfId="2" applyFont="1" applyFill="1" applyBorder="1" applyAlignment="1">
      <alignment horizontal="right" vertical="center" wrapText="1" indent="1"/>
    </xf>
    <xf numFmtId="0" fontId="2" fillId="0" borderId="24" xfId="2" applyFont="1" applyBorder="1" applyAlignment="1">
      <alignment horizontal="right" vertical="center" indent="2"/>
    </xf>
    <xf numFmtId="0" fontId="1" fillId="2" borderId="23" xfId="2" applyFont="1" applyFill="1" applyBorder="1" applyAlignment="1">
      <alignment horizontal="left" vertical="center" wrapText="1"/>
    </xf>
    <xf numFmtId="0" fontId="1" fillId="2" borderId="40" xfId="2" applyFont="1" applyFill="1" applyBorder="1" applyAlignment="1">
      <alignment horizontal="left" vertical="center" wrapText="1"/>
    </xf>
    <xf numFmtId="0" fontId="1" fillId="2" borderId="41" xfId="2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1" fillId="2" borderId="24" xfId="2" applyFont="1" applyFill="1" applyBorder="1" applyAlignment="1">
      <alignment horizontal="right" vertical="center" wrapText="1"/>
    </xf>
    <xf numFmtId="0" fontId="1" fillId="2" borderId="24" xfId="2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6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right" vertical="top" wrapText="1" indent="2"/>
    </xf>
    <xf numFmtId="0" fontId="5" fillId="6" borderId="23" xfId="0" applyFont="1" applyFill="1" applyBorder="1" applyAlignment="1">
      <alignment horizontal="center" vertical="top" wrapText="1"/>
    </xf>
    <xf numFmtId="0" fontId="5" fillId="6" borderId="40" xfId="0" applyFont="1" applyFill="1" applyBorder="1" applyAlignment="1">
      <alignment horizontal="center" vertical="top" wrapText="1"/>
    </xf>
    <xf numFmtId="0" fontId="5" fillId="6" borderId="41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right" vertical="top" wrapText="1" indent="1"/>
    </xf>
    <xf numFmtId="0" fontId="29" fillId="0" borderId="45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29" fillId="0" borderId="22" xfId="0" applyFont="1" applyBorder="1" applyAlignment="1">
      <alignment horizontal="center" vertical="top" wrapText="1"/>
    </xf>
    <xf numFmtId="0" fontId="1" fillId="2" borderId="24" xfId="2" applyFont="1" applyFill="1" applyBorder="1" applyAlignment="1">
      <alignment horizontal="center" vertical="center"/>
    </xf>
    <xf numFmtId="0" fontId="5" fillId="0" borderId="23" xfId="0" applyFont="1" applyBorder="1" applyAlignment="1">
      <alignment horizontal="right" vertical="top" wrapText="1" indent="1"/>
    </xf>
    <xf numFmtId="0" fontId="5" fillId="0" borderId="40" xfId="0" applyFont="1" applyBorder="1" applyAlignment="1">
      <alignment horizontal="right" vertical="top" wrapText="1" indent="1"/>
    </xf>
    <xf numFmtId="0" fontId="5" fillId="0" borderId="41" xfId="0" applyFont="1" applyBorder="1" applyAlignment="1">
      <alignment horizontal="right" vertical="top" wrapText="1" indent="1"/>
    </xf>
    <xf numFmtId="0" fontId="1" fillId="2" borderId="24" xfId="2" applyFont="1" applyFill="1" applyBorder="1" applyAlignment="1">
      <alignment vertical="center" wrapText="1"/>
    </xf>
    <xf numFmtId="0" fontId="36" fillId="0" borderId="24" xfId="0" applyFont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top"/>
    </xf>
    <xf numFmtId="0" fontId="5" fillId="6" borderId="40" xfId="0" applyFont="1" applyFill="1" applyBorder="1" applyAlignment="1">
      <alignment horizontal="center" vertical="top"/>
    </xf>
    <xf numFmtId="0" fontId="5" fillId="6" borderId="41" xfId="0" applyFont="1" applyFill="1" applyBorder="1" applyAlignment="1">
      <alignment horizontal="center" vertical="top"/>
    </xf>
    <xf numFmtId="0" fontId="26" fillId="0" borderId="0" xfId="6" applyFont="1">
      <alignment vertical="center"/>
    </xf>
    <xf numFmtId="0" fontId="11" fillId="0" borderId="0" xfId="6" applyFont="1" applyAlignment="1">
      <alignment horizontal="left"/>
    </xf>
    <xf numFmtId="0" fontId="11" fillId="0" borderId="0" xfId="6" applyFont="1" applyAlignment="1"/>
    <xf numFmtId="0" fontId="27" fillId="0" borderId="0" xfId="6" applyFont="1" applyAlignment="1"/>
    <xf numFmtId="0" fontId="26" fillId="0" borderId="0" xfId="6" applyFont="1" applyAlignment="1">
      <alignment horizontal="right" vertical="center"/>
    </xf>
    <xf numFmtId="0" fontId="14" fillId="9" borderId="0" xfId="6" applyFont="1" applyFill="1" applyAlignment="1">
      <alignment horizontal="center" vertical="center" wrapText="1"/>
    </xf>
    <xf numFmtId="0" fontId="14" fillId="0" borderId="0" xfId="6" applyFont="1" applyAlignment="1"/>
    <xf numFmtId="0" fontId="11" fillId="5" borderId="42" xfId="6" applyFont="1" applyFill="1" applyBorder="1" applyAlignment="1">
      <alignment horizontal="left" vertical="top" wrapText="1"/>
    </xf>
    <xf numFmtId="0" fontId="11" fillId="5" borderId="43" xfId="6" applyFont="1" applyFill="1" applyBorder="1" applyAlignment="1">
      <alignment horizontal="left" vertical="top" wrapText="1"/>
    </xf>
    <xf numFmtId="0" fontId="11" fillId="5" borderId="44" xfId="6" applyFont="1" applyFill="1" applyBorder="1" applyAlignment="1">
      <alignment horizontal="left" vertical="top" wrapText="1"/>
    </xf>
    <xf numFmtId="0" fontId="11" fillId="6" borderId="23" xfId="6" applyFont="1" applyFill="1" applyBorder="1" applyAlignment="1">
      <alignment horizontal="center" vertical="top" wrapText="1"/>
    </xf>
    <xf numFmtId="0" fontId="11" fillId="6" borderId="40" xfId="6" applyFont="1" applyFill="1" applyBorder="1" applyAlignment="1">
      <alignment horizontal="center" vertical="top" wrapText="1"/>
    </xf>
    <xf numFmtId="0" fontId="11" fillId="6" borderId="41" xfId="6" applyFont="1" applyFill="1" applyBorder="1" applyAlignment="1">
      <alignment horizontal="center" vertical="top" wrapText="1"/>
    </xf>
    <xf numFmtId="0" fontId="11" fillId="5" borderId="10" xfId="6" applyFont="1" applyFill="1" applyBorder="1" applyAlignment="1">
      <alignment horizontal="left" vertical="top" wrapText="1"/>
    </xf>
    <xf numFmtId="0" fontId="11" fillId="5" borderId="0" xfId="6" applyFont="1" applyFill="1" applyAlignment="1">
      <alignment horizontal="left" vertical="top" wrapText="1"/>
    </xf>
    <xf numFmtId="0" fontId="11" fillId="5" borderId="15" xfId="6" applyFont="1" applyFill="1" applyBorder="1" applyAlignment="1">
      <alignment horizontal="left" vertical="top" wrapText="1"/>
    </xf>
    <xf numFmtId="0" fontId="11" fillId="5" borderId="38" xfId="6" applyFont="1" applyFill="1" applyBorder="1" applyAlignment="1">
      <alignment horizontal="left" vertical="top" wrapText="1"/>
    </xf>
    <xf numFmtId="0" fontId="11" fillId="5" borderId="36" xfId="6" applyFont="1" applyFill="1" applyBorder="1" applyAlignment="1">
      <alignment horizontal="left" vertical="top" wrapText="1"/>
    </xf>
    <xf numFmtId="0" fontId="11" fillId="5" borderId="37" xfId="6" applyFont="1" applyFill="1" applyBorder="1" applyAlignment="1">
      <alignment horizontal="left" vertical="top" wrapText="1"/>
    </xf>
    <xf numFmtId="0" fontId="27" fillId="6" borderId="24" xfId="6" applyFont="1" applyFill="1" applyBorder="1" applyAlignment="1">
      <alignment horizontal="center" vertical="top" wrapText="1"/>
    </xf>
    <xf numFmtId="0" fontId="11" fillId="6" borderId="24" xfId="6" applyFont="1" applyFill="1" applyBorder="1" applyAlignment="1">
      <alignment horizontal="center" vertical="top" wrapText="1"/>
    </xf>
    <xf numFmtId="0" fontId="11" fillId="6" borderId="11" xfId="6" applyFont="1" applyFill="1" applyBorder="1" applyAlignment="1">
      <alignment horizontal="center" vertical="top" wrapText="1"/>
    </xf>
    <xf numFmtId="0" fontId="11" fillId="6" borderId="45" xfId="6" applyFont="1" applyFill="1" applyBorder="1" applyAlignment="1">
      <alignment horizontal="center" vertical="top" wrapText="1"/>
    </xf>
    <xf numFmtId="0" fontId="11" fillId="6" borderId="24" xfId="6" applyFont="1" applyFill="1" applyBorder="1" applyAlignment="1">
      <alignment horizontal="left" vertical="top" wrapText="1"/>
    </xf>
    <xf numFmtId="0" fontId="11" fillId="6" borderId="45" xfId="6" applyFont="1" applyFill="1" applyBorder="1" applyAlignment="1">
      <alignment horizontal="center" vertical="top"/>
    </xf>
    <xf numFmtId="0" fontId="11" fillId="6" borderId="24" xfId="6" applyFont="1" applyFill="1" applyBorder="1" applyAlignment="1">
      <alignment horizontal="left" vertical="top" wrapText="1"/>
    </xf>
    <xf numFmtId="0" fontId="27" fillId="0" borderId="24" xfId="6" applyFont="1" applyBorder="1" applyAlignment="1"/>
    <xf numFmtId="0" fontId="11" fillId="0" borderId="24" xfId="6" applyFont="1" applyBorder="1" applyAlignment="1"/>
    <xf numFmtId="0" fontId="11" fillId="6" borderId="24" xfId="6" applyFont="1" applyFill="1" applyBorder="1" applyAlignment="1">
      <alignment vertical="top" wrapText="1"/>
    </xf>
    <xf numFmtId="0" fontId="11" fillId="6" borderId="11" xfId="6" applyFont="1" applyFill="1" applyBorder="1" applyAlignment="1">
      <alignment horizontal="center" vertical="top"/>
    </xf>
    <xf numFmtId="0" fontId="11" fillId="6" borderId="22" xfId="6" applyFont="1" applyFill="1" applyBorder="1" applyAlignment="1">
      <alignment horizontal="center" vertical="top"/>
    </xf>
    <xf numFmtId="0" fontId="27" fillId="20" borderId="0" xfId="6" applyFont="1" applyFill="1" applyAlignment="1"/>
    <xf numFmtId="0" fontId="11" fillId="6" borderId="22" xfId="6" applyFont="1" applyFill="1" applyBorder="1" applyAlignment="1">
      <alignment horizontal="center" vertical="top" wrapText="1"/>
    </xf>
    <xf numFmtId="0" fontId="27" fillId="20" borderId="23" xfId="6" applyFont="1" applyFill="1" applyBorder="1" applyAlignment="1">
      <alignment horizontal="left" vertical="top" wrapText="1"/>
    </xf>
    <xf numFmtId="0" fontId="27" fillId="20" borderId="40" xfId="6" applyFont="1" applyFill="1" applyBorder="1" applyAlignment="1">
      <alignment horizontal="left" vertical="top" wrapText="1"/>
    </xf>
    <xf numFmtId="0" fontId="27" fillId="20" borderId="41" xfId="6" applyFont="1" applyFill="1" applyBorder="1" applyAlignment="1">
      <alignment horizontal="left" vertical="top" wrapText="1"/>
    </xf>
    <xf numFmtId="0" fontId="27" fillId="20" borderId="24" xfId="6" applyFont="1" applyFill="1" applyBorder="1" applyAlignment="1"/>
    <xf numFmtId="0" fontId="11" fillId="20" borderId="24" xfId="6" applyFont="1" applyFill="1" applyBorder="1" applyAlignment="1">
      <alignment vertical="top" wrapText="1"/>
    </xf>
    <xf numFmtId="0" fontId="11" fillId="6" borderId="45" xfId="6" applyFont="1" applyFill="1" applyBorder="1" applyAlignment="1">
      <alignment horizontal="left" vertical="top" wrapText="1"/>
    </xf>
    <xf numFmtId="0" fontId="11" fillId="6" borderId="11" xfId="6" applyFont="1" applyFill="1" applyBorder="1" applyAlignment="1">
      <alignment horizontal="left" vertical="top" wrapText="1"/>
    </xf>
    <xf numFmtId="0" fontId="11" fillId="6" borderId="42" xfId="6" applyFont="1" applyFill="1" applyBorder="1" applyAlignment="1">
      <alignment horizontal="left" vertical="top" wrapText="1"/>
    </xf>
    <xf numFmtId="0" fontId="11" fillId="6" borderId="44" xfId="6" applyFont="1" applyFill="1" applyBorder="1" applyAlignment="1">
      <alignment horizontal="left" vertical="top" wrapText="1"/>
    </xf>
    <xf numFmtId="0" fontId="27" fillId="19" borderId="24" xfId="6" applyFont="1" applyFill="1" applyBorder="1" applyAlignment="1">
      <alignment horizontal="left" vertical="top" wrapText="1"/>
    </xf>
    <xf numFmtId="0" fontId="11" fillId="19" borderId="24" xfId="6" applyFont="1" applyFill="1" applyBorder="1" applyAlignment="1">
      <alignment horizontal="left" vertical="top" wrapText="1"/>
    </xf>
    <xf numFmtId="0" fontId="11" fillId="6" borderId="10" xfId="6" applyFont="1" applyFill="1" applyBorder="1" applyAlignment="1">
      <alignment horizontal="left" vertical="top" wrapText="1"/>
    </xf>
    <xf numFmtId="0" fontId="11" fillId="6" borderId="15" xfId="6" applyFont="1" applyFill="1" applyBorder="1" applyAlignment="1">
      <alignment horizontal="left" vertical="top" wrapText="1"/>
    </xf>
    <xf numFmtId="0" fontId="27" fillId="6" borderId="23" xfId="6" applyFont="1" applyFill="1" applyBorder="1" applyAlignment="1">
      <alignment horizontal="left" vertical="top"/>
    </xf>
    <xf numFmtId="0" fontId="27" fillId="6" borderId="41" xfId="6" applyFont="1" applyFill="1" applyBorder="1" applyAlignment="1">
      <alignment horizontal="left" vertical="top"/>
    </xf>
    <xf numFmtId="0" fontId="11" fillId="6" borderId="22" xfId="6" applyFont="1" applyFill="1" applyBorder="1" applyAlignment="1">
      <alignment horizontal="left" vertical="top" wrapText="1"/>
    </xf>
    <xf numFmtId="0" fontId="11" fillId="6" borderId="38" xfId="6" applyFont="1" applyFill="1" applyBorder="1" applyAlignment="1">
      <alignment horizontal="left" vertical="top" wrapText="1"/>
    </xf>
    <xf numFmtId="0" fontId="11" fillId="6" borderId="37" xfId="6" applyFont="1" applyFill="1" applyBorder="1" applyAlignment="1">
      <alignment horizontal="left" vertical="top" wrapText="1"/>
    </xf>
    <xf numFmtId="0" fontId="11" fillId="0" borderId="42" xfId="1" applyFont="1" applyBorder="1" applyAlignment="1">
      <alignment horizontal="center" vertical="center" wrapText="1"/>
    </xf>
    <xf numFmtId="0" fontId="11" fillId="0" borderId="43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38" xfId="1" applyFont="1" applyBorder="1" applyAlignment="1">
      <alignment horizontal="center" vertical="center" wrapText="1"/>
    </xf>
    <xf numFmtId="0" fontId="11" fillId="0" borderId="3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</cellXfs>
  <cellStyles count="8"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2 3" xfId="4" xr:uid="{00000000-0005-0000-0000-000004000000}"/>
    <cellStyle name="Normal 2 3 2" xfId="7" xr:uid="{6BF5ECA8-F80A-4B14-A789-871A3F25A481}"/>
    <cellStyle name="Normal 2 4" xfId="6" xr:uid="{00000000-0005-0000-0000-000005000000}"/>
    <cellStyle name="Normal 3" xfId="3" xr:uid="{00000000-0005-0000-0000-000006000000}"/>
  </cellStyles>
  <dxfs count="8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1270000</xdr:colOff>
      <xdr:row>13</xdr:row>
      <xdr:rowOff>69850</xdr:rowOff>
    </xdr:from>
    <xdr:to>
      <xdr:col>9</xdr:col>
      <xdr:colOff>1079903</xdr:colOff>
      <xdr:row>16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F5D7B7-65BA-4B20-A14A-28EA9993E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9450" y="2463800"/>
          <a:ext cx="1587903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Div%20Listing/0%20DATA%20UMUM/KPI%20-%20Key%20Performance%20Indicator/KPI%202014/05.%20XBRL/05.%20Recognition/Website/Attachment/Keterangan%20Panduan%20IDX%20Taxonom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2.%20Property%20Industry/1.%20Statement%20of%20Financial%20Posi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XBRL\Mapping%20Entry%20Point%20Property\WP%20bantu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3.%20Infrastructure%20Industry/1.%20Statement%20of%20Financial%20Posi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2.%20Property%20Industry/2.%20Statement%20of%20Comprehensive%20Incom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1.%20General%20Industry/2.%20Statement%20of%20Comprehensive%20Incom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1.%20General%20Industry/4.%20Statement%20of%20Cash%20Flow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I-opsi"/>
      <sheetName val="ELR"/>
      <sheetName val="Sheet2"/>
      <sheetName val="Sheet1"/>
      <sheetName val="MappingEP"/>
      <sheetName val="InstanceEX"/>
      <sheetName val="PresentationLink"/>
      <sheetName val="Sheet3"/>
    </sheetNames>
    <sheetDataSet>
      <sheetData sheetId="0" refreshError="1"/>
      <sheetData sheetId="1" refreshError="1"/>
      <sheetData sheetId="2" refreshError="1">
        <row r="3">
          <cell r="C3" t="str">
            <v>GeneralInformationAbstract</v>
          </cell>
        </row>
        <row r="4">
          <cell r="C4" t="str">
            <v>EntityName</v>
          </cell>
          <cell r="D4" t="str">
            <v>Mandatory</v>
          </cell>
        </row>
        <row r="5">
          <cell r="C5" t="str">
            <v>TypeOfEntity</v>
          </cell>
          <cell r="D5" t="str">
            <v>Mandatory</v>
          </cell>
        </row>
        <row r="6">
          <cell r="C6" t="str">
            <v>ControllingShareholderInformation</v>
          </cell>
          <cell r="D6" t="str">
            <v>Mandatory</v>
          </cell>
        </row>
        <row r="7">
          <cell r="C7" t="str">
            <v>ExplanationOfChangeInNameFromTheEndOfThePrecedingReportingPeriod</v>
          </cell>
        </row>
        <row r="8">
          <cell r="C8" t="str">
            <v>EntityCode</v>
          </cell>
          <cell r="D8" t="str">
            <v>Mandatory</v>
          </cell>
        </row>
        <row r="9">
          <cell r="C9" t="str">
            <v>EntityIdentificationNumber</v>
          </cell>
          <cell r="D9" t="str">
            <v>Mandatory</v>
          </cell>
        </row>
        <row r="10">
          <cell r="C10" t="str">
            <v>EntityMainIndustry</v>
          </cell>
          <cell r="D10" t="str">
            <v>Mandatory</v>
          </cell>
        </row>
        <row r="11">
          <cell r="C11" t="str">
            <v>Sector</v>
          </cell>
          <cell r="D11" t="str">
            <v>Mandatory</v>
          </cell>
        </row>
        <row r="12">
          <cell r="C12" t="str">
            <v>Subsector</v>
          </cell>
          <cell r="D12" t="str">
            <v>Mandatory</v>
          </cell>
        </row>
        <row r="13">
          <cell r="C13" t="str">
            <v>TypeOfListedSecurities</v>
          </cell>
          <cell r="D13" t="str">
            <v>Mandatory</v>
          </cell>
        </row>
        <row r="14">
          <cell r="C14" t="str">
            <v>TypeOfBoardOnWhichTheEntityIsListed</v>
          </cell>
        </row>
        <row r="15">
          <cell r="C15" t="str">
            <v>WhetherTheFinancialStatementsAreOfAnIndividualEntityOrAGroupOfEntities</v>
          </cell>
          <cell r="D15" t="str">
            <v>Mandatory</v>
          </cell>
        </row>
        <row r="16">
          <cell r="C16" t="str">
            <v>CurrentPeriodStartDate</v>
          </cell>
          <cell r="D16" t="str">
            <v>Mandatory</v>
          </cell>
        </row>
        <row r="17">
          <cell r="C17" t="str">
            <v>CurrentPeriodEndDate</v>
          </cell>
          <cell r="D17" t="str">
            <v>Mandatory</v>
          </cell>
        </row>
        <row r="18">
          <cell r="C18" t="str">
            <v>PriorPeriodStartDate</v>
          </cell>
          <cell r="D18" t="str">
            <v>Mandatory</v>
          </cell>
        </row>
        <row r="19">
          <cell r="C19" t="str">
            <v>PriorPeriodEndDate</v>
          </cell>
          <cell r="D19" t="str">
            <v>Mandatory</v>
          </cell>
        </row>
        <row r="20">
          <cell r="C20" t="str">
            <v>DescriptionOfPresentationCurrency</v>
          </cell>
          <cell r="D20" t="str">
            <v>Mandatory</v>
          </cell>
        </row>
        <row r="21">
          <cell r="C21" t="str">
            <v>LevelOfRoundingUsedInFinancialStatements</v>
          </cell>
          <cell r="D21" t="str">
            <v>Mandatory</v>
          </cell>
        </row>
        <row r="22">
          <cell r="C22" t="str">
            <v>TypeOfReportOnFinancialStatements</v>
          </cell>
          <cell r="D22" t="str">
            <v>Mandatory</v>
          </cell>
        </row>
        <row r="23">
          <cell r="C23" t="str">
            <v>TypeOfAuditorsOpinion</v>
          </cell>
        </row>
        <row r="24">
          <cell r="C24" t="str">
            <v>MattersDisclosedInEmphasisOfMAtterOrOtherMatterParagraphIfAny</v>
          </cell>
        </row>
        <row r="25">
          <cell r="C25" t="str">
            <v>ResultOfReviewEngagement</v>
          </cell>
        </row>
        <row r="26">
          <cell r="C26" t="str">
            <v>DateOfAuditorsOpinionOrResultOfReviewReport</v>
          </cell>
        </row>
        <row r="27">
          <cell r="C27" t="str">
            <v>CurrentYearAuditor</v>
          </cell>
        </row>
        <row r="28">
          <cell r="C28" t="str">
            <v>NameOfCurrentYearAuditSigningPartner</v>
          </cell>
        </row>
        <row r="29">
          <cell r="C29" t="str">
            <v>NumberOfYearsServedAsAuditSigningPartner</v>
          </cell>
        </row>
        <row r="30">
          <cell r="C30" t="str">
            <v>PriorYearAuditor</v>
          </cell>
        </row>
        <row r="31">
          <cell r="C31" t="str">
            <v>NameofPriorYearAuditSigningPartner</v>
          </cell>
        </row>
        <row r="32">
          <cell r="C32" t="str">
            <v>WhetherInComplianceWithBAPEPAMLKVIIIG11RulesConcerningResponsibilitiesOfBoardOfDirectorsOnFinancialStatements</v>
          </cell>
          <cell r="D32" t="str">
            <v>Mandatory</v>
          </cell>
        </row>
        <row r="33">
          <cell r="C33" t="str">
            <v>WhetherInComplianceWithBAPEPAMLKVIIIATwoRulesConcerningIndependenceOfAccountantProvidingAuditServicesInCapitalMarket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General"/>
      <sheetName val="Presentation - General"/>
      <sheetName val="Definition - General"/>
      <sheetName val="Concepts - Current and NON"/>
      <sheetName val="Concepts - Liquidity"/>
      <sheetName val="Presentation - Current and Non"/>
      <sheetName val="Presentation - Liquidity"/>
      <sheetName val="Definition - Current and Non"/>
      <sheetName val="Definition - Liquidity"/>
      <sheetName val="Calculation - Current and Non"/>
      <sheetName val="Calculation - Liquidity"/>
      <sheetName val="Label - traditional"/>
      <sheetName val="Reference Current and Non"/>
      <sheetName val="Reference Liquidity"/>
    </sheetNames>
    <sheetDataSet>
      <sheetData sheetId="0" refreshError="1"/>
      <sheetData sheetId="1" refreshError="1"/>
      <sheetData sheetId="2" refreshError="1"/>
      <sheetData sheetId="3" refreshError="1">
        <row r="2">
          <cell r="C2" t="str">
            <v>StatementOfFinancialPositionAbstract</v>
          </cell>
          <cell r="E2" t="str">
            <v>xbrli:stringItemType</v>
          </cell>
        </row>
        <row r="3">
          <cell r="C3" t="str">
            <v>Assets</v>
          </cell>
          <cell r="E3" t="str">
            <v>xbrli:monetaryItemType</v>
          </cell>
          <cell r="H3" t="str">
            <v>debit</v>
          </cell>
        </row>
        <row r="4">
          <cell r="C4" t="str">
            <v>AssetsAbstract</v>
          </cell>
          <cell r="E4" t="str">
            <v>xbrli:stringItemType</v>
          </cell>
        </row>
        <row r="5">
          <cell r="C5" t="str">
            <v>CurrentAssets</v>
          </cell>
          <cell r="E5" t="str">
            <v>xbrli:monetaryItemType</v>
          </cell>
          <cell r="H5" t="str">
            <v>debit</v>
          </cell>
        </row>
        <row r="6">
          <cell r="C6" t="str">
            <v>CurrentAssetsAbstract</v>
          </cell>
          <cell r="E6" t="str">
            <v>xbrli:stringItemType</v>
          </cell>
        </row>
        <row r="7">
          <cell r="C7" t="str">
            <v>CashAndCashEquivalents</v>
          </cell>
          <cell r="E7" t="str">
            <v>xbrli:monetaryItemType</v>
          </cell>
          <cell r="H7" t="str">
            <v>debit</v>
          </cell>
        </row>
        <row r="8">
          <cell r="C8" t="str">
            <v>NotesReceivable</v>
          </cell>
          <cell r="E8" t="str">
            <v>xbrli:monetaryItemType</v>
          </cell>
          <cell r="H8" t="str">
            <v>debit</v>
          </cell>
        </row>
        <row r="9">
          <cell r="C9" t="str">
            <v>ShortTermInvestments</v>
          </cell>
          <cell r="E9" t="str">
            <v>xbrli:monetaryItemType</v>
          </cell>
          <cell r="H9" t="str">
            <v>debit</v>
          </cell>
        </row>
        <row r="10">
          <cell r="C10" t="str">
            <v>CurrentRestrictedFunds</v>
          </cell>
          <cell r="E10" t="str">
            <v>xbrli:monetaryItemType</v>
          </cell>
          <cell r="H10" t="str">
            <v>debit</v>
          </cell>
        </row>
        <row r="11">
          <cell r="C11" t="str">
            <v>CurrentFinancialAssetsAbstract</v>
          </cell>
          <cell r="E11" t="str">
            <v>xbrli:stringItemType</v>
          </cell>
        </row>
        <row r="12">
          <cell r="C12" t="str">
            <v>CurrentFinancialAssetsAtFairValueThroughProfitOrLoss</v>
          </cell>
          <cell r="E12" t="str">
            <v>xbrli:monetaryItemType</v>
          </cell>
          <cell r="H12" t="str">
            <v>debit</v>
          </cell>
        </row>
        <row r="13">
          <cell r="C13" t="str">
            <v>CurrentFinancialAssetsHeldToMaturityInvestments</v>
          </cell>
          <cell r="E13" t="str">
            <v>xbrli:monetaryItemType</v>
          </cell>
          <cell r="H13" t="str">
            <v>debit</v>
          </cell>
        </row>
        <row r="14">
          <cell r="C14" t="str">
            <v>CurrentFinancialAssetsAvailableForSale</v>
          </cell>
          <cell r="E14" t="str">
            <v>xbrli:monetaryItemType</v>
          </cell>
          <cell r="H14" t="str">
            <v>debit</v>
          </cell>
        </row>
        <row r="15">
          <cell r="C15" t="str">
            <v>OtherCurrentFinancialAssets</v>
          </cell>
          <cell r="E15" t="str">
            <v>xbrli:monetaryItemType</v>
          </cell>
          <cell r="H15" t="str">
            <v>debit</v>
          </cell>
        </row>
        <row r="16">
          <cell r="C16" t="str">
            <v>CurrentDerivativeFinancialAssets</v>
          </cell>
          <cell r="E16" t="str">
            <v>xbrli:monetaryItemType</v>
          </cell>
          <cell r="H16" t="str">
            <v>debit</v>
          </cell>
        </row>
        <row r="17">
          <cell r="C17" t="str">
            <v>TradeReceivablesAbstract</v>
          </cell>
          <cell r="E17" t="str">
            <v>xbrli:stringItemType</v>
          </cell>
        </row>
        <row r="18">
          <cell r="C18" t="str">
            <v>TradeReceivablesThirdParties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TradeReceivablesRelatedParties</v>
          </cell>
          <cell r="E19" t="str">
            <v>xbrli:monetaryItemType</v>
          </cell>
          <cell r="H19" t="str">
            <v>debit</v>
          </cell>
        </row>
        <row r="20">
          <cell r="C20" t="str">
            <v>CurrentFinanceLeaseReceivables</v>
          </cell>
          <cell r="E20" t="str">
            <v>xbrli:monetaryItemType</v>
          </cell>
          <cell r="H20" t="str">
            <v>debit</v>
          </cell>
        </row>
        <row r="21">
          <cell r="C21" t="str">
            <v>RetentionReceivablesAbstract</v>
          </cell>
          <cell r="E21" t="str">
            <v>xbrli:stringItemType</v>
          </cell>
        </row>
        <row r="22">
          <cell r="C22" t="str">
            <v>RetentionReceivablesThirdParties</v>
          </cell>
          <cell r="E22" t="str">
            <v>xbrli:monetaryItemType</v>
          </cell>
          <cell r="H22" t="str">
            <v>debit</v>
          </cell>
        </row>
        <row r="23">
          <cell r="C23" t="str">
            <v>RetentionReceivablesRelatedParties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UnbilledReceivablesAbstract</v>
          </cell>
          <cell r="E24" t="str">
            <v>xbrli:stringItemType</v>
          </cell>
        </row>
        <row r="25">
          <cell r="C25" t="str">
            <v>UnbilledReceivablesThirdParties</v>
          </cell>
          <cell r="E25" t="str">
            <v>xbrli:monetaryItemType</v>
          </cell>
          <cell r="H25" t="str">
            <v>debit</v>
          </cell>
        </row>
        <row r="26">
          <cell r="C26" t="str">
            <v>UnbilledReceivablesRelatedParties</v>
          </cell>
          <cell r="E26" t="str">
            <v>xbrli:monetaryItemType</v>
          </cell>
          <cell r="H26" t="str">
            <v>debit</v>
          </cell>
        </row>
        <row r="27">
          <cell r="C27" t="str">
            <v>OtherReceivablesAbstract</v>
          </cell>
          <cell r="E27" t="str">
            <v>xbrli:stringItemType</v>
          </cell>
        </row>
        <row r="28">
          <cell r="C28" t="str">
            <v>OtherReceivablesThirdParties</v>
          </cell>
          <cell r="E28" t="str">
            <v>xbrli:monetaryItemType</v>
          </cell>
          <cell r="H28" t="str">
            <v>debit</v>
          </cell>
        </row>
        <row r="29">
          <cell r="C29" t="str">
            <v>OtherReceivablesRelatedParties</v>
          </cell>
          <cell r="E29" t="str">
            <v>xbrli:monetaryItemType</v>
          </cell>
          <cell r="H29" t="str">
            <v>debit</v>
          </cell>
        </row>
        <row r="30">
          <cell r="C30" t="str">
            <v>CurrentInventoriesAbstract</v>
          </cell>
          <cell r="E30" t="str">
            <v>xbrli:stringItemType</v>
          </cell>
        </row>
        <row r="31">
          <cell r="C31" t="str">
            <v>CurrentRealEstateAssets</v>
          </cell>
          <cell r="E31" t="str">
            <v>xbrli:monetaryItemType</v>
          </cell>
          <cell r="H31" t="str">
            <v>debit</v>
          </cell>
        </row>
        <row r="32">
          <cell r="C32" t="str">
            <v>CurrentInventories</v>
          </cell>
          <cell r="E32" t="str">
            <v>xbrli:monetaryItemType</v>
          </cell>
          <cell r="H32" t="str">
            <v>debit</v>
          </cell>
        </row>
        <row r="33">
          <cell r="C33" t="str">
            <v>CurrentPrepaidExpenses</v>
          </cell>
          <cell r="E33" t="str">
            <v>xbrli:monetaryItemType</v>
          </cell>
          <cell r="H33" t="str">
            <v>debit</v>
          </cell>
        </row>
        <row r="34">
          <cell r="C34" t="str">
            <v>CurrentAdvancesAbstract</v>
          </cell>
          <cell r="E34" t="str">
            <v>xbrli:stringItemType</v>
          </cell>
        </row>
        <row r="35">
          <cell r="C35" t="str">
            <v>CurrentAdvancesOnInvestments</v>
          </cell>
          <cell r="E35" t="str">
            <v>xbrli:monetaryItemType</v>
          </cell>
          <cell r="H35" t="str">
            <v>debit</v>
          </cell>
        </row>
        <row r="36">
          <cell r="C36" t="str">
            <v>CurrentAdvancesOnPurchaseOfPropertyAndEquipment</v>
          </cell>
          <cell r="E36" t="str">
            <v>xbrli:monetaryItemType</v>
          </cell>
          <cell r="H36" t="str">
            <v>debit</v>
          </cell>
        </row>
        <row r="37">
          <cell r="C37" t="str">
            <v>OtherCurrentAdvances</v>
          </cell>
          <cell r="E37" t="str">
            <v>xbrli:monetaryItemType</v>
          </cell>
          <cell r="H37" t="str">
            <v>debit</v>
          </cell>
        </row>
        <row r="38">
          <cell r="C38" t="str">
            <v>CurrentPrepaidTaxes</v>
          </cell>
          <cell r="E38" t="str">
            <v>xbrli:monetaryItemType</v>
          </cell>
          <cell r="H38" t="str">
            <v>debit</v>
          </cell>
        </row>
        <row r="39">
          <cell r="C39" t="str">
            <v>CurrentClaimsForTaxRefund</v>
          </cell>
          <cell r="E39" t="str">
            <v>xbrli:monetaryItemType</v>
          </cell>
          <cell r="H39" t="str">
            <v>debit</v>
          </cell>
        </row>
        <row r="40">
          <cell r="C40" t="str">
            <v>OtherCurrentNonFinancialAssets</v>
          </cell>
          <cell r="E40" t="str">
            <v>xbrli:monetaryItemType</v>
          </cell>
          <cell r="H40" t="str">
            <v>debit</v>
          </cell>
        </row>
        <row r="41">
          <cell r="C41" t="str">
            <v>NonCurrentAssetsOrDisposalGroupsClassifiedAsHeldForSale</v>
          </cell>
          <cell r="E41" t="str">
            <v>xbrli:monetaryItemType</v>
          </cell>
          <cell r="H41" t="str">
            <v>debit</v>
          </cell>
        </row>
        <row r="42">
          <cell r="C42" t="str">
            <v>NonCurrentAssetsOrDisposalGroupsClassifiedAsHeldForDistributionToOwners</v>
          </cell>
          <cell r="E42" t="str">
            <v>xbrli:monetaryItemType</v>
          </cell>
          <cell r="H42" t="str">
            <v>debit</v>
          </cell>
        </row>
        <row r="43">
          <cell r="C43" t="str">
            <v>NonCurrentAssets</v>
          </cell>
          <cell r="E43" t="str">
            <v>xbrli:monetaryItemType</v>
          </cell>
          <cell r="H43" t="str">
            <v>debit</v>
          </cell>
        </row>
        <row r="44">
          <cell r="C44" t="str">
            <v>NonCurrentAssetsAbstract</v>
          </cell>
          <cell r="E44" t="str">
            <v>xbrli:stringItemType</v>
          </cell>
        </row>
        <row r="45">
          <cell r="C45" t="str">
            <v>NonCurrentFinanceLeaseReceivables</v>
          </cell>
          <cell r="E45" t="str">
            <v>xbrli:monetaryItemType</v>
          </cell>
          <cell r="H45" t="str">
            <v>debit</v>
          </cell>
        </row>
        <row r="46">
          <cell r="C46" t="str">
            <v>NonCurrentRestrictedFunds</v>
          </cell>
          <cell r="E46" t="str">
            <v>xbrli:monetaryItemType</v>
          </cell>
          <cell r="H46" t="str">
            <v>debit</v>
          </cell>
        </row>
        <row r="47">
          <cell r="C47" t="str">
            <v>ReceivablesFromRelatedParties</v>
          </cell>
          <cell r="E47" t="str">
            <v>xbrli:monetaryItemType</v>
          </cell>
          <cell r="H47" t="str">
            <v>debit</v>
          </cell>
        </row>
        <row r="48">
          <cell r="C48" t="str">
            <v>ReceivablesFromStockholders</v>
          </cell>
          <cell r="E48" t="str">
            <v>xbrli:monetaryItemType</v>
          </cell>
          <cell r="H48" t="str">
            <v>debit</v>
          </cell>
        </row>
        <row r="49">
          <cell r="C49" t="str">
            <v>OtherNonCurrentReceivablesAbstract</v>
          </cell>
          <cell r="E49" t="str">
            <v>xbrli:stringItemType</v>
          </cell>
        </row>
        <row r="50">
          <cell r="C50" t="str">
            <v>OtherNonCurrentReceivablesThirdParties</v>
          </cell>
          <cell r="E50" t="str">
            <v>xbrli:monetaryItemType</v>
          </cell>
          <cell r="H50" t="str">
            <v>debit</v>
          </cell>
        </row>
        <row r="51">
          <cell r="C51" t="str">
            <v>OtherNonCurrentReceivablesRelatedParties</v>
          </cell>
          <cell r="E51" t="str">
            <v>xbrli:monetaryItemType</v>
          </cell>
          <cell r="H51" t="str">
            <v>debit</v>
          </cell>
        </row>
        <row r="52">
          <cell r="C52" t="str">
            <v>InvestmentsAccountedForUsingEquityMethod</v>
          </cell>
          <cell r="E52" t="str">
            <v>xbrli:monetaryItemType</v>
          </cell>
          <cell r="H52" t="str">
            <v>debit</v>
          </cell>
        </row>
        <row r="53">
          <cell r="C53" t="str">
            <v>InvestmentsInSubsidiariesJointVenturesAndAssociatesAbstract</v>
          </cell>
          <cell r="E53" t="str">
            <v>xbrli:stringItemType</v>
          </cell>
        </row>
        <row r="54">
          <cell r="C54" t="str">
            <v>InvestmentsInSubsidiaries</v>
          </cell>
          <cell r="E54" t="str">
            <v>xbrli:monetaryItemType</v>
          </cell>
          <cell r="H54" t="str">
            <v>debit</v>
          </cell>
        </row>
        <row r="55">
          <cell r="C55" t="str">
            <v>InvestmentsInAssociates</v>
          </cell>
          <cell r="E55" t="str">
            <v>xbrli:monetaryItemType</v>
          </cell>
          <cell r="H55" t="str">
            <v>debit</v>
          </cell>
        </row>
        <row r="56">
          <cell r="C56" t="str">
            <v>InvestmentsInJointVentures</v>
          </cell>
          <cell r="E56" t="str">
            <v>xbrli:monetaryItemType</v>
          </cell>
          <cell r="H56" t="str">
            <v>debit</v>
          </cell>
        </row>
        <row r="57">
          <cell r="C57" t="str">
            <v>NonCurrentAdvancesAbstract</v>
          </cell>
          <cell r="E57" t="str">
            <v>xbrli:stringItemType</v>
          </cell>
        </row>
        <row r="58">
          <cell r="C58" t="str">
            <v>NonCurrentAdvancesOnInvestments</v>
          </cell>
          <cell r="E58" t="str">
            <v>xbrli:monetaryItemType</v>
          </cell>
          <cell r="H58" t="str">
            <v>debit</v>
          </cell>
        </row>
        <row r="59">
          <cell r="C59" t="str">
            <v>NonCurrentAdvancesOnPurchaseOfPropertyAndEquipment</v>
          </cell>
          <cell r="E59" t="str">
            <v>xbrli:monetaryItemType</v>
          </cell>
          <cell r="H59" t="str">
            <v>debit</v>
          </cell>
        </row>
        <row r="60">
          <cell r="C60" t="str">
            <v>OtherNonCurrentAdvances</v>
          </cell>
          <cell r="E60" t="str">
            <v>xbrli:monetaryItemType</v>
          </cell>
          <cell r="H60" t="str">
            <v>debit</v>
          </cell>
        </row>
        <row r="61">
          <cell r="C61" t="str">
            <v>NonCurrentFinancialAssetsAbstract</v>
          </cell>
          <cell r="E61" t="str">
            <v>xbrli:stringItemType</v>
          </cell>
        </row>
        <row r="62">
          <cell r="C62" t="str">
            <v>NonCurrentFinancialAssetsAtFairValueThroughProfitOrLoss</v>
          </cell>
          <cell r="E62" t="str">
            <v>xbrli:monetaryItemType</v>
          </cell>
          <cell r="H62" t="str">
            <v>debit</v>
          </cell>
        </row>
        <row r="63">
          <cell r="C63" t="str">
            <v>NonCurrentFinancialAssetsHeldToMaturity</v>
          </cell>
          <cell r="E63" t="str">
            <v>xbrli:monetaryItemType</v>
          </cell>
          <cell r="H63" t="str">
            <v>debit</v>
          </cell>
        </row>
        <row r="64">
          <cell r="C64" t="str">
            <v>NonCurrentFinancialAssetsAvailableForSale</v>
          </cell>
          <cell r="E64" t="str">
            <v>xbrli:monetaryItemType</v>
          </cell>
          <cell r="H64" t="str">
            <v>debit</v>
          </cell>
        </row>
        <row r="65">
          <cell r="C65" t="str">
            <v>OtherNonCurrentFinancialAssets</v>
          </cell>
          <cell r="E65" t="str">
            <v>xbrli:monetaryItemType</v>
          </cell>
          <cell r="H65" t="str">
            <v>debit</v>
          </cell>
        </row>
        <row r="66">
          <cell r="C66" t="str">
            <v>NonCurrentDerivativeFinancialAssets</v>
          </cell>
          <cell r="E66" t="str">
            <v>xbrli:monetaryItemType</v>
          </cell>
          <cell r="H66" t="str">
            <v>debit</v>
          </cell>
        </row>
        <row r="67">
          <cell r="C67" t="str">
            <v>NonCurrentPrepaidExpenses</v>
          </cell>
          <cell r="E67" t="str">
            <v>xbrli:monetaryItemType</v>
          </cell>
          <cell r="H67" t="str">
            <v>debit</v>
          </cell>
        </row>
        <row r="68">
          <cell r="C68" t="str">
            <v>NonCurrentPrepaidTaxes</v>
          </cell>
          <cell r="E68" t="str">
            <v>xbrli:monetaryItemType</v>
          </cell>
          <cell r="H68" t="str">
            <v>debit</v>
          </cell>
        </row>
        <row r="69">
          <cell r="C69" t="str">
            <v>DeferredTaxAssets</v>
          </cell>
          <cell r="E69" t="str">
            <v>xbrli:monetaryItemType</v>
          </cell>
          <cell r="H69" t="str">
            <v>debit</v>
          </cell>
        </row>
        <row r="70">
          <cell r="C70" t="str">
            <v>NonCurrentInventoriesAbstract</v>
          </cell>
          <cell r="E70" t="str">
            <v>xbrli:stringItemType</v>
          </cell>
        </row>
        <row r="71">
          <cell r="C71" t="str">
            <v>NonCurrentRealEstateAssets</v>
          </cell>
          <cell r="E71" t="str">
            <v>xbrli:monetaryItemType</v>
          </cell>
          <cell r="H71" t="str">
            <v>debit</v>
          </cell>
        </row>
        <row r="72">
          <cell r="C72" t="str">
            <v>NonCurrentInventories</v>
          </cell>
          <cell r="E72" t="str">
            <v>xbrli:monetaryItemType</v>
          </cell>
          <cell r="H72" t="str">
            <v>debit</v>
          </cell>
        </row>
        <row r="73">
          <cell r="C73" t="str">
            <v>InvestmentProperties</v>
          </cell>
          <cell r="E73" t="str">
            <v>xbrli:monetaryItemType</v>
          </cell>
          <cell r="H73" t="str">
            <v>debit</v>
          </cell>
        </row>
        <row r="74">
          <cell r="C74" t="str">
            <v>PropertyAndEquipment</v>
          </cell>
          <cell r="E74" t="str">
            <v>xbrli:monetaryItemType</v>
          </cell>
          <cell r="H74" t="str">
            <v>debit</v>
          </cell>
        </row>
        <row r="75">
          <cell r="C75" t="str">
            <v>DeferredChargesAbstract</v>
          </cell>
          <cell r="E75" t="str">
            <v>xbrli:stringItemType</v>
          </cell>
        </row>
        <row r="76">
          <cell r="C76" t="str">
            <v>DeferredChargesOnLandrights</v>
          </cell>
          <cell r="E76" t="str">
            <v>xbrli:monetaryItemType</v>
          </cell>
          <cell r="H76" t="str">
            <v>debit</v>
          </cell>
        </row>
        <row r="77">
          <cell r="C77" t="str">
            <v>OtherDeferredCharges</v>
          </cell>
          <cell r="E77" t="str">
            <v>xbrli:monetaryItemType</v>
          </cell>
          <cell r="H77" t="str">
            <v>debit</v>
          </cell>
        </row>
        <row r="78">
          <cell r="C78" t="str">
            <v>NonCurrentClaimsForTaxRefund</v>
          </cell>
          <cell r="E78" t="str">
            <v>xbrli:monetaryItemType</v>
          </cell>
          <cell r="H78" t="str">
            <v>debit</v>
          </cell>
        </row>
        <row r="79">
          <cell r="C79" t="str">
            <v>PostEmploymentBenefitAssets</v>
          </cell>
          <cell r="E79" t="str">
            <v>xbrli:monetaryItemType</v>
          </cell>
          <cell r="H79" t="str">
            <v>debit</v>
          </cell>
        </row>
        <row r="80">
          <cell r="C80" t="str">
            <v>Goodwill</v>
          </cell>
          <cell r="E80" t="str">
            <v>xbrli:monetaryItemType</v>
          </cell>
          <cell r="H80" t="str">
            <v>debit</v>
          </cell>
        </row>
        <row r="81">
          <cell r="C81" t="str">
            <v>IntangibleAssetsOtherThanGoodwill</v>
          </cell>
          <cell r="E81" t="str">
            <v>xbrli:monetaryItemType</v>
          </cell>
          <cell r="H81" t="str">
            <v>debit</v>
          </cell>
        </row>
        <row r="82">
          <cell r="C82" t="str">
            <v>OtherNonCurrentNonFinancialAssets</v>
          </cell>
          <cell r="E82" t="str">
            <v>xbrli:monetaryItemType</v>
          </cell>
          <cell r="H82" t="str">
            <v>debit</v>
          </cell>
        </row>
        <row r="83">
          <cell r="C83" t="str">
            <v>LiabilitiesAndEquity</v>
          </cell>
          <cell r="E83" t="str">
            <v>xbrli:monetaryItemType</v>
          </cell>
          <cell r="H83" t="str">
            <v>credit</v>
          </cell>
        </row>
        <row r="84">
          <cell r="C84" t="str">
            <v>LiabilitiesAndEquityAbstract</v>
          </cell>
          <cell r="E84" t="str">
            <v>xbrli:stringItemType</v>
          </cell>
        </row>
        <row r="85">
          <cell r="C85" t="str">
            <v>Liabilities</v>
          </cell>
          <cell r="E85" t="str">
            <v>xbrli:monetaryItemType</v>
          </cell>
          <cell r="H85" t="str">
            <v>credit</v>
          </cell>
        </row>
        <row r="86">
          <cell r="C86" t="str">
            <v>LiabilitiesAbstract</v>
          </cell>
          <cell r="E86" t="str">
            <v>xbrli:stringItemType</v>
          </cell>
        </row>
        <row r="87">
          <cell r="C87" t="str">
            <v>CurrentLiabilities</v>
          </cell>
          <cell r="E87" t="str">
            <v>xbrli:monetaryItemType</v>
          </cell>
          <cell r="H87" t="str">
            <v>credit</v>
          </cell>
        </row>
        <row r="88">
          <cell r="C88" t="str">
            <v>CurrentLiabilitiesAbstract</v>
          </cell>
          <cell r="E88" t="str">
            <v>xbrli:stringItemType</v>
          </cell>
        </row>
        <row r="89">
          <cell r="C89" t="str">
            <v>ShortTermLoans</v>
          </cell>
          <cell r="E89" t="str">
            <v>xbrli:monetaryItemType</v>
          </cell>
          <cell r="H89" t="str">
            <v>credit</v>
          </cell>
        </row>
        <row r="90">
          <cell r="C90" t="str">
            <v>TradePayablesAbstract</v>
          </cell>
          <cell r="E90" t="str">
            <v>xbrli:stringItemType</v>
          </cell>
        </row>
        <row r="91">
          <cell r="C91" t="str">
            <v>TradePayablesThirdParties</v>
          </cell>
          <cell r="E91" t="str">
            <v>xbrli:monetaryItemType</v>
          </cell>
          <cell r="H91" t="str">
            <v>credit</v>
          </cell>
        </row>
        <row r="92">
          <cell r="C92" t="str">
            <v>TradePayablesRelatedParties</v>
          </cell>
          <cell r="E92" t="str">
            <v>xbrli:monetaryItemType</v>
          </cell>
          <cell r="H92" t="str">
            <v>credit</v>
          </cell>
        </row>
        <row r="93">
          <cell r="C93" t="str">
            <v>OtherPayablesAbstract</v>
          </cell>
          <cell r="E93" t="str">
            <v>xbrli:stringItemType</v>
          </cell>
        </row>
        <row r="94">
          <cell r="C94" t="str">
            <v>OtherPayablesThirdParties</v>
          </cell>
          <cell r="E94" t="str">
            <v>xbrli:monetaryItemType</v>
          </cell>
          <cell r="H94" t="str">
            <v>credit</v>
          </cell>
        </row>
        <row r="95">
          <cell r="C95" t="str">
            <v>OtherPayablesRelatedParties</v>
          </cell>
          <cell r="E95" t="str">
            <v>xbrli:monetaryItemType</v>
          </cell>
          <cell r="H95" t="str">
            <v>credit</v>
          </cell>
        </row>
        <row r="96">
          <cell r="C96" t="str">
            <v>CurrentAdvancesFromCustomersAbstract</v>
          </cell>
          <cell r="E96" t="str">
            <v>xbrli:stringItemType</v>
          </cell>
        </row>
        <row r="97">
          <cell r="C97" t="str">
            <v>CurrentAdvancesFromCustomersThirdParties</v>
          </cell>
          <cell r="E97" t="str">
            <v>xbrli:monetaryItemType</v>
          </cell>
          <cell r="H97" t="str">
            <v>credit</v>
          </cell>
        </row>
        <row r="98">
          <cell r="C98" t="str">
            <v>CurrentAdvancesFromCustomersRelatedParties</v>
          </cell>
          <cell r="E98" t="str">
            <v>xbrli:monetaryItemType</v>
          </cell>
          <cell r="H98" t="str">
            <v>credit</v>
          </cell>
        </row>
        <row r="99">
          <cell r="C99" t="str">
            <v>DividendsPayable</v>
          </cell>
          <cell r="E99" t="str">
            <v>xbrli:monetaryItemType</v>
          </cell>
          <cell r="H99" t="str">
            <v>credit</v>
          </cell>
        </row>
        <row r="100">
          <cell r="C100" t="str">
            <v>OtherCurrentFinancialLiabilities</v>
          </cell>
          <cell r="E100" t="str">
            <v>xbrli:monetaryItemType</v>
          </cell>
          <cell r="H100" t="str">
            <v>credit</v>
          </cell>
        </row>
        <row r="101">
          <cell r="C101" t="str">
            <v>CurrentAccruedExpenses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ShortTermPostEmploymentBenefitObligations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TaxesPayable</v>
          </cell>
          <cell r="E103" t="str">
            <v>xbrli:monetaryItemType</v>
          </cell>
          <cell r="H103" t="str">
            <v>credit</v>
          </cell>
        </row>
        <row r="104">
          <cell r="C104" t="str">
            <v>ProjectPayables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CurrentDeposits</v>
          </cell>
          <cell r="E105" t="str">
            <v>xbrli:monetaryItemType</v>
          </cell>
          <cell r="H105" t="str">
            <v>credit</v>
          </cell>
        </row>
        <row r="106">
          <cell r="C106" t="str">
            <v>CurrentUnearnedRevenue</v>
          </cell>
          <cell r="E106" t="str">
            <v>xbrli:monetaryItemType</v>
          </cell>
          <cell r="H106" t="str">
            <v>credit</v>
          </cell>
        </row>
        <row r="107">
          <cell r="C107" t="str">
            <v>DueToCustomersAbstract</v>
          </cell>
          <cell r="E107" t="str">
            <v>xbrli:stringItemType</v>
          </cell>
        </row>
        <row r="108">
          <cell r="C108" t="str">
            <v>DueToCustomersThirdParties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DueToCustomersRelatedParties</v>
          </cell>
          <cell r="E109" t="str">
            <v>xbrli:monetaryItemType</v>
          </cell>
          <cell r="H109" t="str">
            <v>credit</v>
          </cell>
        </row>
        <row r="110">
          <cell r="C110" t="str">
            <v>CurrentDeferredRevenue</v>
          </cell>
          <cell r="E110" t="str">
            <v>xbrli:monetaryItemType</v>
          </cell>
          <cell r="H110" t="str">
            <v>credit</v>
          </cell>
        </row>
        <row r="111">
          <cell r="C111" t="str">
            <v>CurrentProvisionsAbstract</v>
          </cell>
          <cell r="E111" t="str">
            <v>xbrli:stringItemType</v>
          </cell>
        </row>
        <row r="112">
          <cell r="C112" t="str">
            <v>CurrentProvisionsForInfrastructureDevelopmentPublicAndSocialFacilities</v>
          </cell>
          <cell r="E112" t="str">
            <v>xbrli:monetaryItemType</v>
          </cell>
          <cell r="H112" t="str">
            <v>credit</v>
          </cell>
        </row>
        <row r="113">
          <cell r="C113" t="str">
            <v>OtherCurrentProvisions</v>
          </cell>
          <cell r="E113" t="str">
            <v>xbrli:monetaryItemType</v>
          </cell>
          <cell r="H113" t="str">
            <v>credit</v>
          </cell>
        </row>
        <row r="114">
          <cell r="C114" t="str">
            <v>CurrentMaturitiesOfLongTermLiabilitiesAbstract</v>
          </cell>
          <cell r="E114" t="str">
            <v>xbrli:stringItemType</v>
          </cell>
        </row>
        <row r="115">
          <cell r="C115" t="str">
            <v>CurrentMaturitiesOfBankLoans</v>
          </cell>
          <cell r="E115" t="str">
            <v>xbrli:monetaryItemType</v>
          </cell>
          <cell r="H115" t="str">
            <v>credit</v>
          </cell>
        </row>
        <row r="116">
          <cell r="C116" t="str">
            <v>CurrentMaturitiesOfSecuredLoans</v>
          </cell>
          <cell r="E116" t="str">
            <v>xbrli:monetaryItemType</v>
          </cell>
          <cell r="H116" t="str">
            <v>credit</v>
          </cell>
        </row>
        <row r="117">
          <cell r="C117" t="str">
            <v>CurrentMaturitiesOfUnsecuredLoans</v>
          </cell>
          <cell r="E117" t="str">
            <v>xbrli:monetaryItemType</v>
          </cell>
          <cell r="H117" t="str">
            <v>credit</v>
          </cell>
        </row>
        <row r="118">
          <cell r="C118" t="str">
            <v>CurrentMaturitiesOfStepLoans</v>
          </cell>
          <cell r="E118" t="str">
            <v>xbrli:monetaryItemType</v>
          </cell>
          <cell r="H118" t="str">
            <v>credit</v>
          </cell>
        </row>
        <row r="119">
          <cell r="C119" t="str">
            <v>CurrentMaturitiesOfSubordinatedLoans</v>
          </cell>
          <cell r="E119" t="str">
            <v>xbrli:monetaryItemType</v>
          </cell>
          <cell r="H119" t="str">
            <v>credit</v>
          </cell>
        </row>
        <row r="120">
          <cell r="C120" t="str">
            <v>CurrentMaturitiesOfLandAcquisitionLiabilities</v>
          </cell>
          <cell r="E120" t="str">
            <v>xbrli:monetaryItemType</v>
          </cell>
          <cell r="H120" t="str">
            <v>credit</v>
          </cell>
        </row>
        <row r="121">
          <cell r="C121" t="str">
            <v>CurrentMaturitiesOfFinanceLeaseLiabilities</v>
          </cell>
          <cell r="E121" t="str">
            <v>xbrli:monetaryItemType</v>
          </cell>
          <cell r="H121" t="str">
            <v>credit</v>
          </cell>
        </row>
        <row r="122">
          <cell r="C122" t="str">
            <v>CurrentMaturitiesOfRetentionPayables</v>
          </cell>
          <cell r="E122" t="str">
            <v>xbrli:monetaryItemType</v>
          </cell>
          <cell r="H122" t="str">
            <v>credit</v>
          </cell>
        </row>
        <row r="123">
          <cell r="C123" t="str">
            <v>CurrentMaturitiesOfNotesPayable</v>
          </cell>
          <cell r="E123" t="str">
            <v>xbrli:monetaryItemType</v>
          </cell>
          <cell r="H123" t="str">
            <v>credit</v>
          </cell>
        </row>
        <row r="124">
          <cell r="C124" t="str">
            <v>CurrentMaturitiesOfBondsPayable</v>
          </cell>
          <cell r="E124" t="str">
            <v>xbrli:monetaryItemType</v>
          </cell>
          <cell r="H124" t="str">
            <v>credit</v>
          </cell>
        </row>
        <row r="125">
          <cell r="C125" t="str">
            <v>CurrentMaturitiesOfSukuk</v>
          </cell>
          <cell r="E125" t="str">
            <v>xbrli:monetaryItemType</v>
          </cell>
          <cell r="H125" t="str">
            <v>credit</v>
          </cell>
        </row>
        <row r="126">
          <cell r="C126" t="str">
            <v>CurrentMaturitiesOfOtherBorrowings</v>
          </cell>
          <cell r="E126" t="str">
            <v>xbrli:monetaryItemType</v>
          </cell>
          <cell r="H126" t="str">
            <v>credit</v>
          </cell>
        </row>
        <row r="127">
          <cell r="C127" t="str">
            <v>CurrentDueToRelatedParties</v>
          </cell>
          <cell r="E127" t="str">
            <v>xbrli:monetaryItemType</v>
          </cell>
          <cell r="H127" t="str">
            <v>credit</v>
          </cell>
        </row>
        <row r="128">
          <cell r="C128" t="str">
            <v>CurrentDueToStockholders</v>
          </cell>
          <cell r="E128" t="str">
            <v>xbrli:monetaryItemType</v>
          </cell>
          <cell r="H128" t="str">
            <v>credit</v>
          </cell>
        </row>
        <row r="129">
          <cell r="C129" t="str">
            <v>ShortTermDerivativeFinancialLiabilities</v>
          </cell>
          <cell r="E129" t="str">
            <v>xbrli:monetaryItemType</v>
          </cell>
          <cell r="H129" t="str">
            <v>credit</v>
          </cell>
        </row>
        <row r="130">
          <cell r="C130" t="str">
            <v>OtherCurrentNonFinancialLiabilities</v>
          </cell>
          <cell r="E130" t="str">
            <v>xbrli:monetaryItemType</v>
          </cell>
          <cell r="H130" t="str">
            <v>credit</v>
          </cell>
        </row>
        <row r="131">
          <cell r="C131" t="str">
            <v>LiabilitiesDirectlyAssociatedWithNonCurrentAssetsOrDisposalGroupsClassifiedAsHeldForSaleOrAsHeldForDistributionToOwners</v>
          </cell>
          <cell r="E131" t="str">
            <v>xbrli:monetaryItemType</v>
          </cell>
          <cell r="H131" t="str">
            <v>credit</v>
          </cell>
        </row>
        <row r="132">
          <cell r="C132" t="str">
            <v>NonCurrentLiabilities</v>
          </cell>
          <cell r="E132" t="str">
            <v>xbrli:monetaryItemType</v>
          </cell>
          <cell r="H132" t="str">
            <v>credit</v>
          </cell>
        </row>
        <row r="133">
          <cell r="C133" t="str">
            <v>NonCurrentLiabilitiesAbstract</v>
          </cell>
          <cell r="E133" t="str">
            <v>xbrli:stringItemType</v>
          </cell>
        </row>
        <row r="134">
          <cell r="C134" t="str">
            <v>LongTermDerivativeFinancialLiabilities</v>
          </cell>
          <cell r="E134" t="str">
            <v>xbrli:monetaryItemType</v>
          </cell>
          <cell r="H134" t="str">
            <v>credit</v>
          </cell>
        </row>
        <row r="135">
          <cell r="C135" t="str">
            <v>DeferredTaxLiabilities</v>
          </cell>
          <cell r="E135" t="str">
            <v>xbrli:monetaryItemType</v>
          </cell>
          <cell r="H135" t="str">
            <v>credit</v>
          </cell>
        </row>
        <row r="136">
          <cell r="C136" t="str">
            <v>NonCurrentDueToRelatedParties</v>
          </cell>
          <cell r="E136" t="str">
            <v>xbrli:monetaryItemType</v>
          </cell>
          <cell r="H136" t="str">
            <v>credit</v>
          </cell>
        </row>
        <row r="137">
          <cell r="C137" t="str">
            <v>NonCurrentDueToStockholders</v>
          </cell>
          <cell r="E137" t="str">
            <v>xbrli:monetaryItemType</v>
          </cell>
          <cell r="H137" t="str">
            <v>credit</v>
          </cell>
        </row>
        <row r="138">
          <cell r="C138" t="str">
            <v>LongTermLiabilitiesNetOfCurrentMaturitiesAbstract</v>
          </cell>
          <cell r="E138" t="str">
            <v>xbrli:stringItemType</v>
          </cell>
        </row>
        <row r="139">
          <cell r="C139" t="str">
            <v>LongTermBankLoans</v>
          </cell>
          <cell r="E139" t="str">
            <v>xbrli:monetaryItemType</v>
          </cell>
          <cell r="H139" t="str">
            <v>credit</v>
          </cell>
        </row>
        <row r="140">
          <cell r="C140" t="str">
            <v>LongTermSecuredLoans</v>
          </cell>
          <cell r="E140" t="str">
            <v>xbrli:monetaryItemType</v>
          </cell>
          <cell r="H140" t="str">
            <v>credit</v>
          </cell>
        </row>
        <row r="141">
          <cell r="C141" t="str">
            <v>LongTermUnsecuredLoans</v>
          </cell>
          <cell r="E141" t="str">
            <v>xbrli:monetaryItemType</v>
          </cell>
          <cell r="H141" t="str">
            <v>credit</v>
          </cell>
        </row>
        <row r="142">
          <cell r="C142" t="str">
            <v>LongTermStepLoans</v>
          </cell>
          <cell r="E142" t="str">
            <v>xbrli:monetaryItemType</v>
          </cell>
          <cell r="H142" t="str">
            <v>credit</v>
          </cell>
        </row>
        <row r="143">
          <cell r="C143" t="str">
            <v>LongTermSubordinatedLoans</v>
          </cell>
          <cell r="E143" t="str">
            <v>xbrli:monetaryItemType</v>
          </cell>
          <cell r="H143" t="str">
            <v>credit</v>
          </cell>
        </row>
        <row r="144">
          <cell r="C144" t="str">
            <v>LongTermLandAcquisitionLiabilities</v>
          </cell>
          <cell r="E144" t="str">
            <v>xbrli:monetaryItemType</v>
          </cell>
          <cell r="H144" t="str">
            <v>credit</v>
          </cell>
        </row>
        <row r="145">
          <cell r="C145" t="str">
            <v>LongTermFinanceLeaseLiabilities</v>
          </cell>
          <cell r="E145" t="str">
            <v>xbrli:monetaryItemType</v>
          </cell>
          <cell r="H145" t="str">
            <v>credit</v>
          </cell>
        </row>
        <row r="146">
          <cell r="C146" t="str">
            <v>LongTermRetentionPayables</v>
          </cell>
          <cell r="E146" t="str">
            <v>xbrli:monetaryItemType</v>
          </cell>
          <cell r="H146" t="str">
            <v>credit</v>
          </cell>
        </row>
        <row r="147">
          <cell r="C147" t="str">
            <v>LongTermNotesPayable</v>
          </cell>
          <cell r="E147" t="str">
            <v>xbrli:monetaryItemType</v>
          </cell>
          <cell r="H147" t="str">
            <v>credit</v>
          </cell>
        </row>
        <row r="148">
          <cell r="C148" t="str">
            <v>LongTermBondsPayable</v>
          </cell>
          <cell r="E148" t="str">
            <v>xbrli:monetaryItemType</v>
          </cell>
          <cell r="H148" t="str">
            <v>credit</v>
          </cell>
        </row>
        <row r="149">
          <cell r="C149" t="str">
            <v>LongTermSukuk</v>
          </cell>
          <cell r="E149" t="str">
            <v>xbrli:monetaryItemType</v>
          </cell>
          <cell r="H149" t="str">
            <v>credit</v>
          </cell>
        </row>
        <row r="150">
          <cell r="C150" t="str">
            <v>LongTermOtherBorrowings</v>
          </cell>
          <cell r="E150" t="str">
            <v>xbrli:monetaryItemType</v>
          </cell>
          <cell r="H150" t="str">
            <v>credit</v>
          </cell>
        </row>
        <row r="151">
          <cell r="C151" t="str">
            <v>NonCurrentUnearnedRevenue</v>
          </cell>
          <cell r="E151" t="str">
            <v>xbrli:monetaryItemType</v>
          </cell>
          <cell r="H151" t="str">
            <v>credit</v>
          </cell>
        </row>
        <row r="152">
          <cell r="C152" t="str">
            <v>NonCurrentDeposits</v>
          </cell>
          <cell r="E152" t="str">
            <v>xbrli:monetaryItemType</v>
          </cell>
          <cell r="H152" t="str">
            <v>credit</v>
          </cell>
        </row>
        <row r="153">
          <cell r="C153" t="str">
            <v>NonCurrentAdvancesFromCustomersAbstract</v>
          </cell>
          <cell r="E153" t="str">
            <v>xbrli:stringItemType</v>
          </cell>
        </row>
        <row r="154">
          <cell r="C154" t="str">
            <v>NonCurrentAdvancesFromCustomersThirdParties</v>
          </cell>
          <cell r="E154" t="str">
            <v>xbrli:monetaryItemType</v>
          </cell>
          <cell r="H154" t="str">
            <v>credit</v>
          </cell>
        </row>
        <row r="155">
          <cell r="C155" t="str">
            <v>NonCurrentAdvancesFromCustomersRelatedParties</v>
          </cell>
          <cell r="E155" t="str">
            <v>xbrli:monetaryItemType</v>
          </cell>
          <cell r="H155" t="str">
            <v>credit</v>
          </cell>
        </row>
        <row r="156">
          <cell r="C156" t="str">
            <v>NonCurrentDeferredRevenue</v>
          </cell>
          <cell r="E156" t="str">
            <v>xbrli:monetaryItemType</v>
          </cell>
          <cell r="H156" t="str">
            <v>credit</v>
          </cell>
        </row>
        <row r="157">
          <cell r="C157" t="str">
            <v>NonCurrentProvisionsAbstract</v>
          </cell>
          <cell r="E157" t="str">
            <v>xbrli:stringItemType</v>
          </cell>
        </row>
        <row r="158">
          <cell r="C158" t="str">
            <v>NonCurrentProvisionsForInfrastructureDevelopmentPublicAndSocialFacilities</v>
          </cell>
          <cell r="E158" t="str">
            <v>xbrli:monetaryItemType</v>
          </cell>
          <cell r="H158" t="str">
            <v>credit</v>
          </cell>
        </row>
        <row r="159">
          <cell r="C159" t="str">
            <v>OtherNonCurrentProvisions</v>
          </cell>
          <cell r="E159" t="str">
            <v>xbrli:monetaryItemType</v>
          </cell>
          <cell r="H159" t="str">
            <v>credit</v>
          </cell>
        </row>
        <row r="160">
          <cell r="C160" t="str">
            <v>LongTermPostEmploymentBenefitObligations</v>
          </cell>
          <cell r="E160" t="str">
            <v>xbrli:monetaryItemType</v>
          </cell>
          <cell r="H160" t="str">
            <v>credit</v>
          </cell>
        </row>
        <row r="161">
          <cell r="C161" t="str">
            <v>OtherNonCurrentFinancialLiabilities</v>
          </cell>
          <cell r="E161" t="str">
            <v>xbrli:monetaryItemType</v>
          </cell>
          <cell r="H161" t="str">
            <v>credit</v>
          </cell>
        </row>
        <row r="162">
          <cell r="C162" t="str">
            <v>OtherNonCurrentNonFinancialLiabilities</v>
          </cell>
          <cell r="E162" t="str">
            <v>xbrli:monetaryItemType</v>
          </cell>
          <cell r="H162" t="str">
            <v>credit</v>
          </cell>
        </row>
        <row r="163">
          <cell r="C163" t="str">
            <v>Equity</v>
          </cell>
          <cell r="E163" t="str">
            <v>xbrli:monetaryItemType</v>
          </cell>
          <cell r="H163" t="str">
            <v>credit</v>
          </cell>
        </row>
        <row r="164">
          <cell r="C164" t="str">
            <v>EquityAbstract</v>
          </cell>
          <cell r="E164" t="str">
            <v>xbrli:stringItemType</v>
          </cell>
        </row>
        <row r="165">
          <cell r="C165" t="str">
            <v>EquityAttributableToEquityOwnersOfParentEntity</v>
          </cell>
          <cell r="E165" t="str">
            <v>xbrli:monetaryItemType</v>
          </cell>
          <cell r="H165" t="str">
            <v>credit</v>
          </cell>
        </row>
        <row r="166">
          <cell r="C166" t="str">
            <v>EquityAttributableToEquityOwnersOfParentEntityAbstract</v>
          </cell>
          <cell r="E166" t="str">
            <v>xbrli:stringItemType</v>
          </cell>
        </row>
        <row r="167">
          <cell r="C167" t="str">
            <v>CommonStocks</v>
          </cell>
          <cell r="E167" t="str">
            <v>xbrli:monetaryItemType</v>
          </cell>
          <cell r="H167" t="str">
            <v>credit</v>
          </cell>
        </row>
        <row r="168">
          <cell r="C168" t="str">
            <v>PreferredStocks</v>
          </cell>
          <cell r="E168" t="str">
            <v>xbrli:monetaryItemType</v>
          </cell>
          <cell r="H168" t="str">
            <v>credit</v>
          </cell>
        </row>
        <row r="169">
          <cell r="C169" t="str">
            <v>AdditionalPaidInCapital</v>
          </cell>
          <cell r="E169" t="str">
            <v>xbrli:monetaryItemType</v>
          </cell>
          <cell r="H169" t="str">
            <v>credit</v>
          </cell>
        </row>
        <row r="170">
          <cell r="C170" t="str">
            <v>TreasuryStocks</v>
          </cell>
          <cell r="E170" t="str">
            <v>xbrli:monetaryItemType</v>
          </cell>
          <cell r="H170" t="str">
            <v>debit</v>
          </cell>
        </row>
        <row r="171">
          <cell r="C171" t="str">
            <v>AdvancesInCapitalStock</v>
          </cell>
          <cell r="E171" t="str">
            <v>xbrli:monetaryItemType</v>
          </cell>
          <cell r="H171" t="str">
            <v>credit</v>
          </cell>
        </row>
        <row r="172">
          <cell r="C172" t="str">
            <v>Reserves</v>
          </cell>
          <cell r="E172" t="str">
            <v>xbrli:monetaryItemType</v>
          </cell>
          <cell r="H172" t="str">
            <v>credit</v>
          </cell>
        </row>
        <row r="173">
          <cell r="C173" t="str">
            <v>OtherComponentsOfEquity</v>
          </cell>
          <cell r="E173" t="str">
            <v>xbrli:monetaryItemType</v>
          </cell>
          <cell r="H173" t="str">
            <v>credit</v>
          </cell>
        </row>
        <row r="174">
          <cell r="C174" t="str">
            <v>RetainedEarningsDeficitAbstract</v>
          </cell>
          <cell r="E174" t="str">
            <v>xbrli:stringItemType</v>
          </cell>
        </row>
        <row r="175">
          <cell r="C175" t="str">
            <v>AppropriatedRetainedEarnings</v>
          </cell>
          <cell r="E175" t="str">
            <v>xbrli:monetaryItemType</v>
          </cell>
          <cell r="H175" t="str">
            <v>credit</v>
          </cell>
        </row>
        <row r="176">
          <cell r="C176" t="str">
            <v>UnappropriatedRetainedEarnings</v>
          </cell>
          <cell r="E176" t="str">
            <v>xbrli:monetaryItemType</v>
          </cell>
          <cell r="H176" t="str">
            <v>credit</v>
          </cell>
        </row>
        <row r="177">
          <cell r="C177" t="str">
            <v>NonControllingInterests</v>
          </cell>
          <cell r="E177" t="str">
            <v>xbrli:monetaryItemType</v>
          </cell>
          <cell r="H177" t="str">
            <v>credit</v>
          </cell>
        </row>
      </sheetData>
      <sheetData sheetId="4" refreshError="1">
        <row r="2">
          <cell r="C2" t="str">
            <v>StatementOfFinancialPositionAbstract</v>
          </cell>
          <cell r="E2" t="str">
            <v>xbrli:stringItemType</v>
          </cell>
        </row>
        <row r="3">
          <cell r="C3" t="str">
            <v>Assets</v>
          </cell>
          <cell r="E3" t="str">
            <v>xbrli:monetaryItemType</v>
          </cell>
          <cell r="H3" t="str">
            <v>debit</v>
          </cell>
        </row>
        <row r="4">
          <cell r="C4" t="str">
            <v>AssetsAbstract</v>
          </cell>
          <cell r="E4" t="str">
            <v>xbrli:stringItemType</v>
          </cell>
        </row>
        <row r="5">
          <cell r="C5" t="str">
            <v>CashAndCashEquivalents</v>
          </cell>
          <cell r="E5" t="str">
            <v>xbrli:monetaryItemType</v>
          </cell>
          <cell r="H5" t="str">
            <v>debit</v>
          </cell>
        </row>
        <row r="6">
          <cell r="C6" t="str">
            <v>NotesReceivable</v>
          </cell>
          <cell r="E6" t="str">
            <v>xbrli:monetaryItemType</v>
          </cell>
          <cell r="H6" t="str">
            <v>debit</v>
          </cell>
        </row>
        <row r="7">
          <cell r="C7" t="str">
            <v>ShortTermInvestments</v>
          </cell>
          <cell r="E7" t="str">
            <v>xbrli:monetaryItemType</v>
          </cell>
          <cell r="H7" t="str">
            <v>debit</v>
          </cell>
        </row>
        <row r="8">
          <cell r="C8" t="str">
            <v>FinancialAssetsAbstract</v>
          </cell>
          <cell r="E8" t="str">
            <v>xbrli:stringItemType</v>
          </cell>
        </row>
        <row r="9">
          <cell r="C9" t="str">
            <v>FinancialAssetsAtFairValueThroughProfitOrLoss</v>
          </cell>
          <cell r="E9" t="str">
            <v>xbrli:monetaryItemType</v>
          </cell>
          <cell r="H9" t="str">
            <v>debit</v>
          </cell>
        </row>
        <row r="10">
          <cell r="C10" t="str">
            <v>FinancialAssetsHeldToMaturity</v>
          </cell>
          <cell r="E10" t="str">
            <v>xbrli:monetaryItemType</v>
          </cell>
          <cell r="H10" t="str">
            <v>debit</v>
          </cell>
        </row>
        <row r="11">
          <cell r="C11" t="str">
            <v>FinancialAssetsAvailableForSale</v>
          </cell>
          <cell r="E11" t="str">
            <v>xbrli:monetaryItemType</v>
          </cell>
          <cell r="H11" t="str">
            <v>debit</v>
          </cell>
        </row>
        <row r="12">
          <cell r="C12" t="str">
            <v>OtherFinancialAssets</v>
          </cell>
          <cell r="E12" t="str">
            <v>xbrli:monetaryItemType</v>
          </cell>
          <cell r="H12" t="str">
            <v>debit</v>
          </cell>
        </row>
        <row r="13">
          <cell r="C13" t="str">
            <v>DerivativeFinancialAssets</v>
          </cell>
          <cell r="E13" t="str">
            <v>xbrli:monetaryItemType</v>
          </cell>
          <cell r="H13" t="str">
            <v>debit</v>
          </cell>
        </row>
        <row r="14">
          <cell r="C14" t="str">
            <v>TradeReceivablesAbstract</v>
          </cell>
          <cell r="E14" t="str">
            <v>xbrli:stringItemType</v>
          </cell>
        </row>
        <row r="15">
          <cell r="C15" t="str">
            <v>TradeReceivablesThirdParties</v>
          </cell>
          <cell r="E15" t="str">
            <v>xbrli:monetaryItemType</v>
          </cell>
          <cell r="H15" t="str">
            <v>debit</v>
          </cell>
        </row>
        <row r="16">
          <cell r="C16" t="str">
            <v>TradeReceivablesRelatedParties</v>
          </cell>
          <cell r="E16" t="str">
            <v>xbrli:monetaryItemType</v>
          </cell>
          <cell r="H16" t="str">
            <v>debit</v>
          </cell>
        </row>
        <row r="17">
          <cell r="C17" t="str">
            <v>RetentionReceivablesAbstract</v>
          </cell>
          <cell r="E17" t="str">
            <v>xbrli:stringItemType</v>
          </cell>
        </row>
        <row r="18">
          <cell r="C18" t="str">
            <v>RetentionReceivablesThirdParties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RetentionReceivablesRelatedParties</v>
          </cell>
          <cell r="E19" t="str">
            <v>xbrli:monetaryItemType</v>
          </cell>
          <cell r="H19" t="str">
            <v>debit</v>
          </cell>
        </row>
        <row r="20">
          <cell r="C20" t="str">
            <v>UnbilledReceivablesAbstract</v>
          </cell>
          <cell r="E20" t="str">
            <v>xbrli:stringItemType</v>
          </cell>
        </row>
        <row r="21">
          <cell r="C21" t="str">
            <v>UnbilledReceivablesThirdParties</v>
          </cell>
          <cell r="E21" t="str">
            <v>xbrli:monetaryItemType</v>
          </cell>
          <cell r="H21" t="str">
            <v>debit</v>
          </cell>
        </row>
        <row r="22">
          <cell r="C22" t="str">
            <v>UnbilledReceivablesRelatedParties</v>
          </cell>
          <cell r="E22" t="str">
            <v>xbrli:monetaryItemType</v>
          </cell>
          <cell r="H22" t="str">
            <v>debit</v>
          </cell>
        </row>
        <row r="23">
          <cell r="C23" t="str">
            <v>OtherReceivablesAbstract</v>
          </cell>
          <cell r="E23" t="str">
            <v>xbrli:stringItemType</v>
          </cell>
        </row>
        <row r="24">
          <cell r="C24" t="str">
            <v>OtherReceivablesThirdParties</v>
          </cell>
          <cell r="E24" t="str">
            <v>xbrli:monetaryItemType</v>
          </cell>
          <cell r="H24" t="str">
            <v>debit</v>
          </cell>
        </row>
        <row r="25">
          <cell r="C25" t="str">
            <v>OtherReceivablesRelatedParties</v>
          </cell>
          <cell r="E25" t="str">
            <v>xbrli:monetaryItemType</v>
          </cell>
          <cell r="H25" t="str">
            <v>debit</v>
          </cell>
        </row>
        <row r="26">
          <cell r="C26" t="str">
            <v>InventoriesAbstract</v>
          </cell>
          <cell r="E26" t="str">
            <v>xbrli:stringItemType</v>
          </cell>
        </row>
        <row r="27">
          <cell r="C27" t="str">
            <v>RealEstateAssets</v>
          </cell>
          <cell r="E27" t="str">
            <v>xbrli:monetaryItemType</v>
          </cell>
          <cell r="H27" t="str">
            <v>debit</v>
          </cell>
        </row>
        <row r="28">
          <cell r="C28" t="str">
            <v>Inventories</v>
          </cell>
          <cell r="E28" t="str">
            <v>xbrli:monetaryItemType</v>
          </cell>
          <cell r="H28" t="str">
            <v>debit</v>
          </cell>
        </row>
        <row r="29">
          <cell r="C29" t="str">
            <v>PrepaidExpenses</v>
          </cell>
          <cell r="E29" t="str">
            <v>xbrli:monetaryItemType</v>
          </cell>
          <cell r="H29" t="str">
            <v>debit</v>
          </cell>
        </row>
        <row r="30">
          <cell r="C30" t="str">
            <v>FinanceLeaseReceivables</v>
          </cell>
          <cell r="E30" t="str">
            <v>xbrli:monetaryItemType</v>
          </cell>
          <cell r="H30" t="str">
            <v>debit</v>
          </cell>
        </row>
        <row r="31">
          <cell r="C31" t="str">
            <v>AdvancesAbstract</v>
          </cell>
          <cell r="E31" t="str">
            <v>xbrli:stringItemType</v>
          </cell>
        </row>
        <row r="32">
          <cell r="C32" t="str">
            <v>AdvancesOnInvestments</v>
          </cell>
          <cell r="E32" t="str">
            <v>xbrli:monetaryItemType</v>
          </cell>
          <cell r="H32" t="str">
            <v>debit</v>
          </cell>
        </row>
        <row r="33">
          <cell r="C33" t="str">
            <v>AdvancesOnPurchaseOfPropertyAndEquipment</v>
          </cell>
          <cell r="E33" t="str">
            <v>xbrli:monetaryItemType</v>
          </cell>
          <cell r="H33" t="str">
            <v>debit</v>
          </cell>
        </row>
        <row r="34">
          <cell r="C34" t="str">
            <v>OtherAdvances</v>
          </cell>
          <cell r="E34" t="str">
            <v>xbrli:monetaryItemType</v>
          </cell>
          <cell r="H34" t="str">
            <v>debit</v>
          </cell>
        </row>
        <row r="35">
          <cell r="C35" t="str">
            <v>PrepaidTaxes</v>
          </cell>
          <cell r="E35" t="str">
            <v>xbrli:monetaryItemType</v>
          </cell>
          <cell r="H35" t="str">
            <v>debit</v>
          </cell>
        </row>
        <row r="36">
          <cell r="C36" t="str">
            <v>ClaimsForTaxRefund</v>
          </cell>
          <cell r="E36" t="str">
            <v>xbrli:monetaryItemType</v>
          </cell>
          <cell r="H36" t="str">
            <v>debit</v>
          </cell>
        </row>
        <row r="37">
          <cell r="C37" t="str">
            <v>NonCurrentAssetsOrDisposalGroupsClassifiedAsHeldForSale</v>
          </cell>
          <cell r="E37" t="str">
            <v>xbrli:monetaryItemType</v>
          </cell>
          <cell r="H37" t="str">
            <v>debit</v>
          </cell>
        </row>
        <row r="38">
          <cell r="C38" t="str">
            <v>NonCurrentAssetsOrDisposalGroupsClassifiedAsHeldForDistributionToOwners</v>
          </cell>
          <cell r="E38" t="str">
            <v>xbrli:monetaryItemType</v>
          </cell>
          <cell r="H38" t="str">
            <v>debit</v>
          </cell>
        </row>
        <row r="39">
          <cell r="C39" t="str">
            <v>RestrictedFunds</v>
          </cell>
          <cell r="E39" t="str">
            <v>xbrli:monetaryItemType</v>
          </cell>
          <cell r="H39" t="str">
            <v>debit</v>
          </cell>
        </row>
        <row r="40">
          <cell r="C40" t="str">
            <v>ReceivablesFromRelatedParties</v>
          </cell>
          <cell r="E40" t="str">
            <v>xbrli:monetaryItemType</v>
          </cell>
          <cell r="H40" t="str">
            <v>debit</v>
          </cell>
        </row>
        <row r="41">
          <cell r="C41" t="str">
            <v>ReceivablesFromStockholders</v>
          </cell>
          <cell r="E41" t="str">
            <v>xbrli:monetaryItemType</v>
          </cell>
          <cell r="H41" t="str">
            <v>debit</v>
          </cell>
        </row>
        <row r="42">
          <cell r="C42" t="str">
            <v>InvestmentsAccountedForUsingEquityMethod</v>
          </cell>
          <cell r="E42" t="str">
            <v>xbrli:monetaryItemType</v>
          </cell>
          <cell r="H42" t="str">
            <v>debit</v>
          </cell>
        </row>
        <row r="43">
          <cell r="C43" t="str">
            <v>InvestmentsInSubsidiariesJointVenturesAndAssociatesAbstract</v>
          </cell>
          <cell r="E43" t="str">
            <v>xbrli:stringItemType</v>
          </cell>
        </row>
        <row r="44">
          <cell r="C44" t="str">
            <v>InvestmentsInSubsidiaries</v>
          </cell>
          <cell r="E44" t="str">
            <v>xbrli:monetaryItemType</v>
          </cell>
          <cell r="H44" t="str">
            <v>debit</v>
          </cell>
        </row>
        <row r="45">
          <cell r="C45" t="str">
            <v>InvestmentsInAssociates</v>
          </cell>
          <cell r="E45" t="str">
            <v>xbrli:monetaryItemType</v>
          </cell>
          <cell r="H45" t="str">
            <v>debit</v>
          </cell>
        </row>
        <row r="46">
          <cell r="C46" t="str">
            <v>InvestmentsInJointVentures</v>
          </cell>
          <cell r="E46" t="str">
            <v>xbrli:monetaryItemType</v>
          </cell>
          <cell r="H46" t="str">
            <v>debit</v>
          </cell>
        </row>
        <row r="47">
          <cell r="C47" t="str">
            <v>DeferredTaxAssets</v>
          </cell>
          <cell r="E47" t="str">
            <v>xbrli:monetaryItemType</v>
          </cell>
          <cell r="H47" t="str">
            <v>debit</v>
          </cell>
        </row>
        <row r="48">
          <cell r="C48" t="str">
            <v>InvestmentProperties</v>
          </cell>
          <cell r="E48" t="str">
            <v>xbrli:monetaryItemType</v>
          </cell>
          <cell r="H48" t="str">
            <v>debit</v>
          </cell>
        </row>
        <row r="49">
          <cell r="C49" t="str">
            <v>PropertyAndEquipment</v>
          </cell>
          <cell r="E49" t="str">
            <v>xbrli:monetaryItemType</v>
          </cell>
          <cell r="H49" t="str">
            <v>debit</v>
          </cell>
        </row>
        <row r="50">
          <cell r="C50" t="str">
            <v>DeferredChargesAbstract</v>
          </cell>
          <cell r="E50" t="str">
            <v>xbrli:stringItemType</v>
          </cell>
        </row>
        <row r="51">
          <cell r="C51" t="str">
            <v>DeferredChargesOnLandrights</v>
          </cell>
          <cell r="E51" t="str">
            <v>xbrli:monetaryItemType</v>
          </cell>
          <cell r="H51" t="str">
            <v>debit</v>
          </cell>
        </row>
        <row r="52">
          <cell r="C52" t="str">
            <v>OtherDeferredCharges</v>
          </cell>
          <cell r="E52" t="str">
            <v>xbrli:monetaryItemType</v>
          </cell>
          <cell r="H52" t="str">
            <v>debit</v>
          </cell>
        </row>
        <row r="53">
          <cell r="C53" t="str">
            <v>PostEmploymentBenefitAssets</v>
          </cell>
          <cell r="E53" t="str">
            <v>xbrli:monetaryItemType</v>
          </cell>
          <cell r="H53" t="str">
            <v>debit</v>
          </cell>
        </row>
        <row r="54">
          <cell r="C54" t="str">
            <v>Goodwill</v>
          </cell>
          <cell r="E54" t="str">
            <v>xbrli:monetaryItemType</v>
          </cell>
          <cell r="H54" t="str">
            <v>debit</v>
          </cell>
        </row>
        <row r="55">
          <cell r="C55" t="str">
            <v>IntangibleAssetsOtherThanGoodwill</v>
          </cell>
          <cell r="E55" t="str">
            <v>xbrli:monetaryItemType</v>
          </cell>
          <cell r="H55" t="str">
            <v>debit</v>
          </cell>
        </row>
        <row r="56">
          <cell r="C56" t="str">
            <v>OtherNonFinancialAssets</v>
          </cell>
          <cell r="E56" t="str">
            <v>xbrli:monetaryItemType</v>
          </cell>
          <cell r="H56" t="str">
            <v>debit</v>
          </cell>
        </row>
        <row r="57">
          <cell r="C57" t="str">
            <v>LiabilitiesAndEquity</v>
          </cell>
          <cell r="E57" t="str">
            <v>xbrli:monetaryItemType</v>
          </cell>
          <cell r="H57" t="str">
            <v>credit</v>
          </cell>
        </row>
        <row r="58">
          <cell r="C58" t="str">
            <v>LiabilitiesAndEquityAbstract</v>
          </cell>
          <cell r="E58" t="str">
            <v>xbrli:stringItemType</v>
          </cell>
        </row>
        <row r="59">
          <cell r="C59" t="str">
            <v>Liabilities</v>
          </cell>
          <cell r="E59" t="str">
            <v>xbrli:monetaryItemType</v>
          </cell>
          <cell r="H59" t="str">
            <v>credit</v>
          </cell>
        </row>
        <row r="60">
          <cell r="C60" t="str">
            <v>LiabilitiesAbstract</v>
          </cell>
          <cell r="E60" t="str">
            <v>xbrli:stringItemType</v>
          </cell>
        </row>
        <row r="61">
          <cell r="C61" t="str">
            <v>ShortTermLoans</v>
          </cell>
          <cell r="E61" t="str">
            <v>xbrli:monetaryItemType</v>
          </cell>
          <cell r="H61" t="str">
            <v>credit</v>
          </cell>
        </row>
        <row r="62">
          <cell r="C62" t="str">
            <v>TradePayablesAbstract</v>
          </cell>
          <cell r="E62" t="str">
            <v>xbrli:stringItemType</v>
          </cell>
        </row>
        <row r="63">
          <cell r="C63" t="str">
            <v>TradePayablesThirdParties</v>
          </cell>
          <cell r="E63" t="str">
            <v>xbrli:monetaryItemType</v>
          </cell>
          <cell r="H63" t="str">
            <v>credit</v>
          </cell>
        </row>
        <row r="64">
          <cell r="C64" t="str">
            <v>TradePayablesRelatedParties</v>
          </cell>
          <cell r="E64" t="str">
            <v>xbrli:monetaryItemType</v>
          </cell>
          <cell r="H64" t="str">
            <v>credit</v>
          </cell>
        </row>
        <row r="65">
          <cell r="C65" t="str">
            <v>OtherPayablesAbstract</v>
          </cell>
          <cell r="E65" t="str">
            <v>xbrli:stringItemType</v>
          </cell>
        </row>
        <row r="66">
          <cell r="C66" t="str">
            <v>OtherPayablesThirdParties</v>
          </cell>
          <cell r="E66" t="str">
            <v>xbrli:monetaryItemType</v>
          </cell>
          <cell r="H66" t="str">
            <v>credit</v>
          </cell>
        </row>
        <row r="67">
          <cell r="C67" t="str">
            <v>OtherPayablesRelatedParties</v>
          </cell>
          <cell r="E67" t="str">
            <v>xbrli:monetaryItemType</v>
          </cell>
          <cell r="H67" t="str">
            <v>credit</v>
          </cell>
        </row>
        <row r="68">
          <cell r="C68" t="str">
            <v>AdvancesFromCustomers</v>
          </cell>
          <cell r="E68" t="str">
            <v>xbrli:monetaryItemType</v>
          </cell>
          <cell r="H68" t="str">
            <v>credit</v>
          </cell>
        </row>
        <row r="69">
          <cell r="C69" t="str">
            <v>DividendsPayable</v>
          </cell>
          <cell r="E69" t="str">
            <v>xbrli:monetaryItemType</v>
          </cell>
          <cell r="H69" t="str">
            <v>credit</v>
          </cell>
        </row>
        <row r="70">
          <cell r="C70" t="str">
            <v>OtherFinancialLiabilities</v>
          </cell>
          <cell r="E70" t="str">
            <v>xbrli:monetaryItemType</v>
          </cell>
          <cell r="H70" t="str">
            <v>credit</v>
          </cell>
        </row>
        <row r="71">
          <cell r="C71" t="str">
            <v>DerivativeFinancialLiabilities</v>
          </cell>
          <cell r="E71" t="str">
            <v>xbrli:monetaryItemType</v>
          </cell>
          <cell r="H71" t="str">
            <v>credit</v>
          </cell>
        </row>
        <row r="72">
          <cell r="C72" t="str">
            <v>AccruedExpenses</v>
          </cell>
          <cell r="E72" t="str">
            <v>xbrli:monetaryItemType</v>
          </cell>
          <cell r="H72" t="str">
            <v>credit</v>
          </cell>
        </row>
        <row r="73">
          <cell r="C73" t="str">
            <v>TaxesPayable</v>
          </cell>
          <cell r="E73" t="str">
            <v>xbrli:monetaryItemType</v>
          </cell>
          <cell r="H73" t="str">
            <v>credit</v>
          </cell>
        </row>
        <row r="74">
          <cell r="C74" t="str">
            <v>ProjectPayables</v>
          </cell>
          <cell r="E74" t="str">
            <v>xbrli:monetaryItemType</v>
          </cell>
          <cell r="H74" t="str">
            <v>credit</v>
          </cell>
        </row>
        <row r="75">
          <cell r="C75" t="str">
            <v>Deposits</v>
          </cell>
          <cell r="E75" t="str">
            <v>xbrli:monetaryItemType</v>
          </cell>
          <cell r="H75" t="str">
            <v>credit</v>
          </cell>
        </row>
        <row r="76">
          <cell r="C76" t="str">
            <v>UnearnedRevenue</v>
          </cell>
          <cell r="E76" t="str">
            <v>xbrli:monetaryItemType</v>
          </cell>
          <cell r="H76" t="str">
            <v>credit</v>
          </cell>
        </row>
        <row r="77">
          <cell r="C77" t="str">
            <v>DueToCustomersAbstract</v>
          </cell>
          <cell r="E77" t="str">
            <v>xbrli:stringItemType</v>
          </cell>
        </row>
        <row r="78">
          <cell r="C78" t="str">
            <v>DueToCustomersThirdParties</v>
          </cell>
          <cell r="E78" t="str">
            <v>xbrli:monetaryItemType</v>
          </cell>
          <cell r="H78" t="str">
            <v>credit</v>
          </cell>
        </row>
        <row r="79">
          <cell r="C79" t="str">
            <v>DueToCustomersRelatedParties</v>
          </cell>
          <cell r="E79" t="str">
            <v>xbrli:monetaryItemType</v>
          </cell>
          <cell r="H79" t="str">
            <v>credit</v>
          </cell>
        </row>
        <row r="80">
          <cell r="C80" t="str">
            <v>DeferredRevenue</v>
          </cell>
          <cell r="E80" t="str">
            <v>xbrli:monetaryItemType</v>
          </cell>
          <cell r="H80" t="str">
            <v>credit</v>
          </cell>
        </row>
        <row r="81">
          <cell r="C81" t="str">
            <v>ProvisionsAbstract</v>
          </cell>
          <cell r="E81" t="str">
            <v>xbrli:stringItemType</v>
          </cell>
        </row>
        <row r="82">
          <cell r="C82" t="str">
            <v>ProvisionsForInfrastructureDevelopmentPublicAndSocialFacilities</v>
          </cell>
          <cell r="E82" t="str">
            <v>xbrli:monetaryItemType</v>
          </cell>
          <cell r="H82" t="str">
            <v>credit</v>
          </cell>
        </row>
        <row r="83">
          <cell r="C83" t="str">
            <v>OtherProvisions</v>
          </cell>
          <cell r="E83" t="str">
            <v>xbrli:monetaryItemType</v>
          </cell>
          <cell r="H83" t="str">
            <v>credit</v>
          </cell>
        </row>
        <row r="84">
          <cell r="C84" t="str">
            <v>LiabilitiesDirectlyAssociatedWithNonCurrentAssetsOrDisposalGroupsClassifiedAsHeldForSaleOrAsHeldForDistributionToOwners</v>
          </cell>
          <cell r="E84" t="str">
            <v>xbrli:monetaryItemType</v>
          </cell>
          <cell r="H84" t="str">
            <v>credit</v>
          </cell>
        </row>
        <row r="85">
          <cell r="C85" t="str">
            <v>DueToRelatedParties</v>
          </cell>
          <cell r="E85" t="str">
            <v>xbrli:monetaryItemType</v>
          </cell>
          <cell r="H85" t="str">
            <v>credit</v>
          </cell>
        </row>
        <row r="86">
          <cell r="C86" t="str">
            <v>DueToStockholders</v>
          </cell>
          <cell r="E86" t="str">
            <v>xbrli:monetaryItemType</v>
          </cell>
          <cell r="H86" t="str">
            <v>credit</v>
          </cell>
        </row>
        <row r="87">
          <cell r="C87" t="str">
            <v>DeferredTaxLiabilities</v>
          </cell>
          <cell r="E87" t="str">
            <v>xbrli:monetaryItemType</v>
          </cell>
          <cell r="H87" t="str">
            <v>credit</v>
          </cell>
        </row>
        <row r="88">
          <cell r="C88" t="str">
            <v>BankLoans</v>
          </cell>
          <cell r="E88" t="str">
            <v>xbrli:monetaryItemType</v>
          </cell>
          <cell r="H88" t="str">
            <v>credit</v>
          </cell>
        </row>
        <row r="89">
          <cell r="C89" t="str">
            <v>SecuredLoans</v>
          </cell>
          <cell r="E89" t="str">
            <v>xbrli:monetaryItemType</v>
          </cell>
          <cell r="H89" t="str">
            <v>credit</v>
          </cell>
        </row>
        <row r="90">
          <cell r="C90" t="str">
            <v>UnsecuredLoans</v>
          </cell>
          <cell r="E90" t="str">
            <v>xbrli:monetaryItemType</v>
          </cell>
          <cell r="H90" t="str">
            <v>credit</v>
          </cell>
        </row>
        <row r="91">
          <cell r="C91" t="str">
            <v>StepLoans</v>
          </cell>
          <cell r="E91" t="str">
            <v>xbrli:monetaryItemType</v>
          </cell>
          <cell r="H91" t="str">
            <v>credit</v>
          </cell>
        </row>
        <row r="92">
          <cell r="C92" t="str">
            <v>SubordinatedLoans</v>
          </cell>
          <cell r="E92" t="str">
            <v>xbrli:monetaryItemType</v>
          </cell>
          <cell r="H92" t="str">
            <v>credit</v>
          </cell>
        </row>
        <row r="93">
          <cell r="C93" t="str">
            <v>LandAcquisitionLiabilities</v>
          </cell>
          <cell r="E93" t="str">
            <v>xbrli:monetaryItemType</v>
          </cell>
          <cell r="H93" t="str">
            <v>credit</v>
          </cell>
        </row>
        <row r="94">
          <cell r="C94" t="str">
            <v>FinanceLeaseLiabilities</v>
          </cell>
          <cell r="E94" t="str">
            <v>xbrli:monetaryItemType</v>
          </cell>
          <cell r="H94" t="str">
            <v>credit</v>
          </cell>
        </row>
        <row r="95">
          <cell r="C95" t="str">
            <v>RetentionPayables</v>
          </cell>
          <cell r="E95" t="str">
            <v>xbrli:monetaryItemType</v>
          </cell>
          <cell r="H95" t="str">
            <v>credit</v>
          </cell>
        </row>
        <row r="96">
          <cell r="C96" t="str">
            <v>NotesPayable</v>
          </cell>
          <cell r="E96" t="str">
            <v>xbrli:monetaryItemType</v>
          </cell>
          <cell r="H96" t="str">
            <v>credit</v>
          </cell>
        </row>
        <row r="97">
          <cell r="C97" t="str">
            <v>BondsPayable</v>
          </cell>
          <cell r="E97" t="str">
            <v>xbrli:monetaryItemType</v>
          </cell>
          <cell r="H97" t="str">
            <v>credit</v>
          </cell>
        </row>
        <row r="98">
          <cell r="C98" t="str">
            <v>Sukuk</v>
          </cell>
          <cell r="E98" t="str">
            <v>xbrli:monetaryItemType</v>
          </cell>
          <cell r="H98" t="str">
            <v>credit</v>
          </cell>
        </row>
        <row r="99">
          <cell r="C99" t="str">
            <v>OtherBorrowings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PostEmploymentBenefitObligations</v>
          </cell>
          <cell r="E100" t="str">
            <v>xbrli:monetaryItemType</v>
          </cell>
          <cell r="H100" t="str">
            <v>credit</v>
          </cell>
        </row>
        <row r="101">
          <cell r="C101" t="str">
            <v>OtherNonFinancialLiabilities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Equity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EquityAbstract</v>
          </cell>
          <cell r="E103" t="str">
            <v>xbrli:stringItemType</v>
          </cell>
        </row>
        <row r="104">
          <cell r="C104" t="str">
            <v>EquityAttributableToEquityOwnersOfParentEntity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EquityAttributableToEquityOwnersOfParentEntityAbstract</v>
          </cell>
          <cell r="E105" t="str">
            <v>xbrli:stringItemType</v>
          </cell>
        </row>
        <row r="106">
          <cell r="C106" t="str">
            <v>CommonStocks</v>
          </cell>
          <cell r="E106" t="str">
            <v>xbrli:monetaryItemType</v>
          </cell>
          <cell r="H106" t="str">
            <v>credit</v>
          </cell>
        </row>
        <row r="107">
          <cell r="C107" t="str">
            <v>PreferredStocks</v>
          </cell>
          <cell r="E107" t="str">
            <v>xbrli:monetaryItemType</v>
          </cell>
          <cell r="H107" t="str">
            <v>credit</v>
          </cell>
        </row>
        <row r="108">
          <cell r="C108" t="str">
            <v>AdditionalPaidInCapital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TreasuryStocks</v>
          </cell>
          <cell r="E109" t="str">
            <v>xbrli:monetaryItemType</v>
          </cell>
          <cell r="H109" t="str">
            <v>debit</v>
          </cell>
        </row>
        <row r="110">
          <cell r="C110" t="str">
            <v>AdvancesInCapitalStock</v>
          </cell>
          <cell r="E110" t="str">
            <v>xbrli:monetaryItemType</v>
          </cell>
          <cell r="H110" t="str">
            <v>credit</v>
          </cell>
        </row>
        <row r="111">
          <cell r="C111" t="str">
            <v>Reserves</v>
          </cell>
          <cell r="E111" t="str">
            <v>xbrli:monetaryItemType</v>
          </cell>
          <cell r="H111" t="str">
            <v>credit</v>
          </cell>
        </row>
        <row r="112">
          <cell r="C112" t="str">
            <v>OtherComponentsOfEquity</v>
          </cell>
          <cell r="E112" t="str">
            <v>xbrli:monetaryItemType</v>
          </cell>
          <cell r="H112" t="str">
            <v>credit</v>
          </cell>
        </row>
        <row r="113">
          <cell r="C113" t="str">
            <v>RetainedEarningsDeficitAbstract</v>
          </cell>
          <cell r="E113" t="str">
            <v>xbrli:stringItemType</v>
          </cell>
        </row>
        <row r="114">
          <cell r="C114" t="str">
            <v>AppropriatedRetainedEarnings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UnappropriatedRetainedEarnings</v>
          </cell>
          <cell r="E115" t="str">
            <v>xbrli:monetaryItemType</v>
          </cell>
          <cell r="H115" t="str">
            <v>credit</v>
          </cell>
        </row>
        <row r="116">
          <cell r="C116" t="str">
            <v>NonControllingInterests</v>
          </cell>
          <cell r="E116" t="str">
            <v>xbrli:monetaryItemType</v>
          </cell>
          <cell r="H116" t="str">
            <v>credit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et Curent-Non current"/>
      <sheetName val="PL-Function-OCI-AfterTax"/>
      <sheetName val="PL-Nature-After Tax"/>
      <sheetName val="Aset -Liquidity"/>
      <sheetName val="PL-Function-Before Tax"/>
      <sheetName val="EDT"/>
      <sheetName val="PL-Nature-Before Tax"/>
      <sheetName val="LaporanPerubahanEkuitas"/>
      <sheetName val="CF Direct"/>
    </sheetNames>
    <sheetDataSet>
      <sheetData sheetId="0"/>
      <sheetData sheetId="1">
        <row r="62">
          <cell r="B62" t="str">
            <v>Total gross profit</v>
          </cell>
          <cell r="C62" t="str">
            <v>Jumlah laba bruto</v>
          </cell>
          <cell r="D62" t="str">
            <v>credit</v>
          </cell>
        </row>
        <row r="63">
          <cell r="B63" t="str">
            <v>Total profit (loss) before tax</v>
          </cell>
          <cell r="C63" t="str">
            <v>Jumlah laba (rugi) sebelum pajak penghasilan</v>
          </cell>
          <cell r="D63" t="str">
            <v>credit</v>
          </cell>
        </row>
        <row r="64">
          <cell r="B64" t="str">
            <v>Total profit (loss) from continuing operations</v>
          </cell>
          <cell r="C64" t="str">
            <v>Jumlah laba (rugi) dari operasi yang dilanjutkan</v>
          </cell>
          <cell r="D64" t="str">
            <v>credit</v>
          </cell>
        </row>
        <row r="65">
          <cell r="B65" t="str">
            <v>Total profit (loss)</v>
          </cell>
          <cell r="C65" t="str">
            <v>Jumlah laba (rugi)</v>
          </cell>
          <cell r="D65" t="str">
            <v>credit</v>
          </cell>
        </row>
        <row r="66">
          <cell r="B66" t="str">
            <v>Total other comprehensive income that will not be reclassified to profit or loss, after tax</v>
          </cell>
          <cell r="C66" t="str">
            <v>Jumlah pendapatan komprehensif lainnya yang tidak akan direklasifikasi ke laba rugi, setelah pajak</v>
          </cell>
          <cell r="D66" t="str">
            <v>credit</v>
          </cell>
        </row>
        <row r="67">
          <cell r="B67" t="str">
            <v>Total other comprehensive income that may be reclassified to profit or loss, after tax</v>
          </cell>
          <cell r="C67" t="str">
            <v>Jumlah pendapatan komprehensif lainnya yang akan direklasifikasi ke laba rugi, setelah pajak</v>
          </cell>
          <cell r="D67" t="str">
            <v>credit</v>
          </cell>
        </row>
        <row r="68">
          <cell r="B68" t="str">
            <v>Total other comprehensive income, after tax</v>
          </cell>
          <cell r="C68" t="str">
            <v>Jumlah pendapatan komprehensif lainnya, setelah pajak</v>
          </cell>
          <cell r="D68" t="str">
            <v>credit</v>
          </cell>
        </row>
        <row r="69">
          <cell r="B69" t="str">
            <v>Total comprehensive income</v>
          </cell>
          <cell r="C69" t="str">
            <v>Jumlah laba rugi komprehensif</v>
          </cell>
          <cell r="D69" t="str">
            <v>credit</v>
          </cell>
        </row>
      </sheetData>
      <sheetData sheetId="2"/>
      <sheetData sheetId="3"/>
      <sheetData sheetId="4"/>
      <sheetData sheetId="5">
        <row r="3">
          <cell r="M3" t="str">
            <v>http://www.xbrl.org/2003/instance</v>
          </cell>
          <cell r="N3" t="str">
            <v>stringItemType</v>
          </cell>
          <cell r="O3" t="str">
            <v>http://www.xbrl.org/2003/instance</v>
          </cell>
          <cell r="P3" t="str">
            <v>item</v>
          </cell>
          <cell r="Q3" t="str">
            <v>duration</v>
          </cell>
          <cell r="S3" t="b">
            <v>1</v>
          </cell>
          <cell r="T3" t="b">
            <v>0</v>
          </cell>
        </row>
        <row r="4">
          <cell r="M4" t="str">
            <v>http://www.xbrl.org/2003/instance</v>
          </cell>
          <cell r="N4" t="str">
            <v>stringItemType</v>
          </cell>
          <cell r="O4" t="str">
            <v>http://www.xbrl.org/2003/instance</v>
          </cell>
          <cell r="P4" t="str">
            <v>item</v>
          </cell>
          <cell r="Q4" t="str">
            <v>duration</v>
          </cell>
          <cell r="S4" t="b">
            <v>1</v>
          </cell>
          <cell r="T4" t="b">
            <v>0</v>
          </cell>
        </row>
        <row r="5">
          <cell r="C5" t="str">
            <v>Written off of movement of allowance for impairment of trade receivables</v>
          </cell>
          <cell r="D5" t="str">
            <v>Dihapusbukukannya cadangan penurunan nilai piutang usaha</v>
          </cell>
          <cell r="M5" t="str">
            <v>http://www.xbrl.org/2003/instance</v>
          </cell>
          <cell r="N5" t="str">
            <v>monetaryItemType</v>
          </cell>
          <cell r="O5" t="str">
            <v>http://www.xbrl.org/2003/instance</v>
          </cell>
          <cell r="P5" t="str">
            <v>item</v>
          </cell>
          <cell r="Q5" t="str">
            <v>duration</v>
          </cell>
          <cell r="R5" t="str">
            <v>credit</v>
          </cell>
          <cell r="S5" t="b">
            <v>0</v>
          </cell>
          <cell r="T5" t="b">
            <v>1</v>
          </cell>
        </row>
        <row r="6">
          <cell r="C6" t="str">
            <v>Writing off of allowance for impairment losses on loans</v>
          </cell>
          <cell r="D6" t="str">
            <v>Penghapusbukuan</v>
          </cell>
          <cell r="M6" t="str">
            <v>http://www.xbrl.org/2003/instance</v>
          </cell>
          <cell r="N6" t="str">
            <v>monetaryItemType</v>
          </cell>
          <cell r="O6" t="str">
            <v>http://www.xbrl.org/2003/instance</v>
          </cell>
          <cell r="P6" t="str">
            <v>item</v>
          </cell>
          <cell r="Q6" t="str">
            <v>duration</v>
          </cell>
          <cell r="R6" t="str">
            <v>debit</v>
          </cell>
          <cell r="S6" t="b">
            <v>0</v>
          </cell>
          <cell r="T6" t="b">
            <v>1</v>
          </cell>
        </row>
        <row r="7">
          <cell r="C7" t="str">
            <v>Writing-off loans</v>
          </cell>
          <cell r="D7" t="str">
            <v>Pinjaman penghapusan</v>
          </cell>
          <cell r="M7" t="str">
            <v>http://www.xbrl.org/2003/instance</v>
          </cell>
          <cell r="N7" t="str">
            <v>monetaryItemType</v>
          </cell>
          <cell r="O7" t="str">
            <v>http://www.xbrl.org/2003/instance</v>
          </cell>
          <cell r="P7" t="str">
            <v>item</v>
          </cell>
          <cell r="Q7" t="str">
            <v>duration</v>
          </cell>
          <cell r="R7" t="str">
            <v>debit</v>
          </cell>
          <cell r="S7" t="b">
            <v>0</v>
          </cell>
          <cell r="T7" t="b">
            <v>1</v>
          </cell>
        </row>
        <row r="8">
          <cell r="C8" t="str">
            <v>Working capital [member]</v>
          </cell>
          <cell r="D8" t="str">
            <v>Modal kerja [member]</v>
          </cell>
          <cell r="M8" t="str">
            <v>http://www.xbrl.org/dtr/type/non-numeric</v>
          </cell>
          <cell r="N8" t="str">
            <v>domainItemType</v>
          </cell>
          <cell r="O8" t="str">
            <v>http://www.xbrl.org/2003/instance</v>
          </cell>
          <cell r="P8" t="str">
            <v>item</v>
          </cell>
          <cell r="Q8" t="str">
            <v>instant</v>
          </cell>
          <cell r="S8" t="b">
            <v>1</v>
          </cell>
          <cell r="T8" t="b">
            <v>1</v>
          </cell>
        </row>
        <row r="9">
          <cell r="C9" t="str">
            <v>Work in process</v>
          </cell>
          <cell r="D9" t="str">
            <v>Barang dalam proses</v>
          </cell>
          <cell r="M9" t="str">
            <v>http://www.xbrl.org/2003/instance</v>
          </cell>
          <cell r="N9" t="str">
            <v>monetaryItemType</v>
          </cell>
          <cell r="O9" t="str">
            <v>http://www.xbrl.org/2003/instance</v>
          </cell>
          <cell r="P9" t="str">
            <v>item</v>
          </cell>
          <cell r="Q9" t="str">
            <v>instant</v>
          </cell>
          <cell r="R9" t="str">
            <v>debit</v>
          </cell>
          <cell r="S9" t="b">
            <v>0</v>
          </cell>
          <cell r="T9" t="b">
            <v>1</v>
          </cell>
        </row>
        <row r="10">
          <cell r="C10" t="str">
            <v>Withdrawal (placement) of time deposits</v>
          </cell>
          <cell r="D10" t="str">
            <v>Pencairan (penempatan) investasi deposito berjangka</v>
          </cell>
          <cell r="M10" t="str">
            <v>http://www.xbrl.org/2003/instance</v>
          </cell>
          <cell r="N10" t="str">
            <v>monetaryItemType</v>
          </cell>
          <cell r="O10" t="str">
            <v>http://www.xbrl.org/2003/instance</v>
          </cell>
          <cell r="P10" t="str">
            <v>item</v>
          </cell>
          <cell r="Q10" t="str">
            <v>duration</v>
          </cell>
          <cell r="R10" t="str">
            <v>debit</v>
          </cell>
          <cell r="S10" t="b">
            <v>0</v>
          </cell>
          <cell r="T10" t="b">
            <v>1</v>
          </cell>
        </row>
        <row r="11">
          <cell r="C11" t="str">
            <v>Withdrawal (placement) of short-term investments</v>
          </cell>
          <cell r="D11" t="str">
            <v>Pencairan (penempatan) investasi jangka pendek</v>
          </cell>
          <cell r="M11" t="str">
            <v>http://www.xbrl.org/2003/instance</v>
          </cell>
          <cell r="N11" t="str">
            <v>monetaryItemType</v>
          </cell>
          <cell r="O11" t="str">
            <v>http://www.xbrl.org/2003/instance</v>
          </cell>
          <cell r="P11" t="str">
            <v>item</v>
          </cell>
          <cell r="Q11" t="str">
            <v>duration</v>
          </cell>
          <cell r="R11" t="str">
            <v>debit</v>
          </cell>
          <cell r="S11" t="b">
            <v>0</v>
          </cell>
          <cell r="T11" t="b">
            <v>1</v>
          </cell>
        </row>
        <row r="12">
          <cell r="C12" t="str">
            <v>Withdrawal (placement) of restricted funds from investing activities</v>
          </cell>
          <cell r="D12" t="str">
            <v>Pencairan (penempatan) dana yang dibatasi penggunaannya dari aktivitas investasi</v>
          </cell>
          <cell r="M12" t="str">
            <v>http://www.xbrl.org/2003/instance</v>
          </cell>
          <cell r="N12" t="str">
            <v>monetaryItemType</v>
          </cell>
          <cell r="O12" t="str">
            <v>http://www.xbrl.org/2003/instance</v>
          </cell>
          <cell r="P12" t="str">
            <v>item</v>
          </cell>
          <cell r="Q12" t="str">
            <v>duration</v>
          </cell>
          <cell r="R12" t="str">
            <v>debit</v>
          </cell>
          <cell r="S12" t="b">
            <v>0</v>
          </cell>
          <cell r="T12" t="b">
            <v>1</v>
          </cell>
        </row>
        <row r="13">
          <cell r="C13" t="str">
            <v>Withdrawal (placement) of restricted funds from financing activities</v>
          </cell>
          <cell r="D13" t="str">
            <v>Pencairan (penempatan) dana yang dibatasi penggunaannya dari aktivitas pendanaan</v>
          </cell>
          <cell r="M13" t="str">
            <v>http://www.xbrl.org/2003/instance</v>
          </cell>
          <cell r="N13" t="str">
            <v>monetaryItemType</v>
          </cell>
          <cell r="O13" t="str">
            <v>http://www.xbrl.org/2003/instance</v>
          </cell>
          <cell r="P13" t="str">
            <v>item</v>
          </cell>
          <cell r="Q13" t="str">
            <v>duration</v>
          </cell>
          <cell r="R13" t="str">
            <v>debit</v>
          </cell>
          <cell r="S13" t="b">
            <v>0</v>
          </cell>
          <cell r="T13" t="b">
            <v>1</v>
          </cell>
        </row>
        <row r="14">
          <cell r="C14" t="str">
            <v>Withdrawal (placement) of money market instruments</v>
          </cell>
          <cell r="D14" t="str">
            <v>Pencairan (penempatan) pada instrumen pasar uang</v>
          </cell>
          <cell r="M14" t="str">
            <v>http://www.xbrl.org/2003/instance</v>
          </cell>
          <cell r="N14" t="str">
            <v>monetaryItemType</v>
          </cell>
          <cell r="O14" t="str">
            <v>http://www.xbrl.org/2003/instance</v>
          </cell>
          <cell r="P14" t="str">
            <v>item</v>
          </cell>
          <cell r="Q14" t="str">
            <v>duration</v>
          </cell>
          <cell r="R14" t="str">
            <v>debit</v>
          </cell>
          <cell r="S14" t="b">
            <v>0</v>
          </cell>
          <cell r="T14" t="b">
            <v>1</v>
          </cell>
        </row>
        <row r="15">
          <cell r="C15" t="str">
            <v>Withdrawal (placement) of marketable securities</v>
          </cell>
          <cell r="D15" t="str">
            <v>Pencairan (penempatan) efek-efek yang diperdagangkan</v>
          </cell>
          <cell r="M15" t="str">
            <v>http://www.xbrl.org/2003/instance</v>
          </cell>
          <cell r="N15" t="str">
            <v>monetaryItemType</v>
          </cell>
          <cell r="O15" t="str">
            <v>http://www.xbrl.org/2003/instance</v>
          </cell>
          <cell r="P15" t="str">
            <v>item</v>
          </cell>
          <cell r="Q15" t="str">
            <v>duration</v>
          </cell>
          <cell r="R15" t="str">
            <v>debit</v>
          </cell>
          <cell r="S15" t="b">
            <v>0</v>
          </cell>
          <cell r="T15" t="b">
            <v>1</v>
          </cell>
        </row>
        <row r="16">
          <cell r="C16" t="str">
            <v>Withdrawal (placement) of government bonds</v>
          </cell>
          <cell r="D16" t="str">
            <v>Pencairan (penempatan) obligasi pemerintah</v>
          </cell>
          <cell r="M16" t="str">
            <v>http://www.xbrl.org/2003/instance</v>
          </cell>
          <cell r="N16" t="str">
            <v>monetaryItemType</v>
          </cell>
          <cell r="O16" t="str">
            <v>http://www.xbrl.org/2003/instance</v>
          </cell>
          <cell r="P16" t="str">
            <v>item</v>
          </cell>
          <cell r="Q16" t="str">
            <v>duration</v>
          </cell>
          <cell r="R16" t="str">
            <v>debit</v>
          </cell>
          <cell r="S16" t="b">
            <v>0</v>
          </cell>
          <cell r="T16" t="b">
            <v>1</v>
          </cell>
        </row>
        <row r="17">
          <cell r="C17" t="str">
            <v>Withdrawal (placement) of financial assets available-for-sale</v>
          </cell>
          <cell r="D17" t="str">
            <v>Pencairan (penempatan) aset keuangan tersedia untuk dijual</v>
          </cell>
          <cell r="M17" t="str">
            <v>http://www.xbrl.org/2003/instance</v>
          </cell>
          <cell r="N17" t="str">
            <v>monetaryItemType</v>
          </cell>
          <cell r="O17" t="str">
            <v>http://www.xbrl.org/2003/instance</v>
          </cell>
          <cell r="P17" t="str">
            <v>item</v>
          </cell>
          <cell r="Q17" t="str">
            <v>duration</v>
          </cell>
          <cell r="R17" t="str">
            <v>debit</v>
          </cell>
          <cell r="S17" t="b">
            <v>0</v>
          </cell>
          <cell r="T17" t="b">
            <v>1</v>
          </cell>
        </row>
        <row r="18">
          <cell r="C18" t="str">
            <v>Withdrawal (placement) of financial assets at fair value through profit or loss</v>
          </cell>
          <cell r="D18" t="str">
            <v>Pencairan (penempatan) aset keuangan yang diukur pada nilai wajar melalui laba rugi</v>
          </cell>
          <cell r="M18" t="str">
            <v>http://www.xbrl.org/2003/instance</v>
          </cell>
          <cell r="N18" t="str">
            <v>monetaryItemType</v>
          </cell>
          <cell r="O18" t="str">
            <v>http://www.xbrl.org/2003/instance</v>
          </cell>
          <cell r="P18" t="str">
            <v>item</v>
          </cell>
          <cell r="Q18" t="str">
            <v>duration</v>
          </cell>
          <cell r="R18" t="str">
            <v>debit</v>
          </cell>
          <cell r="S18" t="b">
            <v>0</v>
          </cell>
          <cell r="T18" t="b">
            <v>1</v>
          </cell>
        </row>
        <row r="19">
          <cell r="C19" t="str">
            <v>Withdrawal (placement) of deposits to clearing and guarantee institution</v>
          </cell>
          <cell r="D19" t="str">
            <v>Pencairan (penempatan) deposito pada lembaga kliring dan penjaminan</v>
          </cell>
          <cell r="M19" t="str">
            <v>http://www.xbrl.org/2003/instance</v>
          </cell>
          <cell r="N19" t="str">
            <v>monetaryItemType</v>
          </cell>
          <cell r="O19" t="str">
            <v>http://www.xbrl.org/2003/instance</v>
          </cell>
          <cell r="P19" t="str">
            <v>item</v>
          </cell>
          <cell r="Q19" t="str">
            <v>duration</v>
          </cell>
          <cell r="R19" t="str">
            <v>debit</v>
          </cell>
          <cell r="S19" t="b">
            <v>0</v>
          </cell>
          <cell r="T19" t="b">
            <v>1</v>
          </cell>
        </row>
        <row r="20">
          <cell r="C20" t="str">
            <v>Withdrawal (placement) of bonds and (or) sukuk</v>
          </cell>
          <cell r="D20" t="str">
            <v>Pencairan (penempatan) obligasi dan (atau) sukuk</v>
          </cell>
          <cell r="M20" t="str">
            <v>http://www.xbrl.org/2003/instance</v>
          </cell>
          <cell r="N20" t="str">
            <v>monetaryItemType</v>
          </cell>
          <cell r="O20" t="str">
            <v>http://www.xbrl.org/2003/instance</v>
          </cell>
          <cell r="P20" t="str">
            <v>item</v>
          </cell>
          <cell r="Q20" t="str">
            <v>duration</v>
          </cell>
          <cell r="R20" t="str">
            <v>debit</v>
          </cell>
          <cell r="S20" t="b">
            <v>0</v>
          </cell>
          <cell r="T20" t="b">
            <v>1</v>
          </cell>
        </row>
        <row r="21">
          <cell r="C21" t="str">
            <v>Withdrawal of financial assets held-to-maturity investments</v>
          </cell>
          <cell r="D21" t="str">
            <v>Pencairan aset keuangan dimiliki hingga jatuh tempo</v>
          </cell>
          <cell r="M21" t="str">
            <v>http://www.xbrl.org/2003/instance</v>
          </cell>
          <cell r="N21" t="str">
            <v>monetaryItemType</v>
          </cell>
          <cell r="O21" t="str">
            <v>http://www.xbrl.org/2003/instance</v>
          </cell>
          <cell r="P21" t="str">
            <v>item</v>
          </cell>
          <cell r="Q21" t="str">
            <v>duration</v>
          </cell>
          <cell r="R21" t="str">
            <v>debit</v>
          </cell>
          <cell r="S21" t="b">
            <v>0</v>
          </cell>
          <cell r="T21" t="b">
            <v>1</v>
          </cell>
        </row>
        <row r="22">
          <cell r="C22" t="str">
            <v>Whether the financial statements are of an individual entity or a group of entities</v>
          </cell>
          <cell r="D22" t="str">
            <v>Apakah merupakan laporan keuangan satu entitas atau suatu kelompok entitas</v>
          </cell>
          <cell r="M22" t="str">
            <v>http://www.idx.co.id/xbrl/taxonomy/2020-01-01/dei/cm</v>
          </cell>
          <cell r="N22" t="str">
            <v>WhetherTheFinancialStatementsAreOfAnIndividualEntityOrAGroupOfEntitiesItemType</v>
          </cell>
          <cell r="O22" t="str">
            <v>http://www.xbrl.org/2003/instance</v>
          </cell>
          <cell r="P22" t="str">
            <v>item</v>
          </cell>
          <cell r="Q22" t="str">
            <v>instant</v>
          </cell>
          <cell r="S22" t="b">
            <v>0</v>
          </cell>
          <cell r="T22" t="b">
            <v>1</v>
          </cell>
        </row>
        <row r="23">
          <cell r="C23" t="str">
            <v>Whether in compliance with BAPEPAM LK VIII G 11 rules concerning responsibilities of board of directors on financial statements</v>
          </cell>
          <cell r="D23" t="str">
            <v>Kepatuhan terhadap pemenuhan peraturan BAPEPAM LK VIII G 11 tentang tanggung jawab direksi atas laporan keuangan</v>
          </cell>
          <cell r="M23" t="str">
            <v>http://www.idx.co.id/xbrl/taxonomy/2020-01-01/dei/cm</v>
          </cell>
          <cell r="N23" t="str">
            <v>YesNoItemType</v>
          </cell>
          <cell r="O23" t="str">
            <v>http://www.xbrl.org/2003/instance</v>
          </cell>
          <cell r="P23" t="str">
            <v>item</v>
          </cell>
          <cell r="Q23" t="str">
            <v>instant</v>
          </cell>
          <cell r="S23" t="b">
            <v>0</v>
          </cell>
          <cell r="T23" t="b">
            <v>1</v>
          </cell>
        </row>
        <row r="24">
          <cell r="C24" t="str">
            <v>Whether in compliance with BAPEPAM LK VIII A two rules concerning independence of accountant providing audit services in capital market</v>
          </cell>
          <cell r="D24" t="str">
            <v>Kepatuhan terhadap pemenuhan peraturan BAPEPAM LK VIII A dua tentang independensi akuntan yang memberikan jasa audit di pasar modal</v>
          </cell>
          <cell r="M24" t="str">
            <v>http://www.idx.co.id/xbrl/taxonomy/2020-01-01/dei/cm</v>
          </cell>
          <cell r="N24" t="str">
            <v>YesNoItemType</v>
          </cell>
          <cell r="O24" t="str">
            <v>http://www.xbrl.org/2003/instance</v>
          </cell>
          <cell r="P24" t="str">
            <v>item</v>
          </cell>
          <cell r="Q24" t="str">
            <v>instant</v>
          </cell>
          <cell r="S24" t="b">
            <v>0</v>
          </cell>
          <cell r="T24" t="b">
            <v>1</v>
          </cell>
        </row>
        <row r="25">
          <cell r="C25" t="str">
            <v>Wakalah deposits third parties</v>
          </cell>
          <cell r="D25" t="str">
            <v>Deposito wakalah pihak ketiga</v>
          </cell>
          <cell r="M25" t="str">
            <v>http://www.xbrl.org/2003/instance</v>
          </cell>
          <cell r="N25" t="str">
            <v>monetaryItemType</v>
          </cell>
          <cell r="O25" t="str">
            <v>http://www.xbrl.org/2003/instance</v>
          </cell>
          <cell r="P25" t="str">
            <v>item</v>
          </cell>
          <cell r="Q25" t="str">
            <v>instant</v>
          </cell>
          <cell r="R25" t="str">
            <v>credit</v>
          </cell>
          <cell r="S25" t="b">
            <v>0</v>
          </cell>
          <cell r="T25" t="b">
            <v>1</v>
          </cell>
        </row>
        <row r="26">
          <cell r="C26" t="str">
            <v>Wakalah deposits related parties</v>
          </cell>
          <cell r="D26" t="str">
            <v>Deposito wakalah pihak berelasi</v>
          </cell>
          <cell r="M26" t="str">
            <v>http://www.xbrl.org/2003/instance</v>
          </cell>
          <cell r="N26" t="str">
            <v>monetaryItemType</v>
          </cell>
          <cell r="O26" t="str">
            <v>http://www.xbrl.org/2003/instance</v>
          </cell>
          <cell r="P26" t="str">
            <v>item</v>
          </cell>
          <cell r="Q26" t="str">
            <v>instant</v>
          </cell>
          <cell r="R26" t="str">
            <v>credit</v>
          </cell>
          <cell r="S26" t="b">
            <v>0</v>
          </cell>
          <cell r="T26" t="b">
            <v>1</v>
          </cell>
        </row>
        <row r="27">
          <cell r="C27" t="str">
            <v>Wakalah deposits interest rate</v>
          </cell>
          <cell r="D27" t="str">
            <v>Tingkat bunga deposito wakalah</v>
          </cell>
          <cell r="M27" t="str">
            <v>http://www.xbrl.org/2003/instance</v>
          </cell>
          <cell r="N27" t="str">
            <v>stringItemType</v>
          </cell>
          <cell r="O27" t="str">
            <v>http://www.xbrl.org/2003/instance</v>
          </cell>
          <cell r="P27" t="str">
            <v>item</v>
          </cell>
          <cell r="Q27" t="str">
            <v>instant</v>
          </cell>
          <cell r="S27" t="b">
            <v>0</v>
          </cell>
          <cell r="T27" t="b">
            <v>1</v>
          </cell>
        </row>
        <row r="28">
          <cell r="C28" t="str">
            <v>Wakalah deposits [abstract]</v>
          </cell>
          <cell r="D28" t="str">
            <v>Deposito wakalah [abstrak]</v>
          </cell>
          <cell r="M28" t="str">
            <v>http://www.xbrl.org/2003/instance</v>
          </cell>
          <cell r="N28" t="str">
            <v>stringItemType</v>
          </cell>
          <cell r="O28" t="str">
            <v>http://www.xbrl.org/2003/instance</v>
          </cell>
          <cell r="P28" t="str">
            <v>item</v>
          </cell>
          <cell r="Q28" t="str">
            <v>duration</v>
          </cell>
          <cell r="S28" t="b">
            <v>1</v>
          </cell>
          <cell r="T28" t="b">
            <v>1</v>
          </cell>
        </row>
        <row r="29">
          <cell r="C29" t="str">
            <v>Wakalah deposits</v>
          </cell>
          <cell r="D29" t="str">
            <v>Deposito wakalah</v>
          </cell>
          <cell r="M29" t="str">
            <v>http://www.xbrl.org/2003/instance</v>
          </cell>
          <cell r="N29" t="str">
            <v>monetaryItemType</v>
          </cell>
          <cell r="O29" t="str">
            <v>http://www.xbrl.org/2003/instance</v>
          </cell>
          <cell r="P29" t="str">
            <v>item</v>
          </cell>
          <cell r="Q29" t="str">
            <v>instant</v>
          </cell>
          <cell r="R29" t="str">
            <v>credit</v>
          </cell>
          <cell r="S29" t="b">
            <v>0</v>
          </cell>
          <cell r="T29" t="b">
            <v>1</v>
          </cell>
        </row>
        <row r="30">
          <cell r="C30" t="str">
            <v>Wages and direct labor</v>
          </cell>
          <cell r="D30" t="str">
            <v>Upah, tenaga kerja langsung</v>
          </cell>
          <cell r="M30" t="str">
            <v>http://www.xbrl.org/2003/instance</v>
          </cell>
          <cell r="N30" t="str">
            <v>monetaryItemType</v>
          </cell>
          <cell r="O30" t="str">
            <v>http://www.xbrl.org/2003/instance</v>
          </cell>
          <cell r="P30" t="str">
            <v>item</v>
          </cell>
          <cell r="Q30" t="str">
            <v>duration</v>
          </cell>
          <cell r="R30" t="str">
            <v>debit</v>
          </cell>
          <cell r="S30" t="b">
            <v>0</v>
          </cell>
          <cell r="T30" t="b">
            <v>1</v>
          </cell>
        </row>
        <row r="31">
          <cell r="C31" t="str">
            <v>Wadiah savings third parties</v>
          </cell>
          <cell r="D31" t="str">
            <v>Tabungan wadiah pihak ketiga</v>
          </cell>
          <cell r="M31" t="str">
            <v>http://www.xbrl.org/2003/instance</v>
          </cell>
          <cell r="N31" t="str">
            <v>monetaryItemType</v>
          </cell>
          <cell r="O31" t="str">
            <v>http://www.xbrl.org/2003/instance</v>
          </cell>
          <cell r="P31" t="str">
            <v>item</v>
          </cell>
          <cell r="Q31" t="str">
            <v>instant</v>
          </cell>
          <cell r="R31" t="str">
            <v>credit</v>
          </cell>
          <cell r="S31" t="b">
            <v>0</v>
          </cell>
          <cell r="T31" t="b">
            <v>1</v>
          </cell>
        </row>
        <row r="32">
          <cell r="C32" t="str">
            <v>Wadiah savings related parties</v>
          </cell>
          <cell r="D32" t="str">
            <v>Tabungan wadiah pihak berelasi</v>
          </cell>
          <cell r="M32" t="str">
            <v>http://www.xbrl.org/2003/instance</v>
          </cell>
          <cell r="N32" t="str">
            <v>monetaryItemType</v>
          </cell>
          <cell r="O32" t="str">
            <v>http://www.xbrl.org/2003/instance</v>
          </cell>
          <cell r="P32" t="str">
            <v>item</v>
          </cell>
          <cell r="Q32" t="str">
            <v>instant</v>
          </cell>
          <cell r="R32" t="str">
            <v>credit</v>
          </cell>
          <cell r="S32" t="b">
            <v>0</v>
          </cell>
          <cell r="T32" t="b">
            <v>1</v>
          </cell>
        </row>
        <row r="33">
          <cell r="C33" t="str">
            <v>Wadiah savings deposits interest rate</v>
          </cell>
          <cell r="D33" t="str">
            <v>Tingkat bunga tabungan wadiah</v>
          </cell>
          <cell r="M33" t="str">
            <v>http://www.xbrl.org/2003/instance</v>
          </cell>
          <cell r="N33" t="str">
            <v>stringItemType</v>
          </cell>
          <cell r="O33" t="str">
            <v>http://www.xbrl.org/2003/instance</v>
          </cell>
          <cell r="P33" t="str">
            <v>item</v>
          </cell>
          <cell r="Q33" t="str">
            <v>instant</v>
          </cell>
          <cell r="S33" t="b">
            <v>0</v>
          </cell>
          <cell r="T33" t="b">
            <v>1</v>
          </cell>
        </row>
        <row r="34">
          <cell r="C34" t="str">
            <v>Wadiah savings deposits</v>
          </cell>
          <cell r="D34" t="str">
            <v>Tabungan wadiah</v>
          </cell>
          <cell r="M34" t="str">
            <v>http://www.xbrl.org/2003/instance</v>
          </cell>
          <cell r="N34" t="str">
            <v>monetaryItemType</v>
          </cell>
          <cell r="O34" t="str">
            <v>http://www.xbrl.org/2003/instance</v>
          </cell>
          <cell r="P34" t="str">
            <v>item</v>
          </cell>
          <cell r="Q34" t="str">
            <v>instant</v>
          </cell>
          <cell r="R34" t="str">
            <v>credit</v>
          </cell>
          <cell r="S34" t="b">
            <v>0</v>
          </cell>
          <cell r="T34" t="b">
            <v>1</v>
          </cell>
        </row>
        <row r="35">
          <cell r="C35" t="str">
            <v>Wadiah savings [abstract]</v>
          </cell>
          <cell r="D35" t="str">
            <v>Tabungan wadiah [abstrak]</v>
          </cell>
          <cell r="M35" t="str">
            <v>http://www.xbrl.org/2003/instance</v>
          </cell>
          <cell r="N35" t="str">
            <v>stringItemType</v>
          </cell>
          <cell r="O35" t="str">
            <v>http://www.xbrl.org/2003/instance</v>
          </cell>
          <cell r="P35" t="str">
            <v>item</v>
          </cell>
          <cell r="Q35" t="str">
            <v>duration</v>
          </cell>
          <cell r="S35" t="b">
            <v>1</v>
          </cell>
          <cell r="T35" t="b">
            <v>1</v>
          </cell>
        </row>
        <row r="36">
          <cell r="C36" t="str">
            <v>Wadiah demand deposits  third parties</v>
          </cell>
          <cell r="D36" t="str">
            <v>Giro wadiah pihak ketiga</v>
          </cell>
          <cell r="M36" t="str">
            <v>http://www.xbrl.org/2003/instance</v>
          </cell>
          <cell r="N36" t="str">
            <v>monetaryItemType</v>
          </cell>
          <cell r="O36" t="str">
            <v>http://www.xbrl.org/2003/instance</v>
          </cell>
          <cell r="P36" t="str">
            <v>item</v>
          </cell>
          <cell r="Q36" t="str">
            <v>instant</v>
          </cell>
          <cell r="R36" t="str">
            <v>credit</v>
          </cell>
          <cell r="S36" t="b">
            <v>0</v>
          </cell>
          <cell r="T36" t="b">
            <v>1</v>
          </cell>
        </row>
        <row r="37">
          <cell r="C37" t="str">
            <v>Wadiah demand deposits related parties</v>
          </cell>
          <cell r="D37" t="str">
            <v>Giro wadiah pihak berelasi</v>
          </cell>
          <cell r="M37" t="str">
            <v>http://www.xbrl.org/2003/instance</v>
          </cell>
          <cell r="N37" t="str">
            <v>monetaryItemType</v>
          </cell>
          <cell r="O37" t="str">
            <v>http://www.xbrl.org/2003/instance</v>
          </cell>
          <cell r="P37" t="str">
            <v>item</v>
          </cell>
          <cell r="Q37" t="str">
            <v>instant</v>
          </cell>
          <cell r="R37" t="str">
            <v>credit</v>
          </cell>
          <cell r="S37" t="b">
            <v>0</v>
          </cell>
          <cell r="T37" t="b">
            <v>1</v>
          </cell>
        </row>
        <row r="38">
          <cell r="C38" t="str">
            <v>Wadiah demand deposits interest rate</v>
          </cell>
          <cell r="D38" t="str">
            <v>Tingkat bunga giro wadiah</v>
          </cell>
          <cell r="M38" t="str">
            <v>http://www.xbrl.org/2003/instance</v>
          </cell>
          <cell r="N38" t="str">
            <v>stringItemType</v>
          </cell>
          <cell r="O38" t="str">
            <v>http://www.xbrl.org/2003/instance</v>
          </cell>
          <cell r="P38" t="str">
            <v>item</v>
          </cell>
          <cell r="Q38" t="str">
            <v>instant</v>
          </cell>
          <cell r="S38" t="b">
            <v>0</v>
          </cell>
          <cell r="T38" t="b">
            <v>1</v>
          </cell>
        </row>
        <row r="39">
          <cell r="C39" t="str">
            <v>Wadiah demand deposits [abstract]</v>
          </cell>
          <cell r="D39" t="str">
            <v>Giro wadiah [abstrak]</v>
          </cell>
          <cell r="M39" t="str">
            <v>http://www.xbrl.org/2003/instance</v>
          </cell>
          <cell r="N39" t="str">
            <v>stringItemType</v>
          </cell>
          <cell r="O39" t="str">
            <v>http://www.xbrl.org/2003/instance</v>
          </cell>
          <cell r="P39" t="str">
            <v>item</v>
          </cell>
          <cell r="Q39" t="str">
            <v>duration</v>
          </cell>
          <cell r="S39" t="b">
            <v>1</v>
          </cell>
          <cell r="T39" t="b">
            <v>1</v>
          </cell>
        </row>
        <row r="40">
          <cell r="C40" t="str">
            <v>Wadiah demand deposits</v>
          </cell>
          <cell r="D40" t="str">
            <v>Giro wadiah</v>
          </cell>
          <cell r="M40" t="str">
            <v>http://www.xbrl.org/2003/instance</v>
          </cell>
          <cell r="N40" t="str">
            <v>monetaryItemType</v>
          </cell>
          <cell r="O40" t="str">
            <v>http://www.xbrl.org/2003/instance</v>
          </cell>
          <cell r="P40" t="str">
            <v>item</v>
          </cell>
          <cell r="Q40" t="str">
            <v>instant</v>
          </cell>
          <cell r="R40" t="str">
            <v>credit</v>
          </cell>
          <cell r="S40" t="b">
            <v>0</v>
          </cell>
          <cell r="T40" t="b">
            <v>1</v>
          </cell>
        </row>
        <row r="41">
          <cell r="C41" t="str">
            <v>Voluntary changes in accounting policies</v>
          </cell>
          <cell r="D41" t="str">
            <v>Perubahan kebijakan akuntansi secara sukarela</v>
          </cell>
          <cell r="M41" t="str">
            <v>http://www.xbrl.org/2003/instance</v>
          </cell>
          <cell r="N41" t="str">
            <v>monetaryItemType</v>
          </cell>
          <cell r="O41" t="str">
            <v>http://www.xbrl.org/2003/instance</v>
          </cell>
          <cell r="P41" t="str">
            <v>item</v>
          </cell>
          <cell r="Q41" t="str">
            <v>duration</v>
          </cell>
          <cell r="R41" t="str">
            <v>credit</v>
          </cell>
          <cell r="S41" t="b">
            <v>0</v>
          </cell>
          <cell r="T41" t="b">
            <v>1</v>
          </cell>
        </row>
        <row r="42">
          <cell r="C42" t="str">
            <v>Vessels [member]</v>
          </cell>
          <cell r="D42" t="str">
            <v>Kapal [member]</v>
          </cell>
          <cell r="M42" t="str">
            <v>http://www.xbrl.org/dtr/type/non-numeric</v>
          </cell>
          <cell r="N42" t="str">
            <v>domainItemType</v>
          </cell>
          <cell r="O42" t="str">
            <v>http://www.xbrl.org/2003/instance</v>
          </cell>
          <cell r="P42" t="str">
            <v>item</v>
          </cell>
          <cell r="Q42" t="str">
            <v>duration</v>
          </cell>
          <cell r="S42" t="b">
            <v>0</v>
          </cell>
          <cell r="T42" t="b">
            <v>1</v>
          </cell>
        </row>
        <row r="43">
          <cell r="C43" t="str">
            <v>Utility expenses</v>
          </cell>
          <cell r="D43" t="str">
            <v>Beban utilitas</v>
          </cell>
          <cell r="E43" t="str">
            <v>Utility expenses</v>
          </cell>
          <cell r="F43" t="str">
            <v>Beban utilitas</v>
          </cell>
          <cell r="M43" t="str">
            <v>http://www.xbrl.org/2003/instance</v>
          </cell>
          <cell r="N43" t="str">
            <v>monetaryItemType</v>
          </cell>
          <cell r="O43" t="str">
            <v>http://www.xbrl.org/2003/instance</v>
          </cell>
          <cell r="P43" t="str">
            <v>item</v>
          </cell>
          <cell r="Q43" t="str">
            <v>duration</v>
          </cell>
          <cell r="R43" t="str">
            <v>debit</v>
          </cell>
          <cell r="S43" t="b">
            <v>0</v>
          </cell>
          <cell r="T43" t="b">
            <v>1</v>
          </cell>
        </row>
        <row r="44">
          <cell r="C44" t="str">
            <v>User charges and station expenses</v>
          </cell>
          <cell r="D44" t="str">
            <v>Beban pemakaian bandara</v>
          </cell>
          <cell r="E44" t="str">
            <v>User charges and station expenses</v>
          </cell>
          <cell r="F44" t="str">
            <v>Beban pemakaian bandara</v>
          </cell>
          <cell r="M44" t="str">
            <v>http://www.xbrl.org/2003/instance</v>
          </cell>
          <cell r="N44" t="str">
            <v>monetaryItemType</v>
          </cell>
          <cell r="O44" t="str">
            <v>http://www.xbrl.org/2003/instance</v>
          </cell>
          <cell r="P44" t="str">
            <v>item</v>
          </cell>
          <cell r="Q44" t="str">
            <v>duration</v>
          </cell>
          <cell r="R44" t="str">
            <v>debit</v>
          </cell>
          <cell r="S44" t="b">
            <v>0</v>
          </cell>
          <cell r="T44" t="b">
            <v>1</v>
          </cell>
        </row>
        <row r="45">
          <cell r="C45" t="str">
            <v>Unsecured loans</v>
          </cell>
          <cell r="D45" t="str">
            <v>Pinjaman tanpa agunan</v>
          </cell>
          <cell r="M45" t="str">
            <v>http://www.xbrl.org/2003/instance</v>
          </cell>
          <cell r="N45" t="str">
            <v>monetaryItemType</v>
          </cell>
          <cell r="O45" t="str">
            <v>http://www.xbrl.org/2003/instance</v>
          </cell>
          <cell r="P45" t="str">
            <v>item</v>
          </cell>
          <cell r="Q45" t="str">
            <v>instant</v>
          </cell>
          <cell r="R45" t="str">
            <v>credit</v>
          </cell>
          <cell r="S45" t="b">
            <v>0</v>
          </cell>
          <cell r="T45" t="b">
            <v>1</v>
          </cell>
        </row>
        <row r="46">
          <cell r="C46" t="str">
            <v>Unrealised gains (losses) on trading of financial assets</v>
          </cell>
          <cell r="D46" t="str">
            <v>Keuntungan (kerugian) atas perdagangan aset keuangan yang belum direalisasi</v>
          </cell>
          <cell r="M46" t="str">
            <v>http://www.xbrl.org/2003/instance</v>
          </cell>
          <cell r="N46" t="str">
            <v>monetaryItemType</v>
          </cell>
          <cell r="O46" t="str">
            <v>http://www.xbrl.org/2003/instance</v>
          </cell>
          <cell r="P46" t="str">
            <v>item</v>
          </cell>
          <cell r="Q46" t="str">
            <v>duration</v>
          </cell>
          <cell r="R46" t="str">
            <v>credit</v>
          </cell>
          <cell r="S46" t="b">
            <v>0</v>
          </cell>
          <cell r="T46" t="b">
            <v>1</v>
          </cell>
        </row>
        <row r="47">
          <cell r="C47" t="str">
            <v>Unrealised gains (losses) on changes in fair value of available-for-sale financial assets, before tax</v>
          </cell>
          <cell r="D47" t="str">
            <v>Keuntungan (kerugian) yang belum direalisasi atas perubahan nilai wajar aset keuangan yang tersedia untuk dijual, sebelum pajak</v>
          </cell>
          <cell r="M47" t="str">
            <v>http://www.xbrl.org/2003/instance</v>
          </cell>
          <cell r="N47" t="str">
            <v>monetaryItemType</v>
          </cell>
          <cell r="O47" t="str">
            <v>http://www.xbrl.org/2003/instance</v>
          </cell>
          <cell r="P47" t="str">
            <v>item</v>
          </cell>
          <cell r="Q47" t="str">
            <v>duration</v>
          </cell>
          <cell r="R47" t="str">
            <v>credit</v>
          </cell>
          <cell r="S47" t="b">
            <v>0</v>
          </cell>
          <cell r="T47" t="b">
            <v>1</v>
          </cell>
        </row>
        <row r="48">
          <cell r="C48" t="str">
            <v>Unrealised gains (losses) on changes in fair value of available-for-sale financial assets, after tax</v>
          </cell>
          <cell r="D48" t="str">
            <v>Keuntungan (kerugian) yang belum direalisasi atas perubahan nilai wajar aset keuangan yang tersedia untuk dijual, setelah pajak</v>
          </cell>
          <cell r="G48" t="str">
            <v>Total unrealised gains (losses) on changes in fair value of available-for-sale financial assets, after tax</v>
          </cell>
          <cell r="H48" t="str">
            <v>Jumlah penghasilan komprehensif lain yang tidak akan direklasifikasi ke laba rugi, setelah pajak</v>
          </cell>
          <cell r="M48" t="str">
            <v>http://www.xbrl.org/2003/instance</v>
          </cell>
          <cell r="N48" t="str">
            <v>monetaryItemType</v>
          </cell>
          <cell r="O48" t="str">
            <v>http://www.xbrl.org/2003/instance</v>
          </cell>
          <cell r="P48" t="str">
            <v>item</v>
          </cell>
          <cell r="Q48" t="str">
            <v>duration</v>
          </cell>
          <cell r="R48" t="str">
            <v>credit</v>
          </cell>
          <cell r="S48" t="b">
            <v>0</v>
          </cell>
          <cell r="T48" t="b">
            <v>1</v>
          </cell>
        </row>
        <row r="49">
          <cell r="C49" t="str">
            <v>Unrealised fair value gains (losses) on securities and mutual funds at fair value through profit or loss</v>
          </cell>
          <cell r="D49" t="str">
            <v>Laba (rugi) yang belum direalisasi dari efek dan reksadana pada nilai wajar melalui laba rugi</v>
          </cell>
          <cell r="M49" t="str">
            <v>http://www.xbrl.org/2003/instance</v>
          </cell>
          <cell r="N49" t="str">
            <v>monetaryItemType</v>
          </cell>
          <cell r="O49" t="str">
            <v>http://www.xbrl.org/2003/instance</v>
          </cell>
          <cell r="P49" t="str">
            <v>item</v>
          </cell>
          <cell r="Q49" t="str">
            <v>duration</v>
          </cell>
          <cell r="R49" t="str">
            <v>credit</v>
          </cell>
          <cell r="S49" t="b">
            <v>0</v>
          </cell>
          <cell r="T49" t="b">
            <v>1</v>
          </cell>
        </row>
        <row r="50">
          <cell r="C50" t="str">
            <v>Unearned revenue</v>
          </cell>
          <cell r="D50" t="str">
            <v>Pendapatan diterima dimuka</v>
          </cell>
          <cell r="M50" t="str">
            <v>http://www.xbrl.org/2003/instance</v>
          </cell>
          <cell r="N50" t="str">
            <v>monetaryItemType</v>
          </cell>
          <cell r="O50" t="str">
            <v>http://www.xbrl.org/2003/instance</v>
          </cell>
          <cell r="P50" t="str">
            <v>item</v>
          </cell>
          <cell r="Q50" t="str">
            <v>instant</v>
          </cell>
          <cell r="R50" t="str">
            <v>credit</v>
          </cell>
          <cell r="S50" t="b">
            <v>0</v>
          </cell>
          <cell r="T50" t="b">
            <v>1</v>
          </cell>
        </row>
        <row r="51">
          <cell r="C51" t="str">
            <v>Undistributed profit sharing</v>
          </cell>
          <cell r="D51" t="str">
            <v>Bagi hasil yang belum dibagikan</v>
          </cell>
          <cell r="M51" t="str">
            <v>http://www.xbrl.org/2003/instance</v>
          </cell>
          <cell r="N51" t="str">
            <v>monetaryItemType</v>
          </cell>
          <cell r="O51" t="str">
            <v>http://www.xbrl.org/2003/instance</v>
          </cell>
          <cell r="P51" t="str">
            <v>item</v>
          </cell>
          <cell r="Q51" t="str">
            <v>instant</v>
          </cell>
          <cell r="R51" t="str">
            <v>credit</v>
          </cell>
          <cell r="S51" t="b">
            <v>0</v>
          </cell>
          <cell r="T51" t="b">
            <v>1</v>
          </cell>
        </row>
        <row r="52">
          <cell r="C52" t="str">
            <v>Unbilled receivables third parties</v>
          </cell>
          <cell r="D52" t="str">
            <v>Tagihan bruto pemberi kerja pihak ketiga</v>
          </cell>
          <cell r="M52" t="str">
            <v>http://www.xbrl.org/2003/instance</v>
          </cell>
          <cell r="N52" t="str">
            <v>monetaryItemType</v>
          </cell>
          <cell r="O52" t="str">
            <v>http://www.xbrl.org/2003/instance</v>
          </cell>
          <cell r="P52" t="str">
            <v>item</v>
          </cell>
          <cell r="Q52" t="str">
            <v>instant</v>
          </cell>
          <cell r="R52" t="str">
            <v>debit</v>
          </cell>
          <cell r="S52" t="b">
            <v>0</v>
          </cell>
          <cell r="T52" t="b">
            <v>1</v>
          </cell>
        </row>
        <row r="53">
          <cell r="C53" t="str">
            <v>Unbilled receivables related parties</v>
          </cell>
          <cell r="D53" t="str">
            <v>Tagihan bruto pemberi kerja pihak berelasi</v>
          </cell>
          <cell r="M53" t="str">
            <v>http://www.xbrl.org/2003/instance</v>
          </cell>
          <cell r="N53" t="str">
            <v>monetaryItemType</v>
          </cell>
          <cell r="O53" t="str">
            <v>http://www.xbrl.org/2003/instance</v>
          </cell>
          <cell r="P53" t="str">
            <v>item</v>
          </cell>
          <cell r="Q53" t="str">
            <v>instant</v>
          </cell>
          <cell r="R53" t="str">
            <v>debit</v>
          </cell>
          <cell r="S53" t="b">
            <v>0</v>
          </cell>
          <cell r="T53" t="b">
            <v>1</v>
          </cell>
        </row>
        <row r="54">
          <cell r="C54" t="str">
            <v>Unbilled receivables [abstract]</v>
          </cell>
          <cell r="D54" t="str">
            <v>Tagihan bruto pemberi kerja [abstrak]</v>
          </cell>
          <cell r="M54" t="str">
            <v>http://www.xbrl.org/2003/instance</v>
          </cell>
          <cell r="N54" t="str">
            <v>stringItemType</v>
          </cell>
          <cell r="O54" t="str">
            <v>http://www.xbrl.org/2003/instance</v>
          </cell>
          <cell r="P54" t="str">
            <v>item</v>
          </cell>
          <cell r="Q54" t="str">
            <v>duration</v>
          </cell>
          <cell r="S54" t="b">
            <v>1</v>
          </cell>
          <cell r="T54" t="b">
            <v>1</v>
          </cell>
        </row>
        <row r="55">
          <cell r="C55" t="str">
            <v>Unappropriated retained earnings [member]</v>
          </cell>
          <cell r="D55" t="str">
            <v>Saldo laba yang belum ditentukan penggunaannya [anggota]</v>
          </cell>
          <cell r="M55" t="str">
            <v>http://www.xbrl.org/dtr/type/non-numeric</v>
          </cell>
          <cell r="N55" t="str">
            <v>domainItemType</v>
          </cell>
          <cell r="O55" t="str">
            <v>http://www.xbrl.org/2003/instance</v>
          </cell>
          <cell r="P55" t="str">
            <v>item</v>
          </cell>
          <cell r="Q55" t="str">
            <v>duration</v>
          </cell>
          <cell r="S55" t="b">
            <v>1</v>
          </cell>
          <cell r="T55" t="b">
            <v>1</v>
          </cell>
        </row>
        <row r="56">
          <cell r="C56" t="str">
            <v>Unappropriated retained earnings</v>
          </cell>
          <cell r="D56" t="str">
            <v>Saldo laba yang belum ditentukan penggunaannya</v>
          </cell>
          <cell r="M56" t="str">
            <v>http://www.xbrl.org/2003/instance</v>
          </cell>
          <cell r="N56" t="str">
            <v>monetaryItemType</v>
          </cell>
          <cell r="O56" t="str">
            <v>http://www.xbrl.org/2003/instance</v>
          </cell>
          <cell r="P56" t="str">
            <v>item</v>
          </cell>
          <cell r="Q56" t="str">
            <v>instant</v>
          </cell>
          <cell r="R56" t="str">
            <v>credit</v>
          </cell>
          <cell r="S56" t="b">
            <v>0</v>
          </cell>
          <cell r="T56" t="b">
            <v>1</v>
          </cell>
        </row>
        <row r="57">
          <cell r="C57" t="str">
            <v>Unamortized sukuk issuance cost</v>
          </cell>
          <cell r="D57" t="str">
            <v>Biaya penerbitan sukuk yang belum diamortisasi</v>
          </cell>
          <cell r="M57" t="str">
            <v>http://www.xbrl.org/2003/instance</v>
          </cell>
          <cell r="N57" t="str">
            <v>monetaryItemType</v>
          </cell>
          <cell r="O57" t="str">
            <v>http://www.xbrl.org/2003/instance</v>
          </cell>
          <cell r="P57" t="str">
            <v>item</v>
          </cell>
          <cell r="Q57" t="str">
            <v>instant</v>
          </cell>
          <cell r="S57" t="b">
            <v>0</v>
          </cell>
          <cell r="T57" t="b">
            <v>1</v>
          </cell>
        </row>
        <row r="58">
          <cell r="C58" t="str">
            <v>Unamortized bond issuance cost</v>
          </cell>
          <cell r="D58" t="str">
            <v>Biaya penerbitan obligasi yang belum diamortisasi</v>
          </cell>
          <cell r="M58" t="str">
            <v>http://www.xbrl.org/2003/instance</v>
          </cell>
          <cell r="N58" t="str">
            <v>monetaryItemType</v>
          </cell>
          <cell r="O58" t="str">
            <v>http://www.xbrl.org/2003/instance</v>
          </cell>
          <cell r="P58" t="str">
            <v>item</v>
          </cell>
          <cell r="Q58" t="str">
            <v>instant</v>
          </cell>
          <cell r="S58" t="b">
            <v>0</v>
          </cell>
          <cell r="T58" t="b">
            <v>1</v>
          </cell>
        </row>
        <row r="59">
          <cell r="C59" t="str">
            <v>Ujrah received</v>
          </cell>
          <cell r="D59" t="str">
            <v>Penerimaan ujrah</v>
          </cell>
          <cell r="M59" t="str">
            <v>http://www.xbrl.org/2003/instance</v>
          </cell>
          <cell r="N59" t="str">
            <v>monetaryItemType</v>
          </cell>
          <cell r="O59" t="str">
            <v>http://www.xbrl.org/2003/instance</v>
          </cell>
          <cell r="P59" t="str">
            <v>item</v>
          </cell>
          <cell r="Q59" t="str">
            <v>duration</v>
          </cell>
          <cell r="R59" t="str">
            <v>credit</v>
          </cell>
          <cell r="S59" t="b">
            <v>0</v>
          </cell>
          <cell r="T59" t="b">
            <v>1</v>
          </cell>
        </row>
        <row r="60">
          <cell r="C60" t="str">
            <v>Ujrah paid</v>
          </cell>
          <cell r="D60" t="str">
            <v>Ujrah dibayar</v>
          </cell>
          <cell r="E60" t="str">
            <v>Ujrah paid</v>
          </cell>
          <cell r="F60" t="str">
            <v>Ujrah dibayar</v>
          </cell>
          <cell r="M60" t="str">
            <v>http://www.xbrl.org/2003/instance</v>
          </cell>
          <cell r="N60" t="str">
            <v>monetaryItemType</v>
          </cell>
          <cell r="O60" t="str">
            <v>http://www.xbrl.org/2003/instance</v>
          </cell>
          <cell r="P60" t="str">
            <v>item</v>
          </cell>
          <cell r="Q60" t="str">
            <v>duration</v>
          </cell>
          <cell r="R60" t="str">
            <v>debit</v>
          </cell>
          <cell r="S60" t="b">
            <v>0</v>
          </cell>
          <cell r="T60" t="b">
            <v>1</v>
          </cell>
        </row>
        <row r="61">
          <cell r="C61" t="str">
            <v>Ujrah income from qardh financing</v>
          </cell>
          <cell r="D61" t="str">
            <v>Pendapatan ujrah dari pinjaman qardh</v>
          </cell>
          <cell r="M61" t="str">
            <v>http://www.xbrl.org/2003/instance</v>
          </cell>
          <cell r="N61" t="str">
            <v>monetaryItemType</v>
          </cell>
          <cell r="O61" t="str">
            <v>http://www.xbrl.org/2003/instance</v>
          </cell>
          <cell r="P61" t="str">
            <v>item</v>
          </cell>
          <cell r="Q61" t="str">
            <v>duration</v>
          </cell>
          <cell r="R61" t="str">
            <v>credit</v>
          </cell>
          <cell r="S61" t="b">
            <v>0</v>
          </cell>
          <cell r="T61" t="b">
            <v>1</v>
          </cell>
        </row>
        <row r="62">
          <cell r="C62" t="str">
            <v>USD [member]</v>
          </cell>
          <cell r="D62" t="str">
            <v>USD [member]</v>
          </cell>
          <cell r="M62" t="str">
            <v>http://www.xbrl.org/dtr/type/non-numeric</v>
          </cell>
          <cell r="N62" t="str">
            <v>domainItemType</v>
          </cell>
          <cell r="O62" t="str">
            <v>http://www.xbrl.org/2003/instance</v>
          </cell>
          <cell r="P62" t="str">
            <v>item</v>
          </cell>
          <cell r="Q62" t="str">
            <v>instant</v>
          </cell>
          <cell r="S62" t="b">
            <v>0</v>
          </cell>
          <cell r="T62" t="b">
            <v>1</v>
          </cell>
        </row>
        <row r="63">
          <cell r="O63" t="str">
            <v>http://www.xbrl.org/2003/linkbase</v>
          </cell>
          <cell r="P63" t="str">
            <v>part</v>
          </cell>
          <cell r="S63" t="b">
            <v>0</v>
          </cell>
          <cell r="T63" t="b">
            <v>0</v>
          </cell>
          <cell r="U63" t="str">
            <v>Date or DateTime that the URI was valid, in CCYY-MM-DD format.</v>
          </cell>
        </row>
        <row r="64">
          <cell r="M64" t="str">
            <v>http://www.w3.org/2001/XMLSchema</v>
          </cell>
          <cell r="N64" t="str">
            <v>anyURI</v>
          </cell>
          <cell r="O64" t="str">
            <v>http://www.xbrl.org/2003/linkbase</v>
          </cell>
          <cell r="P64" t="str">
            <v>part</v>
          </cell>
          <cell r="S64" t="b">
            <v>0</v>
          </cell>
          <cell r="T64" t="b">
            <v>0</v>
          </cell>
          <cell r="U64" t="str">
            <v>Full URI of the reference such as "http://www.fasb.org/fas133".</v>
          </cell>
        </row>
        <row r="65">
          <cell r="C65" t="str">
            <v>Type of revenue [axis]</v>
          </cell>
          <cell r="D65" t="str">
            <v>Tipe pendapatan [axis]</v>
          </cell>
          <cell r="M65" t="str">
            <v>http://www.xbrl.org/2003/instance</v>
          </cell>
          <cell r="N65" t="str">
            <v>stringItemType</v>
          </cell>
          <cell r="O65" t="str">
            <v>http://xbrl.org/2005/xbrldt</v>
          </cell>
          <cell r="P65" t="str">
            <v>dimensionItem</v>
          </cell>
          <cell r="Q65" t="str">
            <v>duration</v>
          </cell>
          <cell r="S65" t="b">
            <v>1</v>
          </cell>
          <cell r="T65" t="b">
            <v>1</v>
          </cell>
        </row>
        <row r="66">
          <cell r="C66" t="str">
            <v>Type of revenue [member]</v>
          </cell>
          <cell r="D66" t="str">
            <v>Tipe pendapatan [member]</v>
          </cell>
          <cell r="M66" t="str">
            <v>http://www.xbrl.org/dtr/type/non-numeric</v>
          </cell>
          <cell r="N66" t="str">
            <v>domainItemType</v>
          </cell>
          <cell r="O66" t="str">
            <v>http://www.xbrl.org/2003/instance</v>
          </cell>
          <cell r="P66" t="str">
            <v>item</v>
          </cell>
          <cell r="Q66" t="str">
            <v>duration</v>
          </cell>
          <cell r="S66" t="b">
            <v>0</v>
          </cell>
          <cell r="T66" t="b">
            <v>1</v>
          </cell>
        </row>
        <row r="67">
          <cell r="C67" t="str">
            <v>Type of parties [member]</v>
          </cell>
          <cell r="D67" t="str">
            <v>Tipe pihak [member]</v>
          </cell>
          <cell r="M67" t="str">
            <v>http://www.xbrl.org/dtr/type/non-numeric</v>
          </cell>
          <cell r="N67" t="str">
            <v>domainItemType</v>
          </cell>
          <cell r="O67" t="str">
            <v>http://www.xbrl.org/2003/instance</v>
          </cell>
          <cell r="P67" t="str">
            <v>item</v>
          </cell>
          <cell r="Q67" t="str">
            <v>duration</v>
          </cell>
          <cell r="S67" t="b">
            <v>0</v>
          </cell>
          <cell r="T67" t="b">
            <v>1</v>
          </cell>
        </row>
        <row r="68">
          <cell r="C68" t="str">
            <v>Type of parties [axis]</v>
          </cell>
          <cell r="D68" t="str">
            <v>Tipe pihak [axis]</v>
          </cell>
          <cell r="M68" t="str">
            <v>http://www.xbrl.org/2003/instance</v>
          </cell>
          <cell r="N68" t="str">
            <v>stringItemType</v>
          </cell>
          <cell r="O68" t="str">
            <v>http://xbrl.org/2005/xbrldt</v>
          </cell>
          <cell r="P68" t="str">
            <v>dimensionItem</v>
          </cell>
          <cell r="Q68" t="str">
            <v>duration</v>
          </cell>
          <cell r="S68" t="b">
            <v>1</v>
          </cell>
          <cell r="T68" t="b">
            <v>1</v>
          </cell>
        </row>
        <row r="69">
          <cell r="C69" t="str">
            <v>Type of report on financial statements</v>
          </cell>
          <cell r="D69" t="str">
            <v>Jenis laporan atas laporan keuangan</v>
          </cell>
          <cell r="M69" t="str">
            <v>http://www.idx.co.id/xbrl/taxonomy/2020-01-01/dei/cm</v>
          </cell>
          <cell r="N69" t="str">
            <v>TypeOfReportOnFinancialStatementsItemType</v>
          </cell>
          <cell r="O69" t="str">
            <v>http://www.xbrl.org/2003/instance</v>
          </cell>
          <cell r="P69" t="str">
            <v>item</v>
          </cell>
          <cell r="Q69" t="str">
            <v>instant</v>
          </cell>
          <cell r="S69" t="b">
            <v>0</v>
          </cell>
          <cell r="T69" t="b">
            <v>1</v>
          </cell>
        </row>
        <row r="70">
          <cell r="C70" t="str">
            <v>Type of listed securities</v>
          </cell>
          <cell r="D70" t="str">
            <v>Jenis efek yang dicatatkan</v>
          </cell>
          <cell r="M70" t="str">
            <v>http://www.idx.co.id/xbrl/taxonomy/2020-01-01/dei/cm</v>
          </cell>
          <cell r="N70" t="str">
            <v>TypeOfListedSecuritiesItemType</v>
          </cell>
          <cell r="O70" t="str">
            <v>http://www.xbrl.org/2003/instance</v>
          </cell>
          <cell r="P70" t="str">
            <v>item</v>
          </cell>
          <cell r="Q70" t="str">
            <v>instant</v>
          </cell>
          <cell r="S70" t="b">
            <v>0</v>
          </cell>
          <cell r="T70" t="b">
            <v>1</v>
          </cell>
        </row>
        <row r="71">
          <cell r="C71" t="str">
            <v>Type of entity</v>
          </cell>
          <cell r="D71" t="str">
            <v>Jenis entitas</v>
          </cell>
          <cell r="M71" t="str">
            <v>http://www.idx.co.id/xbrl/taxonomy/2020-01-01/dei/cm</v>
          </cell>
          <cell r="N71" t="str">
            <v>TypeOfEntityItemType</v>
          </cell>
          <cell r="O71" t="str">
            <v>http://www.xbrl.org/2003/instance</v>
          </cell>
          <cell r="P71" t="str">
            <v>item</v>
          </cell>
          <cell r="Q71" t="str">
            <v>instant</v>
          </cell>
          <cell r="S71" t="b">
            <v>0</v>
          </cell>
          <cell r="T71" t="b">
            <v>1</v>
          </cell>
        </row>
        <row r="72">
          <cell r="C72" t="str">
            <v>Type of board on which the entity is listed</v>
          </cell>
          <cell r="D72" t="str">
            <v>Jenis papan perdagangan tempat entitas tercatat</v>
          </cell>
          <cell r="M72" t="str">
            <v>http://www.idx.co.id/xbrl/taxonomy/2020-01-01/dei/cm</v>
          </cell>
          <cell r="N72" t="str">
            <v>TypeOfBoardOnWhichTheEntityIsListedItemType</v>
          </cell>
          <cell r="O72" t="str">
            <v>http://www.xbrl.org/2003/instance</v>
          </cell>
          <cell r="P72" t="str">
            <v>item</v>
          </cell>
          <cell r="Q72" t="str">
            <v>instant</v>
          </cell>
          <cell r="S72" t="b">
            <v>0</v>
          </cell>
          <cell r="T72" t="b">
            <v>1</v>
          </cell>
        </row>
        <row r="73">
          <cell r="C73" t="str">
            <v>Type of auditor's opinion</v>
          </cell>
          <cell r="D73" t="str">
            <v>Jenis opini auditor</v>
          </cell>
          <cell r="M73" t="str">
            <v>http://www.idx.co.id/xbrl/taxonomy/2020-01-01/dei/cm</v>
          </cell>
          <cell r="N73" t="str">
            <v>TypeOfAuditorsOpinionItemType</v>
          </cell>
          <cell r="O73" t="str">
            <v>http://www.xbrl.org/2003/instance</v>
          </cell>
          <cell r="P73" t="str">
            <v>item</v>
          </cell>
          <cell r="Q73" t="str">
            <v>instant</v>
          </cell>
          <cell r="S73" t="b">
            <v>0</v>
          </cell>
          <cell r="T73" t="b">
            <v>1</v>
          </cell>
        </row>
        <row r="74">
          <cell r="C74" t="str">
            <v>Type of counterparty [member]</v>
          </cell>
          <cell r="D74" t="str">
            <v>Tipe pihak [anggota]</v>
          </cell>
          <cell r="M74" t="str">
            <v>http://www.xbrl.org/dtr/type/non-numeric</v>
          </cell>
          <cell r="N74" t="str">
            <v>domainItemType</v>
          </cell>
          <cell r="O74" t="str">
            <v>http://www.xbrl.org/2003/instance</v>
          </cell>
          <cell r="P74" t="str">
            <v>item</v>
          </cell>
          <cell r="Q74" t="str">
            <v>duration</v>
          </cell>
          <cell r="S74" t="b">
            <v>1</v>
          </cell>
          <cell r="T74" t="b">
            <v>1</v>
          </cell>
        </row>
        <row r="75">
          <cell r="C75" t="str">
            <v>Type of counterparty [axis]</v>
          </cell>
          <cell r="D75" t="str">
            <v>Tipe pihak [axis]</v>
          </cell>
          <cell r="M75" t="str">
            <v>http://www.xbrl.org/2003/instance</v>
          </cell>
          <cell r="N75" t="str">
            <v>stringItemType</v>
          </cell>
          <cell r="O75" t="str">
            <v>http://xbrl.org/2005/xbrldt</v>
          </cell>
          <cell r="P75" t="str">
            <v>dimensionItem</v>
          </cell>
          <cell r="Q75" t="str">
            <v>duration</v>
          </cell>
          <cell r="S75" t="b">
            <v>1</v>
          </cell>
          <cell r="T75" t="b">
            <v>1</v>
          </cell>
        </row>
        <row r="76">
          <cell r="C76" t="str">
            <v>271 - 360 days [member]</v>
          </cell>
          <cell r="D76" t="str">
            <v>271 - 360 hari [anggota]</v>
          </cell>
          <cell r="M76" t="str">
            <v>http://www.xbrl.org/dtr/type/non-numeric</v>
          </cell>
          <cell r="N76" t="str">
            <v>domainItemType</v>
          </cell>
          <cell r="O76" t="str">
            <v>http://www.xbrl.org/2003/instance</v>
          </cell>
          <cell r="P76" t="str">
            <v>item</v>
          </cell>
          <cell r="Q76" t="str">
            <v>instant</v>
          </cell>
          <cell r="S76" t="b">
            <v>0</v>
          </cell>
          <cell r="T76" t="b">
            <v>1</v>
          </cell>
        </row>
        <row r="77">
          <cell r="C77" t="str">
            <v>Trust receipts payables</v>
          </cell>
          <cell r="D77" t="str">
            <v>Utang trust receipts</v>
          </cell>
          <cell r="M77" t="str">
            <v>http://www.xbrl.org/2003/instance</v>
          </cell>
          <cell r="N77" t="str">
            <v>monetaryItemType</v>
          </cell>
          <cell r="O77" t="str">
            <v>http://www.xbrl.org/2003/instance</v>
          </cell>
          <cell r="P77" t="str">
            <v>item</v>
          </cell>
          <cell r="Q77" t="str">
            <v>instant</v>
          </cell>
          <cell r="R77" t="str">
            <v>credit</v>
          </cell>
          <cell r="S77" t="b">
            <v>0</v>
          </cell>
          <cell r="T77" t="b">
            <v>1</v>
          </cell>
        </row>
        <row r="78">
          <cell r="C78" t="str">
            <v>Treasury stocks [member]</v>
          </cell>
          <cell r="D78" t="str">
            <v>Saham tresuri [anggota]</v>
          </cell>
          <cell r="M78" t="str">
            <v>http://www.xbrl.org/dtr/type/non-numeric</v>
          </cell>
          <cell r="N78" t="str">
            <v>domainItemType</v>
          </cell>
          <cell r="O78" t="str">
            <v>http://www.xbrl.org/2003/instance</v>
          </cell>
          <cell r="P78" t="str">
            <v>item</v>
          </cell>
          <cell r="Q78" t="str">
            <v>duration</v>
          </cell>
          <cell r="S78" t="b">
            <v>1</v>
          </cell>
          <cell r="T78" t="b">
            <v>1</v>
          </cell>
        </row>
        <row r="79">
          <cell r="C79" t="str">
            <v>Treasury stocks</v>
          </cell>
          <cell r="D79" t="str">
            <v>Saham tresuri</v>
          </cell>
          <cell r="E79" t="str">
            <v>Treasury stocks</v>
          </cell>
          <cell r="F79" t="str">
            <v>Saham tresuri</v>
          </cell>
          <cell r="M79" t="str">
            <v>http://www.xbrl.org/2003/instance</v>
          </cell>
          <cell r="N79" t="str">
            <v>monetaryItemType</v>
          </cell>
          <cell r="O79" t="str">
            <v>http://www.xbrl.org/2003/instance</v>
          </cell>
          <cell r="P79" t="str">
            <v>item</v>
          </cell>
          <cell r="Q79" t="str">
            <v>instant</v>
          </cell>
          <cell r="R79" t="str">
            <v>debit</v>
          </cell>
          <cell r="S79" t="b">
            <v>0</v>
          </cell>
          <cell r="T79" t="b">
            <v>1</v>
          </cell>
        </row>
        <row r="80">
          <cell r="C80" t="str">
            <v>Treasury stock [text block]</v>
          </cell>
          <cell r="D80" t="str">
            <v>Saham treasuri [text block]</v>
          </cell>
          <cell r="M80" t="str">
            <v>http://www.xbrl.org/dtr/type/non-numeric</v>
          </cell>
          <cell r="N80" t="str">
            <v>textBlockItemType</v>
          </cell>
          <cell r="O80" t="str">
            <v>http://www.xbrl.org/2003/instance</v>
          </cell>
          <cell r="P80" t="str">
            <v>item</v>
          </cell>
          <cell r="Q80" t="str">
            <v>duration</v>
          </cell>
          <cell r="S80" t="b">
            <v>0</v>
          </cell>
          <cell r="T80" t="b">
            <v>1</v>
          </cell>
        </row>
        <row r="81">
          <cell r="C81" t="str">
            <v>Transportation, warehousing and communications [member]</v>
          </cell>
          <cell r="D81" t="str">
            <v>Pengangkutan, pergudangan dan komunikasi [member]</v>
          </cell>
          <cell r="M81" t="str">
            <v>http://www.xbrl.org/dtr/type/non-numeric</v>
          </cell>
          <cell r="N81" t="str">
            <v>domainItemType</v>
          </cell>
          <cell r="O81" t="str">
            <v>http://www.xbrl.org/2003/instance</v>
          </cell>
          <cell r="P81" t="str">
            <v>item</v>
          </cell>
          <cell r="Q81" t="str">
            <v>instant</v>
          </cell>
          <cell r="S81" t="b">
            <v>1</v>
          </cell>
          <cell r="T81" t="b">
            <v>1</v>
          </cell>
        </row>
        <row r="82">
          <cell r="C82" t="str">
            <v>Transportation operation expenses</v>
          </cell>
          <cell r="D82" t="str">
            <v>Beban operasional transportasi</v>
          </cell>
          <cell r="E82" t="str">
            <v>Transportation operation expenses</v>
          </cell>
          <cell r="F82" t="str">
            <v>Beban operasional transportasi</v>
          </cell>
          <cell r="M82" t="str">
            <v>http://www.xbrl.org/2003/instance</v>
          </cell>
          <cell r="N82" t="str">
            <v>monetaryItemType</v>
          </cell>
          <cell r="O82" t="str">
            <v>http://www.xbrl.org/2003/instance</v>
          </cell>
          <cell r="P82" t="str">
            <v>item</v>
          </cell>
          <cell r="Q82" t="str">
            <v>duration</v>
          </cell>
          <cell r="R82" t="str">
            <v>debit</v>
          </cell>
          <cell r="S82" t="b">
            <v>0</v>
          </cell>
          <cell r="T82" t="b">
            <v>1</v>
          </cell>
        </row>
        <row r="83">
          <cell r="C83" t="str">
            <v>Transportation equipment, directly owned [member]</v>
          </cell>
          <cell r="D83" t="str">
            <v>Alat pengangkutan, dimiliki langsung</v>
          </cell>
          <cell r="M83" t="str">
            <v>http://www.xbrl.org/dtr/type/non-numeric</v>
          </cell>
          <cell r="N83" t="str">
            <v>domainItemType</v>
          </cell>
          <cell r="O83" t="str">
            <v>http://www.xbrl.org/2003/instance</v>
          </cell>
          <cell r="P83" t="str">
            <v>item</v>
          </cell>
          <cell r="Q83" t="str">
            <v>duration</v>
          </cell>
          <cell r="S83" t="b">
            <v>0</v>
          </cell>
          <cell r="T83" t="b">
            <v>1</v>
          </cell>
        </row>
        <row r="84">
          <cell r="C84" t="str">
            <v>Transportation equipment, assets under finance lease [member]</v>
          </cell>
          <cell r="D84" t="str">
            <v>Alat pengangkutan, sewa pembiayaan</v>
          </cell>
          <cell r="M84" t="str">
            <v>http://www.xbrl.org/dtr/type/non-numeric</v>
          </cell>
          <cell r="N84" t="str">
            <v>domainItemType</v>
          </cell>
          <cell r="O84" t="str">
            <v>http://www.xbrl.org/2003/instance</v>
          </cell>
          <cell r="P84" t="str">
            <v>item</v>
          </cell>
          <cell r="Q84" t="str">
            <v>duration</v>
          </cell>
          <cell r="S84" t="b">
            <v>0</v>
          </cell>
          <cell r="T84" t="b">
            <v>1</v>
          </cell>
        </row>
        <row r="85">
          <cell r="C85" t="str">
            <v>Transactions with related parties [text block]</v>
          </cell>
          <cell r="D85" t="str">
            <v>Transaksi dengan pihak berelasi [text block]</v>
          </cell>
          <cell r="M85" t="str">
            <v>http://www.xbrl.org/dtr/type/non-numeric</v>
          </cell>
          <cell r="N85" t="str">
            <v>textBlockItemType</v>
          </cell>
          <cell r="O85" t="str">
            <v>http://www.xbrl.org/2003/instance</v>
          </cell>
          <cell r="P85" t="str">
            <v>item</v>
          </cell>
          <cell r="Q85" t="str">
            <v>duration</v>
          </cell>
          <cell r="S85" t="b">
            <v>0</v>
          </cell>
          <cell r="T85" t="b">
            <v>1</v>
          </cell>
        </row>
        <row r="86">
          <cell r="C86" t="str">
            <v>Trading, restaurants and hotels [member]</v>
          </cell>
          <cell r="D86" t="str">
            <v>Perdagangan, restoran dan hotel [member]</v>
          </cell>
          <cell r="M86" t="str">
            <v>http://www.xbrl.org/dtr/type/non-numeric</v>
          </cell>
          <cell r="N86" t="str">
            <v>domainItemType</v>
          </cell>
          <cell r="O86" t="str">
            <v>http://www.xbrl.org/2003/instance</v>
          </cell>
          <cell r="P86" t="str">
            <v>item</v>
          </cell>
          <cell r="Q86" t="str">
            <v>instant</v>
          </cell>
          <cell r="S86" t="b">
            <v>1</v>
          </cell>
          <cell r="T86" t="b">
            <v>1</v>
          </cell>
        </row>
        <row r="87">
          <cell r="C87" t="str">
            <v>Trade receivables third parties</v>
          </cell>
          <cell r="D87" t="str">
            <v>Piutang usaha pihak ketiga</v>
          </cell>
          <cell r="M87" t="str">
            <v>http://www.xbrl.org/2003/instance</v>
          </cell>
          <cell r="N87" t="str">
            <v>monetaryItemType</v>
          </cell>
          <cell r="O87" t="str">
            <v>http://www.xbrl.org/2003/instance</v>
          </cell>
          <cell r="P87" t="str">
            <v>item</v>
          </cell>
          <cell r="Q87" t="str">
            <v>instant</v>
          </cell>
          <cell r="R87" t="str">
            <v>debit</v>
          </cell>
          <cell r="S87" t="b">
            <v>0</v>
          </cell>
          <cell r="T87" t="b">
            <v>1</v>
          </cell>
        </row>
        <row r="88">
          <cell r="C88" t="str">
            <v>Trade receivables related parties</v>
          </cell>
          <cell r="D88" t="str">
            <v>Piutang usaha pihak berelasi</v>
          </cell>
          <cell r="M88" t="str">
            <v>http://www.xbrl.org/2003/instance</v>
          </cell>
          <cell r="N88" t="str">
            <v>monetaryItemType</v>
          </cell>
          <cell r="O88" t="str">
            <v>http://www.xbrl.org/2003/instance</v>
          </cell>
          <cell r="P88" t="str">
            <v>item</v>
          </cell>
          <cell r="Q88" t="str">
            <v>instant</v>
          </cell>
          <cell r="R88" t="str">
            <v>debit</v>
          </cell>
          <cell r="S88" t="b">
            <v>0</v>
          </cell>
          <cell r="T88" t="b">
            <v>1</v>
          </cell>
        </row>
        <row r="89">
          <cell r="C89" t="str">
            <v>Trade receivables</v>
          </cell>
          <cell r="D89" t="str">
            <v>Piutang usaha</v>
          </cell>
          <cell r="M89" t="str">
            <v>http://www.xbrl.org/2003/instance</v>
          </cell>
          <cell r="N89" t="str">
            <v>monetaryItemType</v>
          </cell>
          <cell r="O89" t="str">
            <v>http://www.xbrl.org/2003/instance</v>
          </cell>
          <cell r="P89" t="str">
            <v>item</v>
          </cell>
          <cell r="Q89" t="str">
            <v>instant</v>
          </cell>
          <cell r="R89" t="str">
            <v>debit</v>
          </cell>
          <cell r="S89" t="b">
            <v>0</v>
          </cell>
          <cell r="T89" t="b">
            <v>1</v>
          </cell>
        </row>
        <row r="90">
          <cell r="C90" t="str">
            <v>Trade receivables [line item]</v>
          </cell>
          <cell r="D90" t="str">
            <v>Piutang usaha [baris komponen]</v>
          </cell>
          <cell r="M90" t="str">
            <v>http://www.xbrl.org/2003/instance</v>
          </cell>
          <cell r="N90" t="str">
            <v>stringItemType</v>
          </cell>
          <cell r="O90" t="str">
            <v>http://www.xbrl.org/2003/instance</v>
          </cell>
          <cell r="P90" t="str">
            <v>item</v>
          </cell>
          <cell r="Q90" t="str">
            <v>duration</v>
          </cell>
          <cell r="S90" t="b">
            <v>1</v>
          </cell>
          <cell r="T90" t="b">
            <v>1</v>
          </cell>
        </row>
        <row r="91">
          <cell r="C91" t="str">
            <v>Trade receivables, gross</v>
          </cell>
          <cell r="D91" t="str">
            <v>Piutang usaha, kotor</v>
          </cell>
          <cell r="M91" t="str">
            <v>http://www.xbrl.org/2003/instance</v>
          </cell>
          <cell r="N91" t="str">
            <v>monetaryItemType</v>
          </cell>
          <cell r="O91" t="str">
            <v>http://www.xbrl.org/2003/instance</v>
          </cell>
          <cell r="P91" t="str">
            <v>item</v>
          </cell>
          <cell r="Q91" t="str">
            <v>instant</v>
          </cell>
          <cell r="R91" t="str">
            <v>debit</v>
          </cell>
          <cell r="S91" t="b">
            <v>0</v>
          </cell>
          <cell r="T91" t="b">
            <v>1</v>
          </cell>
        </row>
        <row r="92">
          <cell r="C92" t="str">
            <v>Trade receivables for third party, gross</v>
          </cell>
          <cell r="D92" t="str">
            <v>Piutang usaha pihak ketiga, kotor</v>
          </cell>
          <cell r="M92" t="str">
            <v>http://www.xbrl.org/2003/instance</v>
          </cell>
          <cell r="N92" t="str">
            <v>monetaryItemType</v>
          </cell>
          <cell r="O92" t="str">
            <v>http://www.xbrl.org/2003/instance</v>
          </cell>
          <cell r="P92" t="str">
            <v>item</v>
          </cell>
          <cell r="Q92" t="str">
            <v>instant</v>
          </cell>
          <cell r="S92" t="b">
            <v>0</v>
          </cell>
          <cell r="T92" t="b">
            <v>1</v>
          </cell>
        </row>
        <row r="93">
          <cell r="C93" t="str">
            <v>Trade receivables for related party, gross</v>
          </cell>
          <cell r="D93" t="str">
            <v>Piutang usaha pihak berelasi, kotor</v>
          </cell>
          <cell r="M93" t="str">
            <v>http://www.xbrl.org/2003/instance</v>
          </cell>
          <cell r="N93" t="str">
            <v>monetaryItemType</v>
          </cell>
          <cell r="O93" t="str">
            <v>http://www.xbrl.org/2003/instance</v>
          </cell>
          <cell r="P93" t="str">
            <v>item</v>
          </cell>
          <cell r="Q93" t="str">
            <v>instant</v>
          </cell>
          <cell r="S93" t="b">
            <v>0</v>
          </cell>
          <cell r="T93" t="b">
            <v>1</v>
          </cell>
        </row>
        <row r="94">
          <cell r="C94" t="str">
            <v>Trade receivables by list of counterparty [abstract]</v>
          </cell>
          <cell r="D94" t="str">
            <v>Rincian piutang usaha berdasarkan rincian pihak [abstrak]</v>
          </cell>
          <cell r="M94" t="str">
            <v>http://www.xbrl.org/2003/instance</v>
          </cell>
          <cell r="N94" t="str">
            <v>monetaryItemType</v>
          </cell>
          <cell r="O94" t="str">
            <v>http://www.xbrl.org/2003/instance</v>
          </cell>
          <cell r="P94" t="str">
            <v>item</v>
          </cell>
          <cell r="Q94" t="str">
            <v>instant</v>
          </cell>
          <cell r="S94" t="b">
            <v>1</v>
          </cell>
          <cell r="T94" t="b">
            <v>1</v>
          </cell>
        </row>
        <row r="95">
          <cell r="C95" t="str">
            <v>Trade receivables by domestic or international [table]</v>
          </cell>
          <cell r="D95" t="str">
            <v>Piutang usaha berdasarkan domestik atau international [tabel]</v>
          </cell>
          <cell r="M95" t="str">
            <v>http://www.xbrl.org/2003/instance</v>
          </cell>
          <cell r="N95" t="str">
            <v>stringItemType</v>
          </cell>
          <cell r="O95" t="str">
            <v>http://xbrl.org/2005/xbrldt</v>
          </cell>
          <cell r="P95" t="str">
            <v>hypercubeItem</v>
          </cell>
          <cell r="Q95" t="str">
            <v>duration</v>
          </cell>
          <cell r="S95" t="b">
            <v>1</v>
          </cell>
          <cell r="T95" t="b">
            <v>1</v>
          </cell>
        </row>
        <row r="96">
          <cell r="C96" t="str">
            <v>Trade receivables by domestic or international [member]</v>
          </cell>
          <cell r="D96" t="str">
            <v>Piutang usaha berdasarkan domestik atau international [anggota]</v>
          </cell>
          <cell r="M96" t="str">
            <v>http://www.xbrl.org/dtr/type/non-numeric</v>
          </cell>
          <cell r="N96" t="str">
            <v>domainItemType</v>
          </cell>
          <cell r="O96" t="str">
            <v>http://www.xbrl.org/2003/instance</v>
          </cell>
          <cell r="P96" t="str">
            <v>item</v>
          </cell>
          <cell r="Q96" t="str">
            <v>duration</v>
          </cell>
          <cell r="S96" t="b">
            <v>0</v>
          </cell>
          <cell r="T96" t="b">
            <v>1</v>
          </cell>
        </row>
        <row r="97">
          <cell r="C97" t="str">
            <v>Trade receivables by domestic or international [axis]</v>
          </cell>
          <cell r="D97" t="str">
            <v>Piutang usaha berdasarkan domestik atau international [axis]</v>
          </cell>
          <cell r="M97" t="str">
            <v>http://www.xbrl.org/2003/instance</v>
          </cell>
          <cell r="N97" t="str">
            <v>stringItemType</v>
          </cell>
          <cell r="O97" t="str">
            <v>http://xbrl.org/2005/xbrldt</v>
          </cell>
          <cell r="P97" t="str">
            <v>dimensionItem</v>
          </cell>
          <cell r="Q97" t="str">
            <v>duration</v>
          </cell>
          <cell r="S97" t="b">
            <v>1</v>
          </cell>
          <cell r="T97" t="b">
            <v>1</v>
          </cell>
        </row>
        <row r="98">
          <cell r="C98" t="str">
            <v>Trade receivables by domestic or international [abstract]</v>
          </cell>
          <cell r="D98" t="str">
            <v>Piutang usaha berdasarkan domestik atau international [abstrak]</v>
          </cell>
          <cell r="M98" t="str">
            <v>http://www.xbrl.org/2003/instance</v>
          </cell>
          <cell r="N98" t="str">
            <v>stringItemType</v>
          </cell>
          <cell r="O98" t="str">
            <v>http://www.xbrl.org/2003/instance</v>
          </cell>
          <cell r="P98" t="str">
            <v>item</v>
          </cell>
          <cell r="Q98" t="str">
            <v>duration</v>
          </cell>
          <cell r="S98" t="b">
            <v>1</v>
          </cell>
          <cell r="T98" t="b">
            <v>1</v>
          </cell>
        </row>
        <row r="99">
          <cell r="C99" t="str">
            <v>Trade receivables by currency [table]</v>
          </cell>
          <cell r="D99" t="str">
            <v>Piutang usaha berdasarkan mata uang [tabel]</v>
          </cell>
          <cell r="M99" t="str">
            <v>http://www.xbrl.org/2003/instance</v>
          </cell>
          <cell r="N99" t="str">
            <v>stringItemType</v>
          </cell>
          <cell r="O99" t="str">
            <v>http://xbrl.org/2005/xbrldt</v>
          </cell>
          <cell r="P99" t="str">
            <v>hypercubeItem</v>
          </cell>
          <cell r="Q99" t="str">
            <v>duration</v>
          </cell>
          <cell r="S99" t="b">
            <v>1</v>
          </cell>
          <cell r="T99" t="b">
            <v>1</v>
          </cell>
        </row>
        <row r="100">
          <cell r="C100" t="str">
            <v>Trade receivables by currency [abstract]</v>
          </cell>
          <cell r="D100" t="str">
            <v>Piutang usaha berdasarkan mata uang [abstrak]</v>
          </cell>
          <cell r="M100" t="str">
            <v>http://www.xbrl.org/2003/instance</v>
          </cell>
          <cell r="N100" t="str">
            <v>stringItemType</v>
          </cell>
          <cell r="O100" t="str">
            <v>http://www.xbrl.org/2003/instance</v>
          </cell>
          <cell r="P100" t="str">
            <v>item</v>
          </cell>
          <cell r="Q100" t="str">
            <v>duration</v>
          </cell>
          <cell r="S100" t="b">
            <v>1</v>
          </cell>
          <cell r="T100" t="b">
            <v>1</v>
          </cell>
        </row>
        <row r="101">
          <cell r="C101" t="str">
            <v>Trade receivables by aging [table]</v>
          </cell>
          <cell r="D101" t="str">
            <v>Piutang usaha berdasarkan umur [tabel]</v>
          </cell>
          <cell r="M101" t="str">
            <v>http://www.xbrl.org/2003/instance</v>
          </cell>
          <cell r="N101" t="str">
            <v>stringItemType</v>
          </cell>
          <cell r="O101" t="str">
            <v>http://xbrl.org/2005/xbrldt</v>
          </cell>
          <cell r="P101" t="str">
            <v>hypercubeItem</v>
          </cell>
          <cell r="Q101" t="str">
            <v>duration</v>
          </cell>
          <cell r="S101" t="b">
            <v>1</v>
          </cell>
          <cell r="T101" t="b">
            <v>1</v>
          </cell>
        </row>
        <row r="102">
          <cell r="C102" t="str">
            <v>Aging [axis]</v>
          </cell>
          <cell r="D102" t="str">
            <v>Umur [axis]</v>
          </cell>
          <cell r="M102" t="str">
            <v>http://www.xbrl.org/2003/instance</v>
          </cell>
          <cell r="N102" t="str">
            <v>stringItemType</v>
          </cell>
          <cell r="O102" t="str">
            <v>http://xbrl.org/2005/xbrldt</v>
          </cell>
          <cell r="P102" t="str">
            <v>dimensionItem</v>
          </cell>
          <cell r="Q102" t="str">
            <v>duration</v>
          </cell>
          <cell r="S102" t="b">
            <v>1</v>
          </cell>
          <cell r="T102" t="b">
            <v>1</v>
          </cell>
        </row>
        <row r="103">
          <cell r="C103" t="str">
            <v>Trade receivables by aging [abstract]</v>
          </cell>
          <cell r="D103" t="str">
            <v>Piutang usaha berdasarkan umur [abstrak]</v>
          </cell>
          <cell r="M103" t="str">
            <v>http://www.xbrl.org/2003/instance</v>
          </cell>
          <cell r="N103" t="str">
            <v>stringItemType</v>
          </cell>
          <cell r="O103" t="str">
            <v>http://www.xbrl.org/2003/instance</v>
          </cell>
          <cell r="P103" t="str">
            <v>item</v>
          </cell>
          <cell r="Q103" t="str">
            <v>duration</v>
          </cell>
          <cell r="S103" t="b">
            <v>1</v>
          </cell>
          <cell r="T103" t="b">
            <v>1</v>
          </cell>
        </row>
        <row r="104">
          <cell r="C104" t="str">
            <v>Trade receivables [abstract]</v>
          </cell>
          <cell r="D104" t="str">
            <v>Piutang usaha [abstrak]</v>
          </cell>
          <cell r="M104" t="str">
            <v>http://www.xbrl.org/2003/instance</v>
          </cell>
          <cell r="N104" t="str">
            <v>stringItemType</v>
          </cell>
          <cell r="O104" t="str">
            <v>http://www.xbrl.org/2003/instance</v>
          </cell>
          <cell r="P104" t="str">
            <v>item</v>
          </cell>
          <cell r="Q104" t="str">
            <v>duration</v>
          </cell>
          <cell r="S104" t="b">
            <v>1</v>
          </cell>
          <cell r="T104" t="b">
            <v>1</v>
          </cell>
        </row>
        <row r="105">
          <cell r="C105" t="str">
            <v>Trade payables third parties</v>
          </cell>
          <cell r="D105" t="str">
            <v>Utang usaha pihak ketiga</v>
          </cell>
          <cell r="M105" t="str">
            <v>http://www.xbrl.org/2003/instance</v>
          </cell>
          <cell r="N105" t="str">
            <v>monetaryItemType</v>
          </cell>
          <cell r="O105" t="str">
            <v>http://www.xbrl.org/2003/instance</v>
          </cell>
          <cell r="P105" t="str">
            <v>item</v>
          </cell>
          <cell r="Q105" t="str">
            <v>instant</v>
          </cell>
          <cell r="R105" t="str">
            <v>credit</v>
          </cell>
          <cell r="S105" t="b">
            <v>0</v>
          </cell>
          <cell r="T105" t="b">
            <v>1</v>
          </cell>
        </row>
        <row r="106">
          <cell r="C106" t="str">
            <v>Trade payables related parties</v>
          </cell>
          <cell r="D106" t="str">
            <v>Utang usaha pihak berelasi</v>
          </cell>
          <cell r="M106" t="str">
            <v>http://www.xbrl.org/2003/instance</v>
          </cell>
          <cell r="N106" t="str">
            <v>monetaryItemType</v>
          </cell>
          <cell r="O106" t="str">
            <v>http://www.xbrl.org/2003/instance</v>
          </cell>
          <cell r="P106" t="str">
            <v>item</v>
          </cell>
          <cell r="Q106" t="str">
            <v>instant</v>
          </cell>
          <cell r="R106" t="str">
            <v>credit</v>
          </cell>
          <cell r="S106" t="b">
            <v>0</v>
          </cell>
          <cell r="T106" t="b">
            <v>1</v>
          </cell>
        </row>
        <row r="107">
          <cell r="C107" t="str">
            <v>Trade payable [line item]</v>
          </cell>
          <cell r="D107" t="str">
            <v>Utang usaha [baris komponen]</v>
          </cell>
          <cell r="M107" t="str">
            <v>http://www.xbrl.org/2003/instance</v>
          </cell>
          <cell r="N107" t="str">
            <v>stringItemType</v>
          </cell>
          <cell r="O107" t="str">
            <v>http://www.xbrl.org/2003/instance</v>
          </cell>
          <cell r="P107" t="str">
            <v>item</v>
          </cell>
          <cell r="Q107" t="str">
            <v>duration</v>
          </cell>
          <cell r="S107" t="b">
            <v>1</v>
          </cell>
          <cell r="T107" t="b">
            <v>1</v>
          </cell>
        </row>
        <row r="108">
          <cell r="C108" t="str">
            <v>Trade payables by list of counterparty [abstract]</v>
          </cell>
          <cell r="D108" t="str">
            <v>Rincian utang usaha berdasarkan rincian pihak [abstrak]</v>
          </cell>
          <cell r="M108" t="str">
            <v>http://www.xbrl.org/2003/instance</v>
          </cell>
          <cell r="N108" t="str">
            <v>monetaryItemType</v>
          </cell>
          <cell r="O108" t="str">
            <v>http://www.xbrl.org/2003/instance</v>
          </cell>
          <cell r="P108" t="str">
            <v>item</v>
          </cell>
          <cell r="Q108" t="str">
            <v>instant</v>
          </cell>
          <cell r="S108" t="b">
            <v>1</v>
          </cell>
          <cell r="T108" t="b">
            <v>1</v>
          </cell>
        </row>
        <row r="109">
          <cell r="C109" t="str">
            <v>Trade payables by currency [abstract]</v>
          </cell>
          <cell r="D109" t="str">
            <v>Utang usaha berdasarkan mata uang [abstrak]</v>
          </cell>
          <cell r="M109" t="str">
            <v>http://www.xbrl.org/2003/instance</v>
          </cell>
          <cell r="N109" t="str">
            <v>stringItemType</v>
          </cell>
          <cell r="O109" t="str">
            <v>http://www.xbrl.org/2003/instance</v>
          </cell>
          <cell r="P109" t="str">
            <v>item</v>
          </cell>
          <cell r="Q109" t="str">
            <v>duration</v>
          </cell>
          <cell r="S109" t="b">
            <v>1</v>
          </cell>
          <cell r="T109" t="b">
            <v>1</v>
          </cell>
        </row>
        <row r="110">
          <cell r="C110" t="str">
            <v>Trade payables by aging [table]</v>
          </cell>
          <cell r="D110" t="str">
            <v>Utang usaha berdasarkan umur [tabel]</v>
          </cell>
          <cell r="M110" t="str">
            <v>http://www.xbrl.org/2003/instance</v>
          </cell>
          <cell r="N110" t="str">
            <v>stringItemType</v>
          </cell>
          <cell r="O110" t="str">
            <v>http://xbrl.org/2005/xbrldt</v>
          </cell>
          <cell r="P110" t="str">
            <v>hypercubeItem</v>
          </cell>
          <cell r="Q110" t="str">
            <v>duration</v>
          </cell>
          <cell r="S110" t="b">
            <v>1</v>
          </cell>
          <cell r="T110" t="b">
            <v>1</v>
          </cell>
        </row>
        <row r="111">
          <cell r="C111" t="str">
            <v>Trade payables by aging [abstract]</v>
          </cell>
          <cell r="D111" t="str">
            <v>Utang usaha berdasarkan umur [abstrak]</v>
          </cell>
          <cell r="M111" t="str">
            <v>http://www.xbrl.org/2003/instance</v>
          </cell>
          <cell r="N111" t="str">
            <v>stringItemType</v>
          </cell>
          <cell r="O111" t="str">
            <v>http://www.xbrl.org/2003/instance</v>
          </cell>
          <cell r="P111" t="str">
            <v>item</v>
          </cell>
          <cell r="Q111" t="str">
            <v>duration</v>
          </cell>
          <cell r="S111" t="b">
            <v>1</v>
          </cell>
          <cell r="T111" t="b">
            <v>1</v>
          </cell>
        </row>
        <row r="112">
          <cell r="C112" t="str">
            <v>Trade payables and other liabilities [text block]</v>
          </cell>
          <cell r="D112" t="str">
            <v>Utang usaha dan liabilitas lain-lain [text block]</v>
          </cell>
          <cell r="M112" t="str">
            <v>http://www.xbrl.org/dtr/type/non-numeric</v>
          </cell>
          <cell r="N112" t="str">
            <v>textBlockItemType</v>
          </cell>
          <cell r="O112" t="str">
            <v>http://www.xbrl.org/2003/instance</v>
          </cell>
          <cell r="P112" t="str">
            <v>item</v>
          </cell>
          <cell r="Q112" t="str">
            <v>duration</v>
          </cell>
          <cell r="S112" t="b">
            <v>0</v>
          </cell>
          <cell r="T112" t="b">
            <v>1</v>
          </cell>
        </row>
        <row r="113">
          <cell r="C113" t="str">
            <v>Trade payables [abstract]</v>
          </cell>
          <cell r="D113" t="str">
            <v>Utang usaha [abstrak]</v>
          </cell>
          <cell r="M113" t="str">
            <v>http://www.xbrl.org/2003/instance</v>
          </cell>
          <cell r="N113" t="str">
            <v>stringItemType</v>
          </cell>
          <cell r="O113" t="str">
            <v>http://www.xbrl.org/2003/instance</v>
          </cell>
          <cell r="P113" t="str">
            <v>item</v>
          </cell>
          <cell r="Q113" t="str">
            <v>duration</v>
          </cell>
          <cell r="S113" t="b">
            <v>1</v>
          </cell>
          <cell r="T113" t="b">
            <v>1</v>
          </cell>
        </row>
        <row r="114">
          <cell r="C114" t="str">
            <v>Trade payables</v>
          </cell>
          <cell r="D114" t="str">
            <v>Utang usaha</v>
          </cell>
          <cell r="M114" t="str">
            <v>http://www.xbrl.org/2003/instance</v>
          </cell>
          <cell r="N114" t="str">
            <v>monetaryItemType</v>
          </cell>
          <cell r="O114" t="str">
            <v>http://www.xbrl.org/2003/instance</v>
          </cell>
          <cell r="P114" t="str">
            <v>item</v>
          </cell>
          <cell r="Q114" t="str">
            <v>instant</v>
          </cell>
          <cell r="R114" t="str">
            <v>credit</v>
          </cell>
          <cell r="S114" t="b">
            <v>0</v>
          </cell>
          <cell r="T114" t="b">
            <v>1</v>
          </cell>
        </row>
        <row r="115">
          <cell r="C115" t="str">
            <v>Trade payable by currency [table]</v>
          </cell>
          <cell r="D115" t="str">
            <v xml:space="preserve">Utang usaha berdasarkan mata uang [table] </v>
          </cell>
          <cell r="M115" t="str">
            <v>http://www.xbrl.org/2003/instance</v>
          </cell>
          <cell r="N115" t="str">
            <v>stringItemType</v>
          </cell>
          <cell r="O115" t="str">
            <v>http://xbrl.org/2005/xbrldt</v>
          </cell>
          <cell r="P115" t="str">
            <v>hypercubeItem</v>
          </cell>
          <cell r="Q115" t="str">
            <v>duration</v>
          </cell>
          <cell r="S115" t="b">
            <v>1</v>
          </cell>
          <cell r="T115" t="b">
            <v>1</v>
          </cell>
        </row>
        <row r="116">
          <cell r="C116" t="str">
            <v>Trade and other receivables [text block]</v>
          </cell>
          <cell r="D116" t="str">
            <v>Piutang usaha dan piutang lain-lain [text block]</v>
          </cell>
          <cell r="M116" t="str">
            <v>http://www.xbrl.org/dtr/type/non-numeric</v>
          </cell>
          <cell r="N116" t="str">
            <v>textBlockItemType</v>
          </cell>
          <cell r="O116" t="str">
            <v>http://www.xbrl.org/2003/instance</v>
          </cell>
          <cell r="P116" t="str">
            <v>item</v>
          </cell>
          <cell r="Q116" t="str">
            <v>duration</v>
          </cell>
          <cell r="S116" t="b">
            <v>0</v>
          </cell>
          <cell r="T116" t="b">
            <v>1</v>
          </cell>
        </row>
        <row r="117">
          <cell r="C117" t="str">
            <v>Total sukuk, gross</v>
          </cell>
          <cell r="D117" t="str">
            <v>Total sukuk, kotor</v>
          </cell>
          <cell r="M117" t="str">
            <v>http://www.xbrl.org/2003/instance</v>
          </cell>
          <cell r="N117" t="str">
            <v>monetaryItemType</v>
          </cell>
          <cell r="O117" t="str">
            <v>http://www.xbrl.org/2003/instance</v>
          </cell>
          <cell r="P117" t="str">
            <v>item</v>
          </cell>
          <cell r="Q117" t="str">
            <v>instant</v>
          </cell>
          <cell r="S117" t="b">
            <v>0</v>
          </cell>
          <cell r="T117" t="b">
            <v>1</v>
          </cell>
        </row>
        <row r="118">
          <cell r="C118" t="str">
            <v>Total sukuk</v>
          </cell>
          <cell r="D118" t="str">
            <v>Total sukuk</v>
          </cell>
          <cell r="M118" t="str">
            <v>http://www.xbrl.org/2003/instance</v>
          </cell>
          <cell r="N118" t="str">
            <v>monetaryItemType</v>
          </cell>
          <cell r="O118" t="str">
            <v>http://www.xbrl.org/2003/instance</v>
          </cell>
          <cell r="P118" t="str">
            <v>item</v>
          </cell>
          <cell r="Q118" t="str">
            <v>instant</v>
          </cell>
          <cell r="S118" t="b">
            <v>0</v>
          </cell>
          <cell r="T118" t="b">
            <v>1</v>
          </cell>
        </row>
        <row r="119">
          <cell r="C119" t="str">
            <v>Total sharia receivables by type [abstract]</v>
          </cell>
          <cell r="D119" t="str">
            <v>Total pinjaman syariah berdasarkan tipe [abstract]</v>
          </cell>
          <cell r="M119" t="str">
            <v>http://www.xbrl.org/2003/instance</v>
          </cell>
          <cell r="N119" t="str">
            <v>stringItemType</v>
          </cell>
          <cell r="O119" t="str">
            <v>http://www.xbrl.org/2003/instance</v>
          </cell>
          <cell r="P119" t="str">
            <v>item</v>
          </cell>
          <cell r="Q119" t="str">
            <v>duration</v>
          </cell>
          <cell r="S119" t="b">
            <v>1</v>
          </cell>
          <cell r="T119" t="b">
            <v>1</v>
          </cell>
        </row>
        <row r="120">
          <cell r="C120" t="str">
            <v>Total sharia receivables by economic sector [abstract]</v>
          </cell>
          <cell r="D120" t="str">
            <v>Total pinjaman syariah berdasarkan sektor ekonomi [abstract]</v>
          </cell>
          <cell r="M120" t="str">
            <v>http://www.xbrl.org/2003/instance</v>
          </cell>
          <cell r="N120" t="str">
            <v>stringItemType</v>
          </cell>
          <cell r="O120" t="str">
            <v>http://www.xbrl.org/2003/instance</v>
          </cell>
          <cell r="P120" t="str">
            <v>item</v>
          </cell>
          <cell r="Q120" t="str">
            <v>duration</v>
          </cell>
          <cell r="S120" t="b">
            <v>1</v>
          </cell>
          <cell r="T120" t="b">
            <v>1</v>
          </cell>
        </row>
        <row r="121">
          <cell r="C121" t="str">
            <v>Total sharia receivables by currencies and parties [abstract]</v>
          </cell>
          <cell r="D121" t="str">
            <v>Total pinjaman syariah berdasarkan mata uang dan pihak [abstract]</v>
          </cell>
          <cell r="M121" t="str">
            <v>http://www.xbrl.org/2003/instance</v>
          </cell>
          <cell r="N121" t="str">
            <v>stringItemType</v>
          </cell>
          <cell r="O121" t="str">
            <v>http://www.xbrl.org/2003/instance</v>
          </cell>
          <cell r="P121" t="str">
            <v>item</v>
          </cell>
          <cell r="Q121" t="str">
            <v>duration</v>
          </cell>
          <cell r="S121" t="b">
            <v>1</v>
          </cell>
          <cell r="T121" t="b">
            <v>1</v>
          </cell>
        </row>
        <row r="122">
          <cell r="C122" t="str">
            <v>Total notes payable</v>
          </cell>
          <cell r="D122" t="str">
            <v>Total wesel bayar</v>
          </cell>
          <cell r="M122" t="str">
            <v>http://www.xbrl.org/2003/instance</v>
          </cell>
          <cell r="N122" t="str">
            <v>monetaryItemType</v>
          </cell>
          <cell r="O122" t="str">
            <v>http://www.xbrl.org/2003/instance</v>
          </cell>
          <cell r="P122" t="str">
            <v>item</v>
          </cell>
          <cell r="Q122" t="str">
            <v>instant</v>
          </cell>
          <cell r="S122" t="b">
            <v>0</v>
          </cell>
          <cell r="T122" t="b">
            <v>1</v>
          </cell>
        </row>
        <row r="123">
          <cell r="C123" t="str">
            <v>Total loans, net</v>
          </cell>
          <cell r="D123" t="str">
            <v>Total pinjaman, bersih</v>
          </cell>
          <cell r="M123" t="str">
            <v>http://www.xbrl.org/2003/instance</v>
          </cell>
          <cell r="N123" t="str">
            <v>monetaryItemType</v>
          </cell>
          <cell r="O123" t="str">
            <v>http://www.xbrl.org/2003/instance</v>
          </cell>
          <cell r="P123" t="str">
            <v>item</v>
          </cell>
          <cell r="Q123" t="str">
            <v>instant</v>
          </cell>
          <cell r="R123" t="str">
            <v>debit</v>
          </cell>
          <cell r="S123" t="b">
            <v>0</v>
          </cell>
          <cell r="T123" t="b">
            <v>1</v>
          </cell>
        </row>
        <row r="124">
          <cell r="C124" t="str">
            <v>Total loans, gross</v>
          </cell>
          <cell r="D124" t="str">
            <v>Total pinjaman, kotor</v>
          </cell>
          <cell r="M124" t="str">
            <v>http://www.xbrl.org/2003/instance</v>
          </cell>
          <cell r="N124" t="str">
            <v>monetaryItemType</v>
          </cell>
          <cell r="O124" t="str">
            <v>http://www.xbrl.org/2003/instance</v>
          </cell>
          <cell r="P124" t="str">
            <v>item</v>
          </cell>
          <cell r="Q124" t="str">
            <v>instant</v>
          </cell>
          <cell r="R124" t="str">
            <v>debit</v>
          </cell>
          <cell r="S124" t="b">
            <v>0</v>
          </cell>
          <cell r="T124" t="b">
            <v>1</v>
          </cell>
        </row>
        <row r="125">
          <cell r="C125" t="str">
            <v>Total loans by type [abstract]</v>
          </cell>
          <cell r="D125" t="str">
            <v>Total pinjaman berdasarkan tipe [abstrak]</v>
          </cell>
          <cell r="M125" t="str">
            <v>http://www.xbrl.org/2003/instance</v>
          </cell>
          <cell r="N125" t="str">
            <v>stringItemType</v>
          </cell>
          <cell r="O125" t="str">
            <v>http://www.xbrl.org/2003/instance</v>
          </cell>
          <cell r="P125" t="str">
            <v>item</v>
          </cell>
          <cell r="Q125" t="str">
            <v>duration</v>
          </cell>
          <cell r="S125" t="b">
            <v>1</v>
          </cell>
          <cell r="T125" t="b">
            <v>1</v>
          </cell>
        </row>
        <row r="126">
          <cell r="C126" t="str">
            <v>Total loans by economic sector [abstract]</v>
          </cell>
          <cell r="D126" t="str">
            <v>Total pinjaman berdasarkan sektor ekonomi [abstrak]</v>
          </cell>
          <cell r="M126" t="str">
            <v>http://www.xbrl.org/2003/instance</v>
          </cell>
          <cell r="N126" t="str">
            <v>stringItemType</v>
          </cell>
          <cell r="O126" t="str">
            <v>http://www.xbrl.org/2003/instance</v>
          </cell>
          <cell r="P126" t="str">
            <v>item</v>
          </cell>
          <cell r="Q126" t="str">
            <v>duration</v>
          </cell>
          <cell r="S126" t="b">
            <v>1</v>
          </cell>
          <cell r="T126" t="b">
            <v>1</v>
          </cell>
        </row>
        <row r="127">
          <cell r="C127" t="str">
            <v>Total loans by currencies and parties [abstract]</v>
          </cell>
          <cell r="D127" t="str">
            <v>Total pinjaman berdasarkan mata uang dan pihak [abstrak]</v>
          </cell>
          <cell r="M127" t="str">
            <v>http://www.xbrl.org/2003/instance</v>
          </cell>
          <cell r="N127" t="str">
            <v>stringItemType</v>
          </cell>
          <cell r="O127" t="str">
            <v>http://www.xbrl.org/2003/instance</v>
          </cell>
          <cell r="P127" t="str">
            <v>item</v>
          </cell>
          <cell r="Q127" t="str">
            <v>duration</v>
          </cell>
          <cell r="S127" t="b">
            <v>1</v>
          </cell>
          <cell r="T127" t="b">
            <v>1</v>
          </cell>
        </row>
        <row r="128">
          <cell r="C128" t="str">
            <v>Total interest and sharia income</v>
          </cell>
          <cell r="D128" t="str">
            <v>Total pendapatan bunga dan syariah</v>
          </cell>
          <cell r="M128" t="str">
            <v>http://www.xbrl.org/2003/instance</v>
          </cell>
          <cell r="N128" t="str">
            <v>monetaryItemType</v>
          </cell>
          <cell r="O128" t="str">
            <v>http://www.xbrl.org/2003/instance</v>
          </cell>
          <cell r="P128" t="str">
            <v>item</v>
          </cell>
          <cell r="Q128" t="str">
            <v>duration</v>
          </cell>
          <cell r="R128" t="str">
            <v>credit</v>
          </cell>
          <cell r="S128" t="b">
            <v>0</v>
          </cell>
          <cell r="T128" t="b">
            <v>1</v>
          </cell>
        </row>
        <row r="129">
          <cell r="C129" t="str">
            <v>Total interest and sharia expense</v>
          </cell>
          <cell r="D129" t="str">
            <v>Total beban bunga dan syariah</v>
          </cell>
          <cell r="M129" t="str">
            <v>http://www.xbrl.org/2003/instance</v>
          </cell>
          <cell r="N129" t="str">
            <v>monetaryItemType</v>
          </cell>
          <cell r="O129" t="str">
            <v>http://www.xbrl.org/2003/instance</v>
          </cell>
          <cell r="P129" t="str">
            <v>item</v>
          </cell>
          <cell r="Q129" t="str">
            <v>duration</v>
          </cell>
          <cell r="R129" t="str">
            <v>debit</v>
          </cell>
          <cell r="S129" t="b">
            <v>0</v>
          </cell>
          <cell r="T129" t="b">
            <v>1</v>
          </cell>
        </row>
        <row r="130">
          <cell r="C130" t="str">
            <v>Total bonds payable, gross</v>
          </cell>
          <cell r="D130" t="str">
            <v>Total obligasi, kotor</v>
          </cell>
          <cell r="M130" t="str">
            <v>http://www.xbrl.org/2003/instance</v>
          </cell>
          <cell r="N130" t="str">
            <v>monetaryItemType</v>
          </cell>
          <cell r="O130" t="str">
            <v>http://www.xbrl.org/2003/instance</v>
          </cell>
          <cell r="P130" t="str">
            <v>item</v>
          </cell>
          <cell r="Q130" t="str">
            <v>instant</v>
          </cell>
          <cell r="S130" t="b">
            <v>0</v>
          </cell>
          <cell r="T130" t="b">
            <v>1</v>
          </cell>
        </row>
        <row r="131">
          <cell r="C131" t="str">
            <v>Total bonds payable</v>
          </cell>
          <cell r="D131" t="str">
            <v>Total utang obligasi</v>
          </cell>
          <cell r="M131" t="str">
            <v>http://www.xbrl.org/2003/instance</v>
          </cell>
          <cell r="N131" t="str">
            <v>monetaryItemType</v>
          </cell>
          <cell r="O131" t="str">
            <v>http://www.xbrl.org/2003/instance</v>
          </cell>
          <cell r="P131" t="str">
            <v>item</v>
          </cell>
          <cell r="Q131" t="str">
            <v>instant</v>
          </cell>
          <cell r="S131" t="b">
            <v>0</v>
          </cell>
          <cell r="T131" t="b">
            <v>1</v>
          </cell>
        </row>
        <row r="132">
          <cell r="C132" t="str">
            <v>Total bank loan [line item]</v>
          </cell>
          <cell r="D132" t="str">
            <v>Total utang bank [line item]</v>
          </cell>
          <cell r="M132" t="str">
            <v>http://www.xbrl.org/2003/instance</v>
          </cell>
          <cell r="N132" t="str">
            <v>monetaryItemType</v>
          </cell>
          <cell r="O132" t="str">
            <v>http://www.xbrl.org/2003/instance</v>
          </cell>
          <cell r="P132" t="str">
            <v>item</v>
          </cell>
          <cell r="Q132" t="str">
            <v>instant</v>
          </cell>
          <cell r="S132" t="b">
            <v>1</v>
          </cell>
          <cell r="T132" t="b">
            <v>1</v>
          </cell>
        </row>
        <row r="133">
          <cell r="C133" t="str">
            <v>Total bank loan</v>
          </cell>
          <cell r="D133" t="str">
            <v>Total utang bank</v>
          </cell>
          <cell r="M133" t="str">
            <v>http://www.xbrl.org/2003/instance</v>
          </cell>
          <cell r="N133" t="str">
            <v>monetaryItemType</v>
          </cell>
          <cell r="O133" t="str">
            <v>http://www.xbrl.org/2003/instance</v>
          </cell>
          <cell r="P133" t="str">
            <v>item</v>
          </cell>
          <cell r="Q133" t="str">
            <v>instant</v>
          </cell>
          <cell r="S133" t="b">
            <v>0</v>
          </cell>
          <cell r="T133" t="b">
            <v>1</v>
          </cell>
        </row>
        <row r="134">
          <cell r="C134" t="str">
            <v>Toll road service expenses</v>
          </cell>
          <cell r="D134" t="str">
            <v>Beban pelayanan pemakai jalan tol</v>
          </cell>
          <cell r="E134" t="str">
            <v>Toll road service expenses</v>
          </cell>
          <cell r="F134" t="str">
            <v>Beban pelayanan pemakai jalan tol</v>
          </cell>
          <cell r="M134" t="str">
            <v>http://www.xbrl.org/2003/instance</v>
          </cell>
          <cell r="N134" t="str">
            <v>monetaryItemType</v>
          </cell>
          <cell r="O134" t="str">
            <v>http://www.xbrl.org/2003/instance</v>
          </cell>
          <cell r="P134" t="str">
            <v>item</v>
          </cell>
          <cell r="Q134" t="str">
            <v>duration</v>
          </cell>
          <cell r="R134" t="str">
            <v>debit</v>
          </cell>
          <cell r="S134" t="b">
            <v>0</v>
          </cell>
          <cell r="T134" t="b">
            <v>1</v>
          </cell>
        </row>
        <row r="135">
          <cell r="C135" t="str">
            <v>Toll road maintenance expenses</v>
          </cell>
          <cell r="D135" t="str">
            <v>Beban pemeliharaan jalan tol</v>
          </cell>
          <cell r="E135" t="str">
            <v>Toll road maintenance expenses</v>
          </cell>
          <cell r="F135" t="str">
            <v>Beban pemeliharaan jalan tol</v>
          </cell>
          <cell r="M135" t="str">
            <v>http://www.xbrl.org/2003/instance</v>
          </cell>
          <cell r="N135" t="str">
            <v>monetaryItemType</v>
          </cell>
          <cell r="O135" t="str">
            <v>http://www.xbrl.org/2003/instance</v>
          </cell>
          <cell r="P135" t="str">
            <v>item</v>
          </cell>
          <cell r="Q135" t="str">
            <v>duration</v>
          </cell>
          <cell r="R135" t="str">
            <v>debit</v>
          </cell>
          <cell r="S135" t="b">
            <v>0</v>
          </cell>
          <cell r="T135" t="b">
            <v>1</v>
          </cell>
        </row>
        <row r="136">
          <cell r="C136" t="str">
            <v>Toll road concession rights</v>
          </cell>
          <cell r="D136" t="str">
            <v>Hak konsesi jalan tol</v>
          </cell>
          <cell r="M136" t="str">
            <v>http://www.xbrl.org/2003/instance</v>
          </cell>
          <cell r="N136" t="str">
            <v>monetaryItemType</v>
          </cell>
          <cell r="O136" t="str">
            <v>http://www.xbrl.org/2003/instance</v>
          </cell>
          <cell r="P136" t="str">
            <v>item</v>
          </cell>
          <cell r="Q136" t="str">
            <v>instant</v>
          </cell>
          <cell r="R136" t="str">
            <v>debit</v>
          </cell>
          <cell r="S136" t="b">
            <v>0</v>
          </cell>
          <cell r="T136" t="b">
            <v>1</v>
          </cell>
        </row>
        <row r="137">
          <cell r="C137" t="str">
            <v>Toll collection expenses</v>
          </cell>
          <cell r="D137" t="str">
            <v>Beban pengumpulan tol</v>
          </cell>
          <cell r="E137" t="str">
            <v>Toll collection expenses</v>
          </cell>
          <cell r="F137" t="str">
            <v>Beban pengumpulan tol</v>
          </cell>
          <cell r="M137" t="str">
            <v>http://www.xbrl.org/2003/instance</v>
          </cell>
          <cell r="N137" t="str">
            <v>monetaryItemType</v>
          </cell>
          <cell r="O137" t="str">
            <v>http://www.xbrl.org/2003/instance</v>
          </cell>
          <cell r="P137" t="str">
            <v>item</v>
          </cell>
          <cell r="Q137" t="str">
            <v>duration</v>
          </cell>
          <cell r="R137" t="str">
            <v>debit</v>
          </cell>
          <cell r="S137" t="b">
            <v>0</v>
          </cell>
          <cell r="T137" t="b">
            <v>1</v>
          </cell>
        </row>
        <row r="138">
          <cell r="C138" t="str">
            <v>Tin</v>
          </cell>
          <cell r="D138" t="str">
            <v>Timah</v>
          </cell>
          <cell r="M138" t="str">
            <v>http://www.xbrl.org/2003/instance</v>
          </cell>
          <cell r="N138" t="str">
            <v>monetaryItemType</v>
          </cell>
          <cell r="O138" t="str">
            <v>http://www.xbrl.org/2003/instance</v>
          </cell>
          <cell r="P138" t="str">
            <v>item</v>
          </cell>
          <cell r="Q138" t="str">
            <v>instant</v>
          </cell>
          <cell r="R138" t="str">
            <v>debit</v>
          </cell>
          <cell r="S138" t="b">
            <v>0</v>
          </cell>
          <cell r="T138" t="b">
            <v>1</v>
          </cell>
        </row>
        <row r="139">
          <cell r="C139" t="str">
            <v>Time deposits and wakalah deposits [table]</v>
          </cell>
          <cell r="D139" t="str">
            <v>Deposito berjangka dan deposito wakalah [table]</v>
          </cell>
          <cell r="M139" t="str">
            <v>http://www.xbrl.org/2003/instance</v>
          </cell>
          <cell r="N139" t="str">
            <v>stringItemType</v>
          </cell>
          <cell r="O139" t="str">
            <v>http://xbrl.org/2005/xbrldt</v>
          </cell>
          <cell r="P139" t="str">
            <v>hypercubeItem</v>
          </cell>
          <cell r="Q139" t="str">
            <v>duration</v>
          </cell>
          <cell r="S139" t="b">
            <v>1</v>
          </cell>
          <cell r="T139" t="b">
            <v>1</v>
          </cell>
        </row>
        <row r="140">
          <cell r="C140" t="str">
            <v>Time deposits third parties</v>
          </cell>
          <cell r="D140" t="str">
            <v>Deposito berjangka pihak ketiga</v>
          </cell>
          <cell r="M140" t="str">
            <v>http://www.xbrl.org/2003/instance</v>
          </cell>
          <cell r="N140" t="str">
            <v>monetaryItemType</v>
          </cell>
          <cell r="O140" t="str">
            <v>http://www.xbrl.org/2003/instance</v>
          </cell>
          <cell r="P140" t="str">
            <v>item</v>
          </cell>
          <cell r="Q140" t="str">
            <v>instant</v>
          </cell>
          <cell r="R140" t="str">
            <v>credit</v>
          </cell>
          <cell r="S140" t="b">
            <v>0</v>
          </cell>
          <cell r="T140" t="b">
            <v>1</v>
          </cell>
        </row>
        <row r="141">
          <cell r="C141" t="str">
            <v>Time deposits related parties</v>
          </cell>
          <cell r="D141" t="str">
            <v>Deposito berjangka pihak berelasi</v>
          </cell>
          <cell r="M141" t="str">
            <v>http://www.xbrl.org/2003/instance</v>
          </cell>
          <cell r="N141" t="str">
            <v>monetaryItemType</v>
          </cell>
          <cell r="O141" t="str">
            <v>http://www.xbrl.org/2003/instance</v>
          </cell>
          <cell r="P141" t="str">
            <v>item</v>
          </cell>
          <cell r="Q141" t="str">
            <v>instant</v>
          </cell>
          <cell r="R141" t="str">
            <v>credit</v>
          </cell>
          <cell r="S141" t="b">
            <v>0</v>
          </cell>
          <cell r="T141" t="b">
            <v>1</v>
          </cell>
        </row>
        <row r="142">
          <cell r="C142" t="str">
            <v>Time deposits interest rate</v>
          </cell>
          <cell r="D142" t="str">
            <v>Tingkat bunga deposito berjangka</v>
          </cell>
          <cell r="M142" t="str">
            <v>http://www.xbrl.org/2003/instance</v>
          </cell>
          <cell r="N142" t="str">
            <v>stringItemType</v>
          </cell>
          <cell r="O142" t="str">
            <v>http://www.xbrl.org/2003/instance</v>
          </cell>
          <cell r="P142" t="str">
            <v>item</v>
          </cell>
          <cell r="Q142" t="str">
            <v>instant</v>
          </cell>
          <cell r="S142" t="b">
            <v>0</v>
          </cell>
          <cell r="T142" t="b">
            <v>1</v>
          </cell>
        </row>
        <row r="143">
          <cell r="C143" t="str">
            <v>Time deposits interest expense</v>
          </cell>
          <cell r="D143" t="str">
            <v>Deposito berjangka</v>
          </cell>
          <cell r="M143" t="str">
            <v>http://www.xbrl.org/2003/instance</v>
          </cell>
          <cell r="N143" t="str">
            <v>monetaryItemType</v>
          </cell>
          <cell r="O143" t="str">
            <v>http://www.xbrl.org/2003/instance</v>
          </cell>
          <cell r="P143" t="str">
            <v>item</v>
          </cell>
          <cell r="Q143" t="str">
            <v>duration</v>
          </cell>
          <cell r="R143" t="str">
            <v>debit</v>
          </cell>
          <cell r="S143" t="b">
            <v>0</v>
          </cell>
          <cell r="T143" t="b">
            <v>1</v>
          </cell>
        </row>
        <row r="144">
          <cell r="C144" t="str">
            <v>Time deposits and wakalah deposits [line item]</v>
          </cell>
          <cell r="D144" t="str">
            <v>Deposito berjangka dan deposito wakalah [line item]</v>
          </cell>
          <cell r="M144" t="str">
            <v>http://www.xbrl.org/2003/instance</v>
          </cell>
          <cell r="N144" t="str">
            <v>stringItemType</v>
          </cell>
          <cell r="O144" t="str">
            <v>http://www.xbrl.org/2003/instance</v>
          </cell>
          <cell r="P144" t="str">
            <v>item</v>
          </cell>
          <cell r="Q144" t="str">
            <v>duration</v>
          </cell>
          <cell r="S144" t="b">
            <v>1</v>
          </cell>
          <cell r="T144" t="b">
            <v>1</v>
          </cell>
        </row>
        <row r="145">
          <cell r="C145" t="str">
            <v>Time deposits and wakalah deposits</v>
          </cell>
          <cell r="D145" t="str">
            <v>Deposito berjangka dan deposito wakalah</v>
          </cell>
          <cell r="M145" t="str">
            <v>http://www.xbrl.org/2003/instance</v>
          </cell>
          <cell r="N145" t="str">
            <v>stringItemType</v>
          </cell>
          <cell r="O145" t="str">
            <v>http://www.xbrl.org/2003/instance</v>
          </cell>
          <cell r="P145" t="str">
            <v>item</v>
          </cell>
          <cell r="Q145" t="str">
            <v>duration</v>
          </cell>
          <cell r="S145" t="b">
            <v>1</v>
          </cell>
          <cell r="T145" t="b">
            <v>1</v>
          </cell>
        </row>
        <row r="146">
          <cell r="C146" t="str">
            <v>Time deposits [abstract]</v>
          </cell>
          <cell r="D146" t="str">
            <v>Deposito berjangka [abstrak]</v>
          </cell>
          <cell r="M146" t="str">
            <v>http://www.xbrl.org/2003/instance</v>
          </cell>
          <cell r="N146" t="str">
            <v>stringItemType</v>
          </cell>
          <cell r="O146" t="str">
            <v>http://www.xbrl.org/2003/instance</v>
          </cell>
          <cell r="P146" t="str">
            <v>item</v>
          </cell>
          <cell r="Q146" t="str">
            <v>duration</v>
          </cell>
          <cell r="S146" t="b">
            <v>1</v>
          </cell>
          <cell r="T146" t="b">
            <v>1</v>
          </cell>
        </row>
        <row r="147">
          <cell r="C147" t="str">
            <v>Time deposits</v>
          </cell>
          <cell r="D147" t="str">
            <v>Deposito berjangka</v>
          </cell>
          <cell r="M147" t="str">
            <v>http://www.xbrl.org/2003/instance</v>
          </cell>
          <cell r="N147" t="str">
            <v>monetaryItemType</v>
          </cell>
          <cell r="O147" t="str">
            <v>http://www.xbrl.org/2003/instance</v>
          </cell>
          <cell r="P147" t="str">
            <v>item</v>
          </cell>
          <cell r="Q147" t="str">
            <v>instant</v>
          </cell>
          <cell r="R147" t="str">
            <v>credit</v>
          </cell>
          <cell r="S147" t="b">
            <v>0</v>
          </cell>
          <cell r="T147" t="b">
            <v>1</v>
          </cell>
        </row>
        <row r="148">
          <cell r="C148" t="str">
            <v>Ticketing, sales and promotion expenses</v>
          </cell>
          <cell r="D148" t="str">
            <v>Beban tiket, penjualan, dan promosi</v>
          </cell>
          <cell r="E148" t="str">
            <v>Ticketing, sales and promotion expenses</v>
          </cell>
          <cell r="F148" t="str">
            <v>Beban tiket, penjualan, dan promosi</v>
          </cell>
          <cell r="M148" t="str">
            <v>http://www.xbrl.org/2003/instance</v>
          </cell>
          <cell r="N148" t="str">
            <v>monetaryItemType</v>
          </cell>
          <cell r="O148" t="str">
            <v>http://www.xbrl.org/2003/instance</v>
          </cell>
          <cell r="P148" t="str">
            <v>item</v>
          </cell>
          <cell r="Q148" t="str">
            <v>duration</v>
          </cell>
          <cell r="R148" t="str">
            <v>debit</v>
          </cell>
          <cell r="S148" t="b">
            <v>0</v>
          </cell>
          <cell r="T148" t="b">
            <v>1</v>
          </cell>
        </row>
        <row r="149">
          <cell r="C149" t="str">
            <v>361 - 720 days [member]</v>
          </cell>
          <cell r="D149" t="str">
            <v>361 - 720 hari [anggota]</v>
          </cell>
          <cell r="M149" t="str">
            <v>http://www.xbrl.org/dtr/type/non-numeric</v>
          </cell>
          <cell r="N149" t="str">
            <v>domainItemType</v>
          </cell>
          <cell r="O149" t="str">
            <v>http://www.xbrl.org/2003/instance</v>
          </cell>
          <cell r="P149" t="str">
            <v>item</v>
          </cell>
          <cell r="Q149" t="str">
            <v>instant</v>
          </cell>
          <cell r="S149" t="b">
            <v>0</v>
          </cell>
          <cell r="T149" t="b">
            <v>1</v>
          </cell>
        </row>
        <row r="150">
          <cell r="C150" t="str">
            <v>361 - 540 days [member]</v>
          </cell>
          <cell r="D150" t="str">
            <v>361 - 540 hari [anggota]</v>
          </cell>
          <cell r="M150" t="str">
            <v>http://www.xbrl.org/dtr/type/non-numeric</v>
          </cell>
          <cell r="N150" t="str">
            <v>domainItemType</v>
          </cell>
          <cell r="O150" t="str">
            <v>http://www.xbrl.org/2003/instance</v>
          </cell>
          <cell r="P150" t="str">
            <v>item</v>
          </cell>
          <cell r="Q150" t="str">
            <v>instant</v>
          </cell>
          <cell r="S150" t="b">
            <v>0</v>
          </cell>
          <cell r="T150" t="b">
            <v>1</v>
          </cell>
        </row>
        <row r="151">
          <cell r="C151" t="str">
            <v>31 - 60 days [member]</v>
          </cell>
          <cell r="D151" t="str">
            <v>31 - 60 hari [anggota]</v>
          </cell>
          <cell r="M151" t="str">
            <v>http://www.xbrl.org/dtr/type/non-numeric</v>
          </cell>
          <cell r="N151" t="str">
            <v>domainItemType</v>
          </cell>
          <cell r="O151" t="str">
            <v>http://www.xbrl.org/2003/instance</v>
          </cell>
          <cell r="P151" t="str">
            <v>item</v>
          </cell>
          <cell r="Q151" t="str">
            <v>instant</v>
          </cell>
          <cell r="S151" t="b">
            <v>0</v>
          </cell>
          <cell r="T151" t="b">
            <v>1</v>
          </cell>
        </row>
        <row r="152">
          <cell r="C152" t="str">
            <v>Third party [member]</v>
          </cell>
          <cell r="D152" t="str">
            <v>Pihak ketiga [anggota]</v>
          </cell>
          <cell r="M152" t="str">
            <v>http://www.xbrl.org/dtr/type/non-numeric</v>
          </cell>
          <cell r="N152" t="str">
            <v>domainItemType</v>
          </cell>
          <cell r="O152" t="str">
            <v>http://www.xbrl.org/2003/instance</v>
          </cell>
          <cell r="P152" t="str">
            <v>item</v>
          </cell>
          <cell r="Q152" t="str">
            <v>duration</v>
          </cell>
          <cell r="S152" t="b">
            <v>1</v>
          </cell>
          <cell r="T152" t="b">
            <v>1</v>
          </cell>
        </row>
        <row r="153">
          <cell r="C153" t="str">
            <v>Third parties share on return of temporary syirkah funds</v>
          </cell>
          <cell r="D153" t="str">
            <v>Hak pihak ketiga atas bagi hasil dana syirkah temporer</v>
          </cell>
          <cell r="M153" t="str">
            <v>http://www.xbrl.org/2003/instance</v>
          </cell>
          <cell r="N153" t="str">
            <v>monetaryItemType</v>
          </cell>
          <cell r="O153" t="str">
            <v>http://www.xbrl.org/2003/instance</v>
          </cell>
          <cell r="P153" t="str">
            <v>item</v>
          </cell>
          <cell r="Q153" t="str">
            <v>duration</v>
          </cell>
          <cell r="R153" t="str">
            <v>credit</v>
          </cell>
          <cell r="S153" t="b">
            <v>0</v>
          </cell>
          <cell r="T153" t="b">
            <v>1</v>
          </cell>
        </row>
        <row r="154">
          <cell r="C154" t="str">
            <v>Third parties [member]</v>
          </cell>
          <cell r="D154" t="str">
            <v>Pihak ketiga [member]</v>
          </cell>
          <cell r="M154" t="str">
            <v>http://www.xbrl.org/dtr/type/non-numeric</v>
          </cell>
          <cell r="N154" t="str">
            <v>domainItemType</v>
          </cell>
          <cell r="O154" t="str">
            <v>http://www.xbrl.org/2003/instance</v>
          </cell>
          <cell r="P154" t="str">
            <v>item</v>
          </cell>
          <cell r="Q154" t="str">
            <v>instant</v>
          </cell>
          <cell r="S154" t="b">
            <v>0</v>
          </cell>
          <cell r="T154" t="b">
            <v>1</v>
          </cell>
        </row>
        <row r="155">
          <cell r="C155" t="str">
            <v>Third parties</v>
          </cell>
          <cell r="D155" t="str">
            <v>Pihak ketiga</v>
          </cell>
          <cell r="M155" t="str">
            <v>http://www.xbrl.org/2003/instance</v>
          </cell>
          <cell r="N155" t="str">
            <v>monetaryItemType</v>
          </cell>
          <cell r="O155" t="str">
            <v>http://www.xbrl.org/2003/instance</v>
          </cell>
          <cell r="P155" t="str">
            <v>item</v>
          </cell>
          <cell r="Q155" t="str">
            <v>duration</v>
          </cell>
          <cell r="S155" t="b">
            <v>0</v>
          </cell>
          <cell r="T155" t="b">
            <v>1</v>
          </cell>
        </row>
        <row r="156">
          <cell r="C156" t="str">
            <v>The implementation of new statements of accounting standards [text block]</v>
          </cell>
          <cell r="D156" t="str">
            <v>Penerapan standar akutansi baru [text block]</v>
          </cell>
          <cell r="M156" t="str">
            <v>http://www.xbrl.org/dtr/type/non-numeric</v>
          </cell>
          <cell r="N156" t="str">
            <v>textBlockItemType</v>
          </cell>
          <cell r="O156" t="str">
            <v>http://www.xbrl.org/2003/instance</v>
          </cell>
          <cell r="P156" t="str">
            <v>item</v>
          </cell>
          <cell r="Q156" t="str">
            <v>duration</v>
          </cell>
          <cell r="S156" t="b">
            <v>0</v>
          </cell>
          <cell r="T156" t="b">
            <v>1</v>
          </cell>
        </row>
        <row r="157">
          <cell r="C157" t="str">
            <v>Party with revenue more than 10% [member]</v>
          </cell>
          <cell r="D157" t="str">
            <v>Pihak dengan pendapatan lebih dari 10% [member]</v>
          </cell>
          <cell r="M157" t="str">
            <v>http://www.xbrl.org/dtr/type/non-numeric</v>
          </cell>
          <cell r="N157" t="str">
            <v>domainItemType</v>
          </cell>
          <cell r="O157" t="str">
            <v>http://www.xbrl.org/2003/instance</v>
          </cell>
          <cell r="P157" t="str">
            <v>item</v>
          </cell>
          <cell r="Q157" t="str">
            <v>duration</v>
          </cell>
          <cell r="S157" t="b">
            <v>0</v>
          </cell>
          <cell r="T157" t="b">
            <v>1</v>
          </cell>
        </row>
        <row r="158">
          <cell r="C158" t="str">
            <v>More than 10% revenue [axis]</v>
          </cell>
          <cell r="D158" t="str">
            <v>Pendapatan lebih dari 10% [axis]</v>
          </cell>
          <cell r="M158" t="str">
            <v>http://www.xbrl.org/2003/instance</v>
          </cell>
          <cell r="N158" t="str">
            <v>stringItemType</v>
          </cell>
          <cell r="O158" t="str">
            <v>http://xbrl.org/2005/xbrldt</v>
          </cell>
          <cell r="P158" t="str">
            <v>dimensionItem</v>
          </cell>
          <cell r="Q158" t="str">
            <v>duration</v>
          </cell>
          <cell r="S158" t="b">
            <v>1</v>
          </cell>
          <cell r="T158" t="b">
            <v>1</v>
          </cell>
        </row>
        <row r="159">
          <cell r="C159" t="str">
            <v>Temporary syirkah funds [table]</v>
          </cell>
          <cell r="D159" t="str">
            <v>Dana Syirkah Temporer [table]</v>
          </cell>
          <cell r="M159" t="str">
            <v>http://www.xbrl.org/2003/instance</v>
          </cell>
          <cell r="N159" t="str">
            <v>stringItemType</v>
          </cell>
          <cell r="O159" t="str">
            <v>http://xbrl.org/2005/xbrldt</v>
          </cell>
          <cell r="P159" t="str">
            <v>hypercubeItem</v>
          </cell>
          <cell r="Q159" t="str">
            <v>duration</v>
          </cell>
          <cell r="S159" t="b">
            <v>1</v>
          </cell>
          <cell r="T159" t="b">
            <v>1</v>
          </cell>
        </row>
        <row r="160">
          <cell r="C160" t="str">
            <v>Temporary syirkah funds [line item]</v>
          </cell>
          <cell r="D160" t="str">
            <v>Dana syirkah temporer [line item]</v>
          </cell>
          <cell r="M160" t="str">
            <v>http://www.xbrl.org/2003/instance</v>
          </cell>
          <cell r="N160" t="str">
            <v>stringItemType</v>
          </cell>
          <cell r="O160" t="str">
            <v>http://www.xbrl.org/2003/instance</v>
          </cell>
          <cell r="P160" t="str">
            <v>item</v>
          </cell>
          <cell r="Q160" t="str">
            <v>duration</v>
          </cell>
          <cell r="S160" t="b">
            <v>1</v>
          </cell>
          <cell r="T160" t="b">
            <v>1</v>
          </cell>
        </row>
        <row r="161">
          <cell r="C161" t="str">
            <v>Temporary syirkah funds [abstract]</v>
          </cell>
          <cell r="D161" t="str">
            <v>Dana syirkah temporer [abstrak]</v>
          </cell>
          <cell r="M161" t="str">
            <v>http://www.xbrl.org/2003/instance</v>
          </cell>
          <cell r="N161" t="str">
            <v>stringItemType</v>
          </cell>
          <cell r="O161" t="str">
            <v>http://www.xbrl.org/2003/instance</v>
          </cell>
          <cell r="P161" t="str">
            <v>item</v>
          </cell>
          <cell r="Q161" t="str">
            <v>duration</v>
          </cell>
          <cell r="S161" t="b">
            <v>1</v>
          </cell>
          <cell r="T161" t="b">
            <v>1</v>
          </cell>
        </row>
        <row r="162">
          <cell r="C162" t="str">
            <v>Temporary syirkah funds [abstract]</v>
          </cell>
          <cell r="D162" t="str">
            <v>Dana syirkah temporer [abstract]</v>
          </cell>
          <cell r="M162" t="str">
            <v>http://www.xbrl.org/2003/instance</v>
          </cell>
          <cell r="N162" t="str">
            <v>stringItemType</v>
          </cell>
          <cell r="O162" t="str">
            <v>http://www.xbrl.org/2003/instance</v>
          </cell>
          <cell r="P162" t="str">
            <v>item</v>
          </cell>
          <cell r="Q162" t="str">
            <v>duration</v>
          </cell>
          <cell r="S162" t="b">
            <v>1</v>
          </cell>
          <cell r="T162" t="b">
            <v>1</v>
          </cell>
        </row>
        <row r="163">
          <cell r="C163" t="str">
            <v>Temporary syirkah funds</v>
          </cell>
          <cell r="D163" t="str">
            <v>Dana syirkah temporer</v>
          </cell>
          <cell r="G163" t="str">
            <v>Total temporary syirkah funds</v>
          </cell>
          <cell r="H163" t="str">
            <v>Jumlah dana syirkah temporer</v>
          </cell>
          <cell r="M163" t="str">
            <v>http://www.xbrl.org/2003/instance</v>
          </cell>
          <cell r="N163" t="str">
            <v>monetaryItemType</v>
          </cell>
          <cell r="O163" t="str">
            <v>http://www.xbrl.org/2003/instance</v>
          </cell>
          <cell r="P163" t="str">
            <v>item</v>
          </cell>
          <cell r="Q163" t="str">
            <v>instant</v>
          </cell>
          <cell r="R163" t="str">
            <v>credit</v>
          </cell>
          <cell r="S163" t="b">
            <v>0</v>
          </cell>
          <cell r="T163" t="b">
            <v>1</v>
          </cell>
        </row>
        <row r="164">
          <cell r="C164" t="str">
            <v>Taxes payable</v>
          </cell>
          <cell r="D164" t="str">
            <v>Utang pajak</v>
          </cell>
          <cell r="M164" t="str">
            <v>http://www.xbrl.org/2003/instance</v>
          </cell>
          <cell r="N164" t="str">
            <v>monetaryItemType</v>
          </cell>
          <cell r="O164" t="str">
            <v>http://www.xbrl.org/2003/instance</v>
          </cell>
          <cell r="P164" t="str">
            <v>item</v>
          </cell>
          <cell r="Q164" t="str">
            <v>instant</v>
          </cell>
          <cell r="R164" t="str">
            <v>credit</v>
          </cell>
          <cell r="S164" t="b">
            <v>0</v>
          </cell>
          <cell r="T164" t="b">
            <v>1</v>
          </cell>
        </row>
        <row r="165">
          <cell r="C165" t="str">
            <v>Tax on other comprehensive income</v>
          </cell>
          <cell r="D165" t="str">
            <v>Pajak atas pendapatan komprehensif lainnya</v>
          </cell>
          <cell r="E165" t="str">
            <v>Tax on other comprehensive income</v>
          </cell>
          <cell r="F165" t="str">
            <v>Pajak atas pendapatan komprehensif lainnya</v>
          </cell>
          <cell r="M165" t="str">
            <v>http://www.xbrl.org/2003/instance</v>
          </cell>
          <cell r="N165" t="str">
            <v>monetaryItemType</v>
          </cell>
          <cell r="O165" t="str">
            <v>http://www.xbrl.org/2003/instance</v>
          </cell>
          <cell r="P165" t="str">
            <v>item</v>
          </cell>
          <cell r="Q165" t="str">
            <v>duration</v>
          </cell>
          <cell r="R165" t="str">
            <v>debit</v>
          </cell>
          <cell r="S165" t="b">
            <v>0</v>
          </cell>
          <cell r="T165" t="b">
            <v>1</v>
          </cell>
        </row>
        <row r="166">
          <cell r="C166" t="str">
            <v>Tax benefit (expenses)</v>
          </cell>
          <cell r="D166" t="str">
            <v>Pendapatan (beban) pajak</v>
          </cell>
          <cell r="M166" t="str">
            <v>http://www.xbrl.org/2003/instance</v>
          </cell>
          <cell r="N166" t="str">
            <v>monetaryItemType</v>
          </cell>
          <cell r="O166" t="str">
            <v>http://www.xbrl.org/2003/instance</v>
          </cell>
          <cell r="P166" t="str">
            <v>item</v>
          </cell>
          <cell r="Q166" t="str">
            <v>duration</v>
          </cell>
          <cell r="R166" t="str">
            <v>credit</v>
          </cell>
          <cell r="S166" t="b">
            <v>0</v>
          </cell>
          <cell r="T166" t="b">
            <v>1</v>
          </cell>
        </row>
        <row r="167">
          <cell r="C167" t="str">
            <v>Tax amnesty liabilities</v>
          </cell>
          <cell r="D167" t="str">
            <v>Liabilitas pengampunan pajak</v>
          </cell>
          <cell r="M167" t="str">
            <v>http://www.xbrl.org/2003/instance</v>
          </cell>
          <cell r="N167" t="str">
            <v>monetaryItemType</v>
          </cell>
          <cell r="O167" t="str">
            <v>http://www.xbrl.org/2003/instance</v>
          </cell>
          <cell r="P167" t="str">
            <v>item</v>
          </cell>
          <cell r="Q167" t="str">
            <v>instant</v>
          </cell>
          <cell r="R167" t="str">
            <v>credit</v>
          </cell>
          <cell r="S167" t="b">
            <v>0</v>
          </cell>
          <cell r="T167" t="b">
            <v>1</v>
          </cell>
        </row>
        <row r="168">
          <cell r="C168" t="str">
            <v>Tax amnesty assets</v>
          </cell>
          <cell r="D168" t="str">
            <v>Aset pengampunan pajak</v>
          </cell>
          <cell r="M168" t="str">
            <v>http://www.xbrl.org/2003/instance</v>
          </cell>
          <cell r="N168" t="str">
            <v>monetaryItemType</v>
          </cell>
          <cell r="O168" t="str">
            <v>http://www.xbrl.org/2003/instance</v>
          </cell>
          <cell r="P168" t="str">
            <v>item</v>
          </cell>
          <cell r="Q168" t="str">
            <v>instant</v>
          </cell>
          <cell r="R168" t="str">
            <v>debit</v>
          </cell>
          <cell r="S168" t="b">
            <v>0</v>
          </cell>
          <cell r="T168" t="b">
            <v>1</v>
          </cell>
        </row>
        <row r="169">
          <cell r="C169" t="str">
            <v>Tax amnesty</v>
          </cell>
          <cell r="D169" t="str">
            <v>Pengampunan pajak</v>
          </cell>
          <cell r="M169" t="str">
            <v>http://www.xbrl.org/2003/instance</v>
          </cell>
          <cell r="N169" t="str">
            <v>monetaryItemType</v>
          </cell>
          <cell r="O169" t="str">
            <v>http://www.xbrl.org/2003/instance</v>
          </cell>
          <cell r="P169" t="str">
            <v>item</v>
          </cell>
          <cell r="Q169" t="str">
            <v>instant</v>
          </cell>
          <cell r="S169" t="b">
            <v>1</v>
          </cell>
          <cell r="T169" t="b">
            <v>1</v>
          </cell>
        </row>
        <row r="170">
          <cell r="C170" t="str">
            <v>THB [member]</v>
          </cell>
          <cell r="D170" t="str">
            <v>THB [member]</v>
          </cell>
          <cell r="M170" t="str">
            <v>http://www.xbrl.org/dtr/type/non-numeric</v>
          </cell>
          <cell r="N170" t="str">
            <v>domainItemType</v>
          </cell>
          <cell r="O170" t="str">
            <v>http://www.xbrl.org/2003/instance</v>
          </cell>
          <cell r="P170" t="str">
            <v>item</v>
          </cell>
          <cell r="Q170" t="str">
            <v>instant</v>
          </cell>
          <cell r="S170" t="b">
            <v>0</v>
          </cell>
          <cell r="T170" t="b">
            <v>1</v>
          </cell>
        </row>
        <row r="171">
          <cell r="C171" t="str">
            <v>Syndicated [member]</v>
          </cell>
          <cell r="D171" t="str">
            <v>Sindikasi [member]</v>
          </cell>
          <cell r="M171" t="str">
            <v>http://www.xbrl.org/dtr/type/non-numeric</v>
          </cell>
          <cell r="N171" t="str">
            <v>domainItemType</v>
          </cell>
          <cell r="O171" t="str">
            <v>http://www.xbrl.org/2003/instance</v>
          </cell>
          <cell r="P171" t="str">
            <v>item</v>
          </cell>
          <cell r="Q171" t="str">
            <v>instant</v>
          </cell>
          <cell r="S171" t="b">
            <v>1</v>
          </cell>
          <cell r="T171" t="b">
            <v>1</v>
          </cell>
        </row>
        <row r="172">
          <cell r="C172" t="str">
            <v>Supporting services</v>
          </cell>
          <cell r="D172" t="str">
            <v>Jasa penunjang</v>
          </cell>
          <cell r="E172" t="str">
            <v>Supporting services</v>
          </cell>
          <cell r="F172" t="str">
            <v>Jasa penunjang</v>
          </cell>
          <cell r="M172" t="str">
            <v>http://www.xbrl.org/2003/instance</v>
          </cell>
          <cell r="N172" t="str">
            <v>monetaryItemType</v>
          </cell>
          <cell r="O172" t="str">
            <v>http://www.xbrl.org/2003/instance</v>
          </cell>
          <cell r="P172" t="str">
            <v>item</v>
          </cell>
          <cell r="Q172" t="str">
            <v>duration</v>
          </cell>
          <cell r="R172" t="str">
            <v>debit</v>
          </cell>
          <cell r="S172" t="b">
            <v>0</v>
          </cell>
          <cell r="T172" t="b">
            <v>1</v>
          </cell>
        </row>
        <row r="173">
          <cell r="C173" t="str">
            <v>Supplies</v>
          </cell>
          <cell r="D173" t="str">
            <v>Perlengkapan</v>
          </cell>
          <cell r="M173" t="str">
            <v>http://www.xbrl.org/2003/instance</v>
          </cell>
          <cell r="N173" t="str">
            <v>monetaryItemType</v>
          </cell>
          <cell r="O173" t="str">
            <v>http://www.xbrl.org/2003/instance</v>
          </cell>
          <cell r="P173" t="str">
            <v>item</v>
          </cell>
          <cell r="Q173" t="str">
            <v>instant</v>
          </cell>
          <cell r="R173" t="str">
            <v>debit</v>
          </cell>
          <cell r="S173" t="b">
            <v>0</v>
          </cell>
          <cell r="T173" t="b">
            <v>1</v>
          </cell>
        </row>
        <row r="174">
          <cell r="C174" t="str">
            <v>Sukuk name [member]</v>
          </cell>
          <cell r="D174" t="str">
            <v>Nama sukuk [member]</v>
          </cell>
          <cell r="M174" t="str">
            <v>http://www.xbrl.org/dtr/type/non-numeric</v>
          </cell>
          <cell r="N174" t="str">
            <v>domainItemType</v>
          </cell>
          <cell r="O174" t="str">
            <v>http://www.xbrl.org/2003/instance</v>
          </cell>
          <cell r="P174" t="str">
            <v>item</v>
          </cell>
          <cell r="Q174" t="str">
            <v>duration</v>
          </cell>
          <cell r="S174" t="b">
            <v>0</v>
          </cell>
          <cell r="T174" t="b">
            <v>1</v>
          </cell>
        </row>
        <row r="175">
          <cell r="C175" t="str">
            <v>Sukuk name [axis]</v>
          </cell>
          <cell r="D175" t="str">
            <v>Nama sukuk [member]</v>
          </cell>
          <cell r="M175" t="str">
            <v>http://www.xbrl.org/2003/instance</v>
          </cell>
          <cell r="N175" t="str">
            <v>stringItemType</v>
          </cell>
          <cell r="O175" t="str">
            <v>http://xbrl.org/2005/xbrldt</v>
          </cell>
          <cell r="P175" t="str">
            <v>dimensionItem</v>
          </cell>
          <cell r="Q175" t="str">
            <v>duration</v>
          </cell>
          <cell r="S175" t="b">
            <v>1</v>
          </cell>
          <cell r="T175" t="b">
            <v>1</v>
          </cell>
        </row>
        <row r="176">
          <cell r="C176" t="str">
            <v>Sukuk name</v>
          </cell>
          <cell r="D176" t="str">
            <v>Nama sukuk</v>
          </cell>
          <cell r="M176" t="str">
            <v>http://www.xbrl.org/2003/instance</v>
          </cell>
          <cell r="N176" t="str">
            <v>stringItemType</v>
          </cell>
          <cell r="O176" t="str">
            <v>http://www.xbrl.org/2003/instance</v>
          </cell>
          <cell r="P176" t="str">
            <v>item</v>
          </cell>
          <cell r="Q176" t="str">
            <v>instant</v>
          </cell>
          <cell r="S176" t="b">
            <v>0</v>
          </cell>
          <cell r="T176" t="b">
            <v>1</v>
          </cell>
        </row>
        <row r="177">
          <cell r="C177" t="str">
            <v>Sukuk expense</v>
          </cell>
          <cell r="D177" t="str">
            <v>Sukuk</v>
          </cell>
          <cell r="M177" t="str">
            <v>http://www.xbrl.org/2003/instance</v>
          </cell>
          <cell r="N177" t="str">
            <v>monetaryItemType</v>
          </cell>
          <cell r="O177" t="str">
            <v>http://www.xbrl.org/2003/instance</v>
          </cell>
          <cell r="P177" t="str">
            <v>item</v>
          </cell>
          <cell r="Q177" t="str">
            <v>duration</v>
          </cell>
          <cell r="R177" t="str">
            <v>debit</v>
          </cell>
          <cell r="S177" t="b">
            <v>0</v>
          </cell>
          <cell r="T177" t="b">
            <v>1</v>
          </cell>
        </row>
        <row r="178">
          <cell r="C178" t="str">
            <v>Sukuk</v>
          </cell>
          <cell r="D178" t="str">
            <v>Sukuk</v>
          </cell>
          <cell r="M178" t="str">
            <v>http://www.xbrl.org/2003/instance</v>
          </cell>
          <cell r="N178" t="str">
            <v>monetaryItemType</v>
          </cell>
          <cell r="O178" t="str">
            <v>http://www.xbrl.org/2003/instance</v>
          </cell>
          <cell r="P178" t="str">
            <v>item</v>
          </cell>
          <cell r="Q178" t="str">
            <v>instant</v>
          </cell>
          <cell r="R178" t="str">
            <v>credit</v>
          </cell>
          <cell r="S178" t="b">
            <v>0</v>
          </cell>
          <cell r="T178" t="b">
            <v>1</v>
          </cell>
        </row>
        <row r="179">
          <cell r="C179" t="str">
            <v>Subtotal sharia income</v>
          </cell>
          <cell r="D179" t="str">
            <v>Subtotal pendapatan syariah dan pendapatan pengelolaan dana oleh bank sebagai mudharib</v>
          </cell>
          <cell r="M179" t="str">
            <v>http://www.xbrl.org/2003/instance</v>
          </cell>
          <cell r="N179" t="str">
            <v>monetaryItemType</v>
          </cell>
          <cell r="O179" t="str">
            <v>http://www.xbrl.org/2003/instance</v>
          </cell>
          <cell r="P179" t="str">
            <v>item</v>
          </cell>
          <cell r="Q179" t="str">
            <v>duration</v>
          </cell>
          <cell r="R179" t="str">
            <v>credit</v>
          </cell>
          <cell r="S179" t="b">
            <v>0</v>
          </cell>
          <cell r="T179" t="b">
            <v>1</v>
          </cell>
        </row>
        <row r="180">
          <cell r="C180" t="str">
            <v>Subtotal sharia expense</v>
          </cell>
          <cell r="D180" t="str">
            <v>Subtotal beban syariah dan hak pihak ketiga atas bagi hasil dana syirkah temporer</v>
          </cell>
          <cell r="M180" t="str">
            <v>http://www.xbrl.org/2003/instance</v>
          </cell>
          <cell r="N180" t="str">
            <v>monetaryItemType</v>
          </cell>
          <cell r="O180" t="str">
            <v>http://www.xbrl.org/2003/instance</v>
          </cell>
          <cell r="P180" t="str">
            <v>item</v>
          </cell>
          <cell r="Q180" t="str">
            <v>duration</v>
          </cell>
          <cell r="R180" t="str">
            <v>debit</v>
          </cell>
          <cell r="S180" t="b">
            <v>0</v>
          </cell>
          <cell r="T180" t="b">
            <v>1</v>
          </cell>
        </row>
        <row r="181">
          <cell r="C181" t="str">
            <v>Subtotal interest income</v>
          </cell>
          <cell r="D181" t="str">
            <v>Subtotal pendapatan bunga</v>
          </cell>
          <cell r="M181" t="str">
            <v>http://www.xbrl.org/2003/instance</v>
          </cell>
          <cell r="N181" t="str">
            <v>monetaryItemType</v>
          </cell>
          <cell r="O181" t="str">
            <v>http://www.xbrl.org/2003/instance</v>
          </cell>
          <cell r="P181" t="str">
            <v>item</v>
          </cell>
          <cell r="Q181" t="str">
            <v>duration</v>
          </cell>
          <cell r="R181" t="str">
            <v>credit</v>
          </cell>
          <cell r="S181" t="b">
            <v>0</v>
          </cell>
          <cell r="T181" t="b">
            <v>1</v>
          </cell>
        </row>
        <row r="182">
          <cell r="C182" t="str">
            <v>Subtotal interest expense</v>
          </cell>
          <cell r="D182" t="str">
            <v>Subtotal beban bunga</v>
          </cell>
          <cell r="M182" t="str">
            <v>http://www.xbrl.org/2003/instance</v>
          </cell>
          <cell r="N182" t="str">
            <v>monetaryItemType</v>
          </cell>
          <cell r="O182" t="str">
            <v>http://www.xbrl.org/2003/instance</v>
          </cell>
          <cell r="P182" t="str">
            <v>item</v>
          </cell>
          <cell r="Q182" t="str">
            <v>duration</v>
          </cell>
          <cell r="R182" t="str">
            <v>debit</v>
          </cell>
          <cell r="S182" t="b">
            <v>0</v>
          </cell>
          <cell r="T182" t="b">
            <v>1</v>
          </cell>
        </row>
        <row r="183">
          <cell r="C183" t="str">
            <v>Subtotal</v>
          </cell>
          <cell r="D183" t="str">
            <v>Subtotal</v>
          </cell>
          <cell r="M183" t="str">
            <v>http://www.xbrl.org/2003/instance</v>
          </cell>
          <cell r="N183" t="str">
            <v>monetaryItemType</v>
          </cell>
          <cell r="O183" t="str">
            <v>http://www.xbrl.org/2003/instance</v>
          </cell>
          <cell r="P183" t="str">
            <v>item</v>
          </cell>
          <cell r="Q183" t="str">
            <v>duration</v>
          </cell>
          <cell r="S183" t="b">
            <v>0</v>
          </cell>
          <cell r="T183" t="b">
            <v>1</v>
          </cell>
        </row>
        <row r="184">
          <cell r="C184" t="str">
            <v>Substandard [member]</v>
          </cell>
          <cell r="D184" t="str">
            <v>Kurang lancar [member]</v>
          </cell>
          <cell r="M184" t="str">
            <v>http://www.xbrl.org/dtr/type/non-numeric</v>
          </cell>
          <cell r="N184" t="str">
            <v>domainItemType</v>
          </cell>
          <cell r="O184" t="str">
            <v>http://www.xbrl.org/2003/instance</v>
          </cell>
          <cell r="P184" t="str">
            <v>item</v>
          </cell>
          <cell r="Q184" t="str">
            <v>instant</v>
          </cell>
          <cell r="S184" t="b">
            <v>0</v>
          </cell>
          <cell r="T184" t="b">
            <v>1</v>
          </cell>
        </row>
        <row r="185">
          <cell r="C185" t="str">
            <v>Subsector</v>
          </cell>
          <cell r="D185" t="str">
            <v>Subsektor</v>
          </cell>
          <cell r="M185" t="str">
            <v>http://www.idx.co.id/xbrl/taxonomy/2020-01-01/dei/cm</v>
          </cell>
          <cell r="N185" t="str">
            <v>SubsectorItemType</v>
          </cell>
          <cell r="O185" t="str">
            <v>http://www.xbrl.org/2003/instance</v>
          </cell>
          <cell r="P185" t="str">
            <v>item</v>
          </cell>
          <cell r="Q185" t="str">
            <v>instant</v>
          </cell>
          <cell r="S185" t="b">
            <v>0</v>
          </cell>
          <cell r="T185" t="b">
            <v>1</v>
          </cell>
        </row>
        <row r="186">
          <cell r="M186" t="str">
            <v>http://www.w3.org/2001/XMLSchema</v>
          </cell>
          <cell r="N186" t="str">
            <v>string</v>
          </cell>
          <cell r="O186" t="str">
            <v>http://www.xbrl.org/2003/linkbase</v>
          </cell>
          <cell r="P186" t="str">
            <v>part</v>
          </cell>
          <cell r="S186" t="b">
            <v>0</v>
          </cell>
          <cell r="T186" t="b">
            <v>0</v>
          </cell>
          <cell r="U186" t="str">
            <v>Subsection is a subsection of the section part.</v>
          </cell>
        </row>
        <row r="187">
          <cell r="M187" t="str">
            <v>http://www.w3.org/2001/XMLSchema</v>
          </cell>
          <cell r="N187" t="str">
            <v>string</v>
          </cell>
          <cell r="O187" t="str">
            <v>http://www.xbrl.org/2003/linkbase</v>
          </cell>
          <cell r="P187" t="str">
            <v>part</v>
          </cell>
          <cell r="S187" t="b">
            <v>0</v>
          </cell>
          <cell r="T187" t="b">
            <v>0</v>
          </cell>
          <cell r="U187" t="str">
            <v>Subparagraph of a paragraph.</v>
          </cell>
        </row>
        <row r="188">
          <cell r="C188" t="str">
            <v>Subordinated securities interest expense</v>
          </cell>
          <cell r="D188" t="str">
            <v>Pinjaman dan efek-efek subordinasi</v>
          </cell>
          <cell r="M188" t="str">
            <v>http://www.xbrl.org/2003/instance</v>
          </cell>
          <cell r="N188" t="str">
            <v>monetaryItemType</v>
          </cell>
          <cell r="O188" t="str">
            <v>http://www.xbrl.org/2003/instance</v>
          </cell>
          <cell r="P188" t="str">
            <v>item</v>
          </cell>
          <cell r="Q188" t="str">
            <v>duration</v>
          </cell>
          <cell r="R188" t="str">
            <v>debit</v>
          </cell>
          <cell r="S188" t="b">
            <v>0</v>
          </cell>
          <cell r="T188" t="b">
            <v>1</v>
          </cell>
        </row>
        <row r="189">
          <cell r="C189" t="str">
            <v>Subordinated mudharabah sukuk</v>
          </cell>
          <cell r="D189" t="str">
            <v>Sukuk mudharabah subordinasi</v>
          </cell>
          <cell r="M189" t="str">
            <v>http://www.xbrl.org/2003/instance</v>
          </cell>
          <cell r="N189" t="str">
            <v>monetaryItemType</v>
          </cell>
          <cell r="O189" t="str">
            <v>http://www.xbrl.org/2003/instance</v>
          </cell>
          <cell r="P189" t="str">
            <v>item</v>
          </cell>
          <cell r="Q189" t="str">
            <v>instant</v>
          </cell>
          <cell r="R189" t="str">
            <v>credit</v>
          </cell>
          <cell r="S189" t="b">
            <v>0</v>
          </cell>
          <cell r="T189" t="b">
            <v>1</v>
          </cell>
        </row>
        <row r="190">
          <cell r="C190" t="str">
            <v>Subordinated loans third parties</v>
          </cell>
          <cell r="D190" t="str">
            <v>Pinjaman subordinasi pihak ketiga</v>
          </cell>
          <cell r="M190" t="str">
            <v>http://www.xbrl.org/2003/instance</v>
          </cell>
          <cell r="N190" t="str">
            <v>monetaryItemType</v>
          </cell>
          <cell r="O190" t="str">
            <v>http://www.xbrl.org/2003/instance</v>
          </cell>
          <cell r="P190" t="str">
            <v>item</v>
          </cell>
          <cell r="Q190" t="str">
            <v>instant</v>
          </cell>
          <cell r="R190" t="str">
            <v>credit</v>
          </cell>
          <cell r="S190" t="b">
            <v>0</v>
          </cell>
          <cell r="T190" t="b">
            <v>1</v>
          </cell>
        </row>
        <row r="191">
          <cell r="C191" t="str">
            <v>Subordinated loans related parties</v>
          </cell>
          <cell r="D191" t="str">
            <v>Pinjaman subordinasi pihak berelasi</v>
          </cell>
          <cell r="M191" t="str">
            <v>http://www.xbrl.org/2003/instance</v>
          </cell>
          <cell r="N191" t="str">
            <v>monetaryItemType</v>
          </cell>
          <cell r="O191" t="str">
            <v>http://www.xbrl.org/2003/instance</v>
          </cell>
          <cell r="P191" t="str">
            <v>item</v>
          </cell>
          <cell r="Q191" t="str">
            <v>instant</v>
          </cell>
          <cell r="R191" t="str">
            <v>credit</v>
          </cell>
          <cell r="S191" t="b">
            <v>0</v>
          </cell>
          <cell r="T191" t="b">
            <v>1</v>
          </cell>
        </row>
        <row r="192">
          <cell r="C192" t="str">
            <v>Subordinated loans [abstract]</v>
          </cell>
          <cell r="D192" t="str">
            <v>Pinjaman subordinasi [abstrak]</v>
          </cell>
          <cell r="M192" t="str">
            <v>http://www.xbrl.org/2003/instance</v>
          </cell>
          <cell r="N192" t="str">
            <v>stringItemType</v>
          </cell>
          <cell r="O192" t="str">
            <v>http://www.xbrl.org/2003/instance</v>
          </cell>
          <cell r="P192" t="str">
            <v>item</v>
          </cell>
          <cell r="Q192" t="str">
            <v>duration</v>
          </cell>
          <cell r="S192" t="b">
            <v>1</v>
          </cell>
          <cell r="T192" t="b">
            <v>1</v>
          </cell>
        </row>
        <row r="193">
          <cell r="C193" t="str">
            <v>Subordinated loans</v>
          </cell>
          <cell r="D193" t="str">
            <v>Pinjaman subordinasi</v>
          </cell>
          <cell r="M193" t="str">
            <v>http://www.xbrl.org/2003/instance</v>
          </cell>
          <cell r="N193" t="str">
            <v>monetaryItemType</v>
          </cell>
          <cell r="O193" t="str">
            <v>http://www.xbrl.org/2003/instance</v>
          </cell>
          <cell r="P193" t="str">
            <v>item</v>
          </cell>
          <cell r="Q193" t="str">
            <v>instant</v>
          </cell>
          <cell r="R193" t="str">
            <v>credit</v>
          </cell>
          <cell r="S193" t="b">
            <v>0</v>
          </cell>
          <cell r="T193" t="b">
            <v>1</v>
          </cell>
        </row>
        <row r="194">
          <cell r="C194" t="str">
            <v>Subordinated bonds [text block]</v>
          </cell>
          <cell r="D194" t="str">
            <v>Obligasi subordinasi [text block]</v>
          </cell>
          <cell r="M194" t="str">
            <v>http://www.xbrl.org/dtr/type/non-numeric</v>
          </cell>
          <cell r="N194" t="str">
            <v>textBlockItemType</v>
          </cell>
          <cell r="O194" t="str">
            <v>http://www.xbrl.org/2003/instance</v>
          </cell>
          <cell r="P194" t="str">
            <v>item</v>
          </cell>
          <cell r="Q194" t="str">
            <v>duration</v>
          </cell>
          <cell r="S194" t="b">
            <v>0</v>
          </cell>
          <cell r="T194" t="b">
            <v>1</v>
          </cell>
        </row>
        <row r="195">
          <cell r="C195" t="str">
            <v>Subordinated bonds issued</v>
          </cell>
          <cell r="D195" t="str">
            <v>Obligasi subordinasi yang diterbitkan</v>
          </cell>
          <cell r="M195" t="str">
            <v>http://www.xbrl.org/2003/instance</v>
          </cell>
          <cell r="N195" t="str">
            <v>monetaryItemType</v>
          </cell>
          <cell r="O195" t="str">
            <v>http://www.xbrl.org/2003/instance</v>
          </cell>
          <cell r="P195" t="str">
            <v>item</v>
          </cell>
          <cell r="Q195" t="str">
            <v>duration</v>
          </cell>
          <cell r="R195" t="str">
            <v>debit</v>
          </cell>
          <cell r="S195" t="b">
            <v>0</v>
          </cell>
          <cell r="T195" t="b">
            <v>1</v>
          </cell>
        </row>
        <row r="196">
          <cell r="C196" t="str">
            <v>Subordinated bonds issuance costs</v>
          </cell>
          <cell r="D196" t="str">
            <v>Biaya emisi obligasi subordinasi yang diterbitkan</v>
          </cell>
          <cell r="E196" t="str">
            <v>Subordinated bonds issuance costs</v>
          </cell>
          <cell r="F196" t="str">
            <v>Biaya emisi obligasi subordinasi yang diterbitkan</v>
          </cell>
          <cell r="M196" t="str">
            <v>http://www.xbrl.org/2003/instance</v>
          </cell>
          <cell r="N196" t="str">
            <v>monetaryItemType</v>
          </cell>
          <cell r="O196" t="str">
            <v>http://www.xbrl.org/2003/instance</v>
          </cell>
          <cell r="P196" t="str">
            <v>item</v>
          </cell>
          <cell r="Q196" t="str">
            <v>duration</v>
          </cell>
          <cell r="R196" t="str">
            <v>credit</v>
          </cell>
          <cell r="S196" t="b">
            <v>0</v>
          </cell>
          <cell r="T196" t="b">
            <v>1</v>
          </cell>
        </row>
        <row r="197">
          <cell r="C197" t="str">
            <v>Subcontractor</v>
          </cell>
          <cell r="D197" t="str">
            <v>Subkontraktor</v>
          </cell>
          <cell r="M197" t="str">
            <v>http://www.xbrl.org/2003/instance</v>
          </cell>
          <cell r="N197" t="str">
            <v>monetaryItemType</v>
          </cell>
          <cell r="O197" t="str">
            <v>http://www.xbrl.org/2003/instance</v>
          </cell>
          <cell r="P197" t="str">
            <v>item</v>
          </cell>
          <cell r="Q197" t="str">
            <v>duration</v>
          </cell>
          <cell r="R197" t="str">
            <v>debit</v>
          </cell>
          <cell r="S197" t="b">
            <v>0</v>
          </cell>
          <cell r="T197" t="b">
            <v>1</v>
          </cell>
        </row>
        <row r="198">
          <cell r="M198" t="str">
            <v>http://www.w3.org/2001/XMLSchema</v>
          </cell>
          <cell r="N198" t="str">
            <v>string</v>
          </cell>
          <cell r="O198" t="str">
            <v>http://www.xbrl.org/2003/linkbase</v>
          </cell>
          <cell r="P198" t="str">
            <v>part</v>
          </cell>
          <cell r="S198" t="b">
            <v>0</v>
          </cell>
          <cell r="T198" t="b">
            <v>0</v>
          </cell>
          <cell r="U198" t="str">
            <v>Subcomponent of a clause in a paragraph.</v>
          </cell>
        </row>
        <row r="199">
          <cell r="C199" t="str">
            <v>Stock subscription from non-controlling interests</v>
          </cell>
          <cell r="D199" t="str">
            <v>Setoran modal dari kepentingan non-pengendali</v>
          </cell>
          <cell r="M199" t="str">
            <v>http://www.xbrl.org/2003/instance</v>
          </cell>
          <cell r="N199" t="str">
            <v>monetaryItemType</v>
          </cell>
          <cell r="O199" t="str">
            <v>http://www.xbrl.org/2003/instance</v>
          </cell>
          <cell r="P199" t="str">
            <v>item</v>
          </cell>
          <cell r="Q199" t="str">
            <v>duration</v>
          </cell>
          <cell r="R199" t="str">
            <v>credit</v>
          </cell>
          <cell r="S199" t="b">
            <v>0</v>
          </cell>
          <cell r="T199" t="b">
            <v>1</v>
          </cell>
        </row>
        <row r="200">
          <cell r="C200" t="str">
            <v>Stock options [member]</v>
          </cell>
          <cell r="D200" t="str">
            <v>Opsi saham [anggota]</v>
          </cell>
          <cell r="M200" t="str">
            <v>http://www.xbrl.org/dtr/type/non-numeric</v>
          </cell>
          <cell r="N200" t="str">
            <v>domainItemType</v>
          </cell>
          <cell r="O200" t="str">
            <v>http://www.xbrl.org/2003/instance</v>
          </cell>
          <cell r="P200" t="str">
            <v>item</v>
          </cell>
          <cell r="Q200" t="str">
            <v>duration</v>
          </cell>
          <cell r="S200" t="b">
            <v>1</v>
          </cell>
          <cell r="T200" t="b">
            <v>1</v>
          </cell>
        </row>
        <row r="201">
          <cell r="C201" t="str">
            <v>Stock options exercised</v>
          </cell>
          <cell r="D201" t="str">
            <v>Pelaksanaan opsi saham</v>
          </cell>
          <cell r="M201" t="str">
            <v>http://www.xbrl.org/2003/instance</v>
          </cell>
          <cell r="N201" t="str">
            <v>monetaryItemType</v>
          </cell>
          <cell r="O201" t="str">
            <v>http://www.xbrl.org/2003/instance</v>
          </cell>
          <cell r="P201" t="str">
            <v>item</v>
          </cell>
          <cell r="Q201" t="str">
            <v>duration</v>
          </cell>
          <cell r="R201" t="str">
            <v>credit</v>
          </cell>
          <cell r="S201" t="b">
            <v>0</v>
          </cell>
          <cell r="T201" t="b">
            <v>1</v>
          </cell>
        </row>
        <row r="202">
          <cell r="C202" t="str">
            <v>Stock options</v>
          </cell>
          <cell r="D202" t="str">
            <v>Opsi saham</v>
          </cell>
          <cell r="M202" t="str">
            <v>http://www.xbrl.org/2003/instance</v>
          </cell>
          <cell r="N202" t="str">
            <v>monetaryItemType</v>
          </cell>
          <cell r="O202" t="str">
            <v>http://www.xbrl.org/2003/instance</v>
          </cell>
          <cell r="P202" t="str">
            <v>item</v>
          </cell>
          <cell r="Q202" t="str">
            <v>instant</v>
          </cell>
          <cell r="R202" t="str">
            <v>credit</v>
          </cell>
          <cell r="S202" t="b">
            <v>0</v>
          </cell>
          <cell r="T202" t="b">
            <v>1</v>
          </cell>
        </row>
        <row r="203">
          <cell r="C203" t="str">
            <v>Stock issuance costs</v>
          </cell>
          <cell r="D203" t="str">
            <v>Biaya emisi efek</v>
          </cell>
          <cell r="E203" t="str">
            <v>Stock issuance costs</v>
          </cell>
          <cell r="F203" t="str">
            <v>Biaya emisi efek</v>
          </cell>
          <cell r="M203" t="str">
            <v>http://www.xbrl.org/2003/instance</v>
          </cell>
          <cell r="N203" t="str">
            <v>monetaryItemType</v>
          </cell>
          <cell r="O203" t="str">
            <v>http://www.xbrl.org/2003/instance</v>
          </cell>
          <cell r="P203" t="str">
            <v>item</v>
          </cell>
          <cell r="Q203" t="str">
            <v>duration</v>
          </cell>
          <cell r="R203" t="str">
            <v>debit</v>
          </cell>
          <cell r="S203" t="b">
            <v>0</v>
          </cell>
          <cell r="T203" t="b">
            <v>1</v>
          </cell>
        </row>
        <row r="204">
          <cell r="C204" t="str">
            <v>Stock issuance cost [text block]</v>
          </cell>
          <cell r="D204" t="str">
            <v>Biaya emisi efek ekuitas [text block]</v>
          </cell>
          <cell r="M204" t="str">
            <v>http://www.xbrl.org/dtr/type/non-numeric</v>
          </cell>
          <cell r="N204" t="str">
            <v>textBlockItemType</v>
          </cell>
          <cell r="O204" t="str">
            <v>http://www.xbrl.org/2003/instance</v>
          </cell>
          <cell r="P204" t="str">
            <v>item</v>
          </cell>
          <cell r="Q204" t="str">
            <v>duration</v>
          </cell>
          <cell r="S204" t="b">
            <v>0</v>
          </cell>
          <cell r="T204" t="b">
            <v>1</v>
          </cell>
        </row>
        <row r="205">
          <cell r="C205" t="str">
            <v>Step loans</v>
          </cell>
          <cell r="D205" t="str">
            <v>Penerusan pinjaman</v>
          </cell>
          <cell r="M205" t="str">
            <v>http://www.xbrl.org/2003/instance</v>
          </cell>
          <cell r="N205" t="str">
            <v>monetaryItemType</v>
          </cell>
          <cell r="O205" t="str">
            <v>http://www.xbrl.org/2003/instance</v>
          </cell>
          <cell r="P205" t="str">
            <v>item</v>
          </cell>
          <cell r="Q205" t="str">
            <v>instant</v>
          </cell>
          <cell r="R205" t="str">
            <v>credit</v>
          </cell>
          <cell r="S205" t="b">
            <v>0</v>
          </cell>
          <cell r="T205" t="b">
            <v>1</v>
          </cell>
        </row>
        <row r="206">
          <cell r="C206" t="str">
            <v>Statement of profit or loss and other comprehensive income [abstract]</v>
          </cell>
          <cell r="D206" t="str">
            <v>Laporan laba rugi dan penghasilan komprehensif lain [abstrak]</v>
          </cell>
          <cell r="M206" t="str">
            <v>http://www.xbrl.org/2003/instance</v>
          </cell>
          <cell r="N206" t="str">
            <v>stringItemType</v>
          </cell>
          <cell r="O206" t="str">
            <v>http://www.xbrl.org/2003/instance</v>
          </cell>
          <cell r="P206" t="str">
            <v>item</v>
          </cell>
          <cell r="Q206" t="str">
            <v>duration</v>
          </cell>
          <cell r="S206" t="b">
            <v>1</v>
          </cell>
          <cell r="T206" t="b">
            <v>1</v>
          </cell>
        </row>
        <row r="207">
          <cell r="C207" t="str">
            <v>Statement of financial position [abstract]</v>
          </cell>
          <cell r="D207" t="str">
            <v>Laporan posisi keuangan [abstrak]</v>
          </cell>
          <cell r="M207" t="str">
            <v>http://www.xbrl.org/2003/instance</v>
          </cell>
          <cell r="N207" t="str">
            <v>stringItemType</v>
          </cell>
          <cell r="O207" t="str">
            <v>http://www.xbrl.org/2003/instance</v>
          </cell>
          <cell r="P207" t="str">
            <v>item</v>
          </cell>
          <cell r="Q207" t="str">
            <v>duration</v>
          </cell>
          <cell r="S207" t="b">
            <v>1</v>
          </cell>
          <cell r="T207" t="b">
            <v>1</v>
          </cell>
        </row>
        <row r="208">
          <cell r="C208" t="str">
            <v>Statement of changes in net assets [table]</v>
          </cell>
          <cell r="D208" t="str">
            <v>Laporan perubahan aset bersih [tabel]</v>
          </cell>
          <cell r="M208" t="str">
            <v>http://www.xbrl.org/2003/instance</v>
          </cell>
          <cell r="N208" t="str">
            <v>stringItemType</v>
          </cell>
          <cell r="O208" t="str">
            <v>http://xbrl.org/2005/xbrldt</v>
          </cell>
          <cell r="P208" t="str">
            <v>hypercubeItem</v>
          </cell>
          <cell r="Q208" t="str">
            <v>duration</v>
          </cell>
          <cell r="S208" t="b">
            <v>1</v>
          </cell>
          <cell r="T208" t="b">
            <v>1</v>
          </cell>
        </row>
        <row r="209">
          <cell r="C209" t="str">
            <v>Statement of changes in net assets [line items]</v>
          </cell>
          <cell r="D209" t="str">
            <v>Laporan perubahan aset bersih [baris komponen]</v>
          </cell>
          <cell r="M209" t="str">
            <v>http://www.xbrl.org/2003/instance</v>
          </cell>
          <cell r="N209" t="str">
            <v>stringItemType</v>
          </cell>
          <cell r="O209" t="str">
            <v>http://www.xbrl.org/2003/instance</v>
          </cell>
          <cell r="P209" t="str">
            <v>item</v>
          </cell>
          <cell r="Q209" t="str">
            <v>duration</v>
          </cell>
          <cell r="S209" t="b">
            <v>1</v>
          </cell>
          <cell r="T209" t="b">
            <v>1</v>
          </cell>
        </row>
        <row r="210">
          <cell r="C210" t="str">
            <v>Statement of changes in net assets [abstract]</v>
          </cell>
          <cell r="D210" t="str">
            <v>Laporan perubahan aset bersih [abstrak]</v>
          </cell>
          <cell r="M210" t="str">
            <v>http://www.xbrl.org/2003/instance</v>
          </cell>
          <cell r="N210" t="str">
            <v>stringItemType</v>
          </cell>
          <cell r="O210" t="str">
            <v>http://www.xbrl.org/2003/instance</v>
          </cell>
          <cell r="P210" t="str">
            <v>item</v>
          </cell>
          <cell r="Q210" t="str">
            <v>duration</v>
          </cell>
          <cell r="S210" t="b">
            <v>1</v>
          </cell>
          <cell r="T210" t="b">
            <v>1</v>
          </cell>
        </row>
        <row r="211">
          <cell r="C211" t="str">
            <v>Statement of changes in equity [table]</v>
          </cell>
          <cell r="D211" t="str">
            <v>Laporan perubahan ekuitas [tabel]</v>
          </cell>
          <cell r="M211" t="str">
            <v>http://www.xbrl.org/2003/instance</v>
          </cell>
          <cell r="N211" t="str">
            <v>stringItemType</v>
          </cell>
          <cell r="O211" t="str">
            <v>http://xbrl.org/2005/xbrldt</v>
          </cell>
          <cell r="P211" t="str">
            <v>hypercubeItem</v>
          </cell>
          <cell r="Q211" t="str">
            <v>duration</v>
          </cell>
          <cell r="S211" t="b">
            <v>1</v>
          </cell>
          <cell r="T211" t="b">
            <v>1</v>
          </cell>
        </row>
        <row r="212">
          <cell r="C212" t="str">
            <v>Statement of changes in equity [line items]</v>
          </cell>
          <cell r="D212" t="str">
            <v>Laporan perubahan ekuitas [baris komponen]</v>
          </cell>
          <cell r="M212" t="str">
            <v>http://www.xbrl.org/2003/instance</v>
          </cell>
          <cell r="N212" t="str">
            <v>stringItemType</v>
          </cell>
          <cell r="O212" t="str">
            <v>http://www.xbrl.org/2003/instance</v>
          </cell>
          <cell r="P212" t="str">
            <v>item</v>
          </cell>
          <cell r="Q212" t="str">
            <v>duration</v>
          </cell>
          <cell r="S212" t="b">
            <v>1</v>
          </cell>
          <cell r="T212" t="b">
            <v>1</v>
          </cell>
        </row>
        <row r="213">
          <cell r="C213" t="str">
            <v>Statement of changes in equity [abstract]</v>
          </cell>
          <cell r="D213" t="str">
            <v>Laporan perubahan ekuitas [abstrak]</v>
          </cell>
          <cell r="M213" t="str">
            <v>http://www.xbrl.org/2003/instance</v>
          </cell>
          <cell r="N213" t="str">
            <v>stringItemType</v>
          </cell>
          <cell r="O213" t="str">
            <v>http://www.xbrl.org/2003/instance</v>
          </cell>
          <cell r="P213" t="str">
            <v>item</v>
          </cell>
          <cell r="Q213" t="str">
            <v>duration</v>
          </cell>
          <cell r="S213" t="b">
            <v>1</v>
          </cell>
          <cell r="T213" t="b">
            <v>1</v>
          </cell>
        </row>
        <row r="214">
          <cell r="C214" t="str">
            <v>Statement of cash flows [abstract]</v>
          </cell>
          <cell r="D214" t="str">
            <v>Laporan arus kas [abstrak]</v>
          </cell>
          <cell r="M214" t="str">
            <v>http://www.xbrl.org/2003/instance</v>
          </cell>
          <cell r="N214" t="str">
            <v>stringItemType</v>
          </cell>
          <cell r="O214" t="str">
            <v>http://www.xbrl.org/2003/instance</v>
          </cell>
          <cell r="P214" t="str">
            <v>item</v>
          </cell>
          <cell r="Q214" t="str">
            <v>duration</v>
          </cell>
          <cell r="S214" t="b">
            <v>1</v>
          </cell>
          <cell r="T214" t="b">
            <v>1</v>
          </cell>
        </row>
        <row r="215">
          <cell r="C215" t="str">
            <v>Specific reserves</v>
          </cell>
          <cell r="D215" t="str">
            <v>Cadangan khusus</v>
          </cell>
          <cell r="M215" t="str">
            <v>http://www.xbrl.org/2003/instance</v>
          </cell>
          <cell r="N215" t="str">
            <v>monetaryItemType</v>
          </cell>
          <cell r="O215" t="str">
            <v>http://www.xbrl.org/2003/instance</v>
          </cell>
          <cell r="P215" t="str">
            <v>item</v>
          </cell>
          <cell r="Q215" t="str">
            <v>instant</v>
          </cell>
          <cell r="R215" t="str">
            <v>credit</v>
          </cell>
          <cell r="S215" t="b">
            <v>0</v>
          </cell>
          <cell r="T215" t="b">
            <v>1</v>
          </cell>
        </row>
        <row r="216">
          <cell r="C216" t="str">
            <v>Special mention [member]</v>
          </cell>
          <cell r="D216" t="str">
            <v>Dalam perhatian khusus [member]</v>
          </cell>
          <cell r="M216" t="str">
            <v>http://www.xbrl.org/dtr/type/non-numeric</v>
          </cell>
          <cell r="N216" t="str">
            <v>domainItemType</v>
          </cell>
          <cell r="O216" t="str">
            <v>http://www.xbrl.org/2003/instance</v>
          </cell>
          <cell r="P216" t="str">
            <v>item</v>
          </cell>
          <cell r="Q216" t="str">
            <v>instant</v>
          </cell>
          <cell r="S216" t="b">
            <v>0</v>
          </cell>
          <cell r="T216" t="b">
            <v>1</v>
          </cell>
        </row>
        <row r="217">
          <cell r="C217" t="str">
            <v>Spareparts</v>
          </cell>
          <cell r="D217" t="str">
            <v>Suku cadang</v>
          </cell>
          <cell r="M217" t="str">
            <v>http://www.xbrl.org/2003/instance</v>
          </cell>
          <cell r="N217" t="str">
            <v>monetaryItemType</v>
          </cell>
          <cell r="O217" t="str">
            <v>http://www.xbrl.org/2003/instance</v>
          </cell>
          <cell r="P217" t="str">
            <v>item</v>
          </cell>
          <cell r="Q217" t="str">
            <v>instant</v>
          </cell>
          <cell r="R217" t="str">
            <v>debit</v>
          </cell>
          <cell r="S217" t="b">
            <v>0</v>
          </cell>
          <cell r="T217" t="b">
            <v>1</v>
          </cell>
        </row>
        <row r="218">
          <cell r="C218" t="str">
            <v>Source of revenue [member]</v>
          </cell>
          <cell r="D218" t="str">
            <v>Sumber pendapatan [member]</v>
          </cell>
          <cell r="M218" t="str">
            <v>http://www.xbrl.org/dtr/type/non-numeric</v>
          </cell>
          <cell r="N218" t="str">
            <v>domainItemType</v>
          </cell>
          <cell r="O218" t="str">
            <v>http://www.xbrl.org/2003/instance</v>
          </cell>
          <cell r="P218" t="str">
            <v>item</v>
          </cell>
          <cell r="Q218" t="str">
            <v>duration</v>
          </cell>
          <cell r="S218" t="b">
            <v>0</v>
          </cell>
          <cell r="T218" t="b">
            <v>1</v>
          </cell>
        </row>
        <row r="219">
          <cell r="C219" t="str">
            <v>Source of revenue [axis]</v>
          </cell>
          <cell r="D219" t="str">
            <v>Sumber pendapatan [axis]</v>
          </cell>
          <cell r="M219" t="str">
            <v>http://www.xbrl.org/2003/instance</v>
          </cell>
          <cell r="N219" t="str">
            <v>stringItemType</v>
          </cell>
          <cell r="O219" t="str">
            <v>http://xbrl.org/2005/xbrldt</v>
          </cell>
          <cell r="P219" t="str">
            <v>dimensionItem</v>
          </cell>
          <cell r="Q219" t="str">
            <v>duration</v>
          </cell>
          <cell r="S219" t="b">
            <v>1</v>
          </cell>
          <cell r="T219" t="b">
            <v>1</v>
          </cell>
        </row>
        <row r="220">
          <cell r="C220" t="str">
            <v>Social services [member]</v>
          </cell>
          <cell r="D220" t="str">
            <v>Jasa sosial [member]</v>
          </cell>
          <cell r="M220" t="str">
            <v>http://www.xbrl.org/dtr/type/non-numeric</v>
          </cell>
          <cell r="N220" t="str">
            <v>domainItemType</v>
          </cell>
          <cell r="O220" t="str">
            <v>http://www.xbrl.org/2003/instance</v>
          </cell>
          <cell r="P220" t="str">
            <v>item</v>
          </cell>
          <cell r="Q220" t="str">
            <v>instant</v>
          </cell>
          <cell r="S220" t="b">
            <v>1</v>
          </cell>
          <cell r="T220" t="b">
            <v>1</v>
          </cell>
        </row>
        <row r="221">
          <cell r="C221" t="str">
            <v>61 - 120 days [member]</v>
          </cell>
          <cell r="D221" t="str">
            <v>61 - 120 hari [anggota]</v>
          </cell>
          <cell r="M221" t="str">
            <v>http://www.xbrl.org/dtr/type/non-numeric</v>
          </cell>
          <cell r="N221" t="str">
            <v>domainItemType</v>
          </cell>
          <cell r="O221" t="str">
            <v>http://www.xbrl.org/2003/instance</v>
          </cell>
          <cell r="P221" t="str">
            <v>item</v>
          </cell>
          <cell r="Q221" t="str">
            <v>instant</v>
          </cell>
          <cell r="S221" t="b">
            <v>0</v>
          </cell>
          <cell r="T221" t="b">
            <v>1</v>
          </cell>
        </row>
        <row r="222">
          <cell r="C222" t="str">
            <v>61 - 90 days [member]</v>
          </cell>
          <cell r="D222" t="str">
            <v>61 - 90 hari [anggota]</v>
          </cell>
          <cell r="M222" t="str">
            <v>http://www.xbrl.org/dtr/type/non-numeric</v>
          </cell>
          <cell r="N222" t="str">
            <v>domainItemType</v>
          </cell>
          <cell r="O222" t="str">
            <v>http://www.xbrl.org/2003/instance</v>
          </cell>
          <cell r="P222" t="str">
            <v>item</v>
          </cell>
          <cell r="Q222" t="str">
            <v>instant</v>
          </cell>
          <cell r="S222" t="b">
            <v>0</v>
          </cell>
          <cell r="T222" t="b">
            <v>1</v>
          </cell>
        </row>
        <row r="223">
          <cell r="C223" t="str">
            <v>Silver</v>
          </cell>
          <cell r="D223" t="str">
            <v>Perak</v>
          </cell>
          <cell r="M223" t="str">
            <v>http://www.xbrl.org/2003/instance</v>
          </cell>
          <cell r="N223" t="str">
            <v>monetaryItemType</v>
          </cell>
          <cell r="O223" t="str">
            <v>http://www.xbrl.org/2003/instance</v>
          </cell>
          <cell r="P223" t="str">
            <v>item</v>
          </cell>
          <cell r="Q223" t="str">
            <v>instant</v>
          </cell>
          <cell r="R223" t="str">
            <v>debit</v>
          </cell>
          <cell r="S223" t="b">
            <v>0</v>
          </cell>
          <cell r="T223" t="b">
            <v>1</v>
          </cell>
        </row>
        <row r="224">
          <cell r="C224" t="str">
            <v>Significant accounting policies [abstract]</v>
          </cell>
          <cell r="D224" t="str">
            <v>Kebijakan akuntansi signifikan [abstrak]</v>
          </cell>
          <cell r="M224" t="str">
            <v>http://www.xbrl.org/2003/instance</v>
          </cell>
          <cell r="N224" t="str">
            <v>stringItemType</v>
          </cell>
          <cell r="O224" t="str">
            <v>http://www.xbrl.org/2003/instance</v>
          </cell>
          <cell r="P224" t="str">
            <v>item</v>
          </cell>
          <cell r="Q224" t="str">
            <v>duration</v>
          </cell>
          <cell r="S224" t="b">
            <v>1</v>
          </cell>
          <cell r="T224" t="b">
            <v>1</v>
          </cell>
        </row>
        <row r="225">
          <cell r="C225" t="str">
            <v>Shrimp</v>
          </cell>
          <cell r="D225" t="str">
            <v>Udang</v>
          </cell>
          <cell r="M225" t="str">
            <v>http://www.xbrl.org/2003/instance</v>
          </cell>
          <cell r="N225" t="str">
            <v>monetaryItemType</v>
          </cell>
          <cell r="O225" t="str">
            <v>http://www.xbrl.org/2003/instance</v>
          </cell>
          <cell r="P225" t="str">
            <v>item</v>
          </cell>
          <cell r="Q225" t="str">
            <v>instant</v>
          </cell>
          <cell r="R225" t="str">
            <v>debit</v>
          </cell>
          <cell r="S225" t="b">
            <v>0</v>
          </cell>
          <cell r="T225" t="b">
            <v>1</v>
          </cell>
        </row>
        <row r="226">
          <cell r="C226" t="str">
            <v>Short-term investment [text block]</v>
          </cell>
          <cell r="D226" t="str">
            <v>Investasi jangka pendek [text block]</v>
          </cell>
          <cell r="M226" t="str">
            <v>http://www.xbrl.org/dtr/type/non-numeric</v>
          </cell>
          <cell r="N226" t="str">
            <v>textBlockItemType</v>
          </cell>
          <cell r="O226" t="str">
            <v>http://www.xbrl.org/2003/instance</v>
          </cell>
          <cell r="P226" t="str">
            <v>item</v>
          </cell>
          <cell r="Q226" t="str">
            <v>duration</v>
          </cell>
          <cell r="S226" t="b">
            <v>0</v>
          </cell>
          <cell r="T226" t="b">
            <v>1</v>
          </cell>
        </row>
        <row r="227">
          <cell r="C227" t="str">
            <v>Short-term post-employment benefit obligations</v>
          </cell>
          <cell r="D227" t="str">
            <v>Liabilitas imbalan pasca kerja jangka pendek</v>
          </cell>
          <cell r="M227" t="str">
            <v>http://www.xbrl.org/2003/instance</v>
          </cell>
          <cell r="N227" t="str">
            <v>monetaryItemType</v>
          </cell>
          <cell r="O227" t="str">
            <v>http://www.xbrl.org/2003/instance</v>
          </cell>
          <cell r="P227" t="str">
            <v>item</v>
          </cell>
          <cell r="Q227" t="str">
            <v>instant</v>
          </cell>
          <cell r="R227" t="str">
            <v>credit</v>
          </cell>
          <cell r="S227" t="b">
            <v>0</v>
          </cell>
          <cell r="T227" t="b">
            <v>1</v>
          </cell>
        </row>
        <row r="228">
          <cell r="C228" t="str">
            <v>Short-term non-bank loans</v>
          </cell>
          <cell r="D228" t="str">
            <v>Pinjaman jangka pendek non-bank</v>
          </cell>
          <cell r="M228" t="str">
            <v>http://www.xbrl.org/2003/instance</v>
          </cell>
          <cell r="N228" t="str">
            <v>monetaryItemType</v>
          </cell>
          <cell r="O228" t="str">
            <v>http://www.xbrl.org/2003/instance</v>
          </cell>
          <cell r="P228" t="str">
            <v>item</v>
          </cell>
          <cell r="Q228" t="str">
            <v>instant</v>
          </cell>
          <cell r="R228" t="str">
            <v>credit</v>
          </cell>
          <cell r="S228" t="b">
            <v>0</v>
          </cell>
          <cell r="T228" t="b">
            <v>1</v>
          </cell>
        </row>
        <row r="229">
          <cell r="C229" t="str">
            <v>Short-term investments</v>
          </cell>
          <cell r="D229" t="str">
            <v>Investasi jangka pendek</v>
          </cell>
          <cell r="M229" t="str">
            <v>http://www.xbrl.org/2003/instance</v>
          </cell>
          <cell r="N229" t="str">
            <v>monetaryItemType</v>
          </cell>
          <cell r="O229" t="str">
            <v>http://www.xbrl.org/2003/instance</v>
          </cell>
          <cell r="P229" t="str">
            <v>item</v>
          </cell>
          <cell r="Q229" t="str">
            <v>instant</v>
          </cell>
          <cell r="R229" t="str">
            <v>debit</v>
          </cell>
          <cell r="S229" t="b">
            <v>0</v>
          </cell>
          <cell r="T229" t="b">
            <v>1</v>
          </cell>
        </row>
        <row r="230">
          <cell r="C230" t="str">
            <v>Short-term derivative financial liabilities</v>
          </cell>
          <cell r="D230" t="str">
            <v>Liabilitas keuangan derivatif jangka pendek</v>
          </cell>
          <cell r="M230" t="str">
            <v>http://www.xbrl.org/2003/instance</v>
          </cell>
          <cell r="N230" t="str">
            <v>monetaryItemType</v>
          </cell>
          <cell r="O230" t="str">
            <v>http://www.xbrl.org/2003/instance</v>
          </cell>
          <cell r="P230" t="str">
            <v>item</v>
          </cell>
          <cell r="Q230" t="str">
            <v>instant</v>
          </cell>
          <cell r="R230" t="str">
            <v>credit</v>
          </cell>
          <cell r="S230" t="b">
            <v>0</v>
          </cell>
          <cell r="T230" t="b">
            <v>1</v>
          </cell>
        </row>
        <row r="231">
          <cell r="C231" t="str">
            <v>Short term bank loans</v>
          </cell>
          <cell r="D231" t="str">
            <v>Utang bank jangka pendek</v>
          </cell>
          <cell r="M231" t="str">
            <v>http://www.xbrl.org/2003/instance</v>
          </cell>
          <cell r="N231" t="str">
            <v>monetaryItemType</v>
          </cell>
          <cell r="O231" t="str">
            <v>http://www.xbrl.org/2003/instance</v>
          </cell>
          <cell r="P231" t="str">
            <v>item</v>
          </cell>
          <cell r="Q231" t="str">
            <v>instant</v>
          </cell>
          <cell r="R231" t="str">
            <v>credit</v>
          </cell>
          <cell r="S231" t="b">
            <v>0</v>
          </cell>
          <cell r="T231" t="b">
            <v>1</v>
          </cell>
        </row>
        <row r="232">
          <cell r="C232" t="str">
            <v>Total sharia receivables, net</v>
          </cell>
          <cell r="D232" t="str">
            <v>Total piutang syariah, bersih</v>
          </cell>
          <cell r="M232" t="str">
            <v>http://www.xbrl.org/2003/instance</v>
          </cell>
          <cell r="N232" t="str">
            <v>monetaryItemType</v>
          </cell>
          <cell r="O232" t="str">
            <v>http://www.xbrl.org/2003/instance</v>
          </cell>
          <cell r="P232" t="str">
            <v>item</v>
          </cell>
          <cell r="Q232" t="str">
            <v>instant</v>
          </cell>
          <cell r="R232" t="str">
            <v>debit</v>
          </cell>
          <cell r="S232" t="b">
            <v>0</v>
          </cell>
          <cell r="T232" t="b">
            <v>1</v>
          </cell>
        </row>
        <row r="233">
          <cell r="C233" t="str">
            <v>Total sharia receivables, gross</v>
          </cell>
          <cell r="D233" t="str">
            <v>Total piutang syariah, kotor</v>
          </cell>
          <cell r="M233" t="str">
            <v>http://www.xbrl.org/2003/instance</v>
          </cell>
          <cell r="N233" t="str">
            <v>monetaryItemType</v>
          </cell>
          <cell r="O233" t="str">
            <v>http://www.xbrl.org/2003/instance</v>
          </cell>
          <cell r="P233" t="str">
            <v>item</v>
          </cell>
          <cell r="Q233" t="str">
            <v>instant</v>
          </cell>
          <cell r="R233" t="str">
            <v>debit</v>
          </cell>
          <cell r="S233" t="b">
            <v>0</v>
          </cell>
          <cell r="T233" t="b">
            <v>1</v>
          </cell>
        </row>
        <row r="234">
          <cell r="C234" t="str">
            <v>Sharia receivables by type [abstract]</v>
          </cell>
          <cell r="D234" t="str">
            <v>Pinjaman syariah berdasarkan tipe [abstract]</v>
          </cell>
          <cell r="M234" t="str">
            <v>http://www.xbrl.org/2003/instance</v>
          </cell>
          <cell r="N234" t="str">
            <v>stringItemType</v>
          </cell>
          <cell r="O234" t="str">
            <v>http://www.xbrl.org/2003/instance</v>
          </cell>
          <cell r="P234" t="str">
            <v>item</v>
          </cell>
          <cell r="Q234" t="str">
            <v>duration</v>
          </cell>
          <cell r="S234" t="b">
            <v>1</v>
          </cell>
          <cell r="T234" t="b">
            <v>1</v>
          </cell>
        </row>
        <row r="235">
          <cell r="C235" t="str">
            <v>Sharia receivables by economic sector [abstract]</v>
          </cell>
          <cell r="D235" t="str">
            <v>Pinjaman syariah berdasarkan sektor ekonomi [abstract]</v>
          </cell>
          <cell r="M235" t="str">
            <v>http://www.xbrl.org/2003/instance</v>
          </cell>
          <cell r="N235" t="str">
            <v>stringItemType</v>
          </cell>
          <cell r="O235" t="str">
            <v>http://www.xbrl.org/2003/instance</v>
          </cell>
          <cell r="P235" t="str">
            <v>item</v>
          </cell>
          <cell r="Q235" t="str">
            <v>duration</v>
          </cell>
          <cell r="S235" t="b">
            <v>1</v>
          </cell>
          <cell r="T235" t="b">
            <v>1</v>
          </cell>
        </row>
        <row r="236">
          <cell r="C236" t="str">
            <v>Sharia receivables by currencies and parties [abstract]</v>
          </cell>
          <cell r="D236" t="str">
            <v>Pinjaman syariah berdasarkan mata uang dan pihak [abstract]</v>
          </cell>
          <cell r="M236" t="str">
            <v>http://www.xbrl.org/2003/instance</v>
          </cell>
          <cell r="N236" t="str">
            <v>stringItemType</v>
          </cell>
          <cell r="O236" t="str">
            <v>http://www.xbrl.org/2003/instance</v>
          </cell>
          <cell r="P236" t="str">
            <v>item</v>
          </cell>
          <cell r="Q236" t="str">
            <v>duration</v>
          </cell>
          <cell r="S236" t="b">
            <v>1</v>
          </cell>
          <cell r="T236" t="b">
            <v>1</v>
          </cell>
        </row>
        <row r="237">
          <cell r="C237" t="str">
            <v>Sharia other information [abstract]</v>
          </cell>
          <cell r="D237" t="str">
            <v>Informasi penting lainnya syariah [abstract]</v>
          </cell>
          <cell r="M237" t="str">
            <v>http://www.xbrl.org/2003/instance</v>
          </cell>
          <cell r="N237" t="str">
            <v>stringItemType</v>
          </cell>
          <cell r="O237" t="str">
            <v>http://www.xbrl.org/2003/instance</v>
          </cell>
          <cell r="P237" t="str">
            <v>item</v>
          </cell>
          <cell r="Q237" t="str">
            <v>duration</v>
          </cell>
          <cell r="S237" t="b">
            <v>1</v>
          </cell>
          <cell r="T237" t="b">
            <v>1</v>
          </cell>
        </row>
        <row r="238">
          <cell r="C238" t="str">
            <v>Sharia loans [member]</v>
          </cell>
          <cell r="D238" t="str">
            <v>Pinjaman syariah [member]</v>
          </cell>
          <cell r="M238" t="str">
            <v>http://www.xbrl.org/dtr/type/non-numeric</v>
          </cell>
          <cell r="N238" t="str">
            <v>domainItemType</v>
          </cell>
          <cell r="O238" t="str">
            <v>http://www.xbrl.org/2003/instance</v>
          </cell>
          <cell r="P238" t="str">
            <v>item</v>
          </cell>
          <cell r="Q238" t="str">
            <v>instant</v>
          </cell>
          <cell r="S238" t="b">
            <v>0</v>
          </cell>
          <cell r="T238" t="b">
            <v>1</v>
          </cell>
        </row>
        <row r="239">
          <cell r="C239" t="str">
            <v>Sharia income [abstract]</v>
          </cell>
          <cell r="D239" t="str">
            <v>Pendapatan syariah dan pendapatan pengelolaan dana oleh bank sebagai mudharib</v>
          </cell>
          <cell r="M239" t="str">
            <v>http://www.xbrl.org/2003/instance</v>
          </cell>
          <cell r="N239" t="str">
            <v>stringItemType</v>
          </cell>
          <cell r="O239" t="str">
            <v>http://www.xbrl.org/2003/instance</v>
          </cell>
          <cell r="P239" t="str">
            <v>item</v>
          </cell>
          <cell r="Q239" t="str">
            <v>duration</v>
          </cell>
          <cell r="S239" t="b">
            <v>1</v>
          </cell>
          <cell r="T239" t="b">
            <v>1</v>
          </cell>
        </row>
        <row r="240">
          <cell r="C240" t="str">
            <v>Sharia expense [abstract]</v>
          </cell>
          <cell r="D240" t="str">
            <v>Beban syariah dan hak pihak ketiga atas bagi hasil dana syirkah temporer</v>
          </cell>
          <cell r="M240" t="str">
            <v>http://www.xbrl.org/2003/instance</v>
          </cell>
          <cell r="N240" t="str">
            <v>stringItemType</v>
          </cell>
          <cell r="O240" t="str">
            <v>http://www.xbrl.org/2003/instance</v>
          </cell>
          <cell r="P240" t="str">
            <v>item</v>
          </cell>
          <cell r="Q240" t="str">
            <v>duration</v>
          </cell>
          <cell r="S240" t="b">
            <v>1</v>
          </cell>
          <cell r="T240" t="b">
            <v>1</v>
          </cell>
        </row>
        <row r="241">
          <cell r="C241" t="str">
            <v>Sharia deposits</v>
          </cell>
          <cell r="D241" t="str">
            <v>Dana simpanan syariah</v>
          </cell>
          <cell r="M241" t="str">
            <v>http://www.xbrl.org/2003/instance</v>
          </cell>
          <cell r="N241" t="str">
            <v>monetaryItemType</v>
          </cell>
          <cell r="O241" t="str">
            <v>http://www.xbrl.org/2003/instance</v>
          </cell>
          <cell r="P241" t="str">
            <v>item</v>
          </cell>
          <cell r="Q241" t="str">
            <v>instant</v>
          </cell>
          <cell r="R241" t="str">
            <v>credit</v>
          </cell>
          <cell r="S241" t="b">
            <v>0</v>
          </cell>
          <cell r="T241" t="b">
            <v>1</v>
          </cell>
        </row>
        <row r="242">
          <cell r="C242" t="str">
            <v>Share-based payment arrangement [text block]</v>
          </cell>
          <cell r="D242" t="str">
            <v>Pengaturan pembayaran berbasis saham [text block]</v>
          </cell>
          <cell r="M242" t="str">
            <v>http://www.xbrl.org/dtr/type/non-numeric</v>
          </cell>
          <cell r="N242" t="str">
            <v>textBlockItemType</v>
          </cell>
          <cell r="O242" t="str">
            <v>http://www.xbrl.org/2003/instance</v>
          </cell>
          <cell r="P242" t="str">
            <v>item</v>
          </cell>
          <cell r="Q242" t="str">
            <v>duration</v>
          </cell>
          <cell r="S242" t="b">
            <v>0</v>
          </cell>
          <cell r="T242" t="b">
            <v>1</v>
          </cell>
        </row>
        <row r="243">
          <cell r="C243" t="str">
            <v>Share of profit (loss) of joint ventures accounted for using equity method</v>
          </cell>
          <cell r="D243" t="str">
            <v>Bagian atas laba (rugi) entitas ventura bersama yang dicatat menggunakan metode ekuitas</v>
          </cell>
          <cell r="M243" t="str">
            <v>http://www.xbrl.org/2003/instance</v>
          </cell>
          <cell r="N243" t="str">
            <v>monetaryItemType</v>
          </cell>
          <cell r="O243" t="str">
            <v>http://www.xbrl.org/2003/instance</v>
          </cell>
          <cell r="P243" t="str">
            <v>item</v>
          </cell>
          <cell r="Q243" t="str">
            <v>duration</v>
          </cell>
          <cell r="R243" t="str">
            <v>credit</v>
          </cell>
          <cell r="S243" t="b">
            <v>0</v>
          </cell>
          <cell r="T243" t="b">
            <v>1</v>
          </cell>
        </row>
        <row r="244">
          <cell r="C244" t="str">
            <v>Share of profit (loss) of associates accounted for using equity method</v>
          </cell>
          <cell r="D244" t="str">
            <v>Bagian atas laba (rugi) entitas asosiasi yang dicatat dengan menggunakan metode ekuitas</v>
          </cell>
          <cell r="M244" t="str">
            <v>http://www.xbrl.org/2003/instance</v>
          </cell>
          <cell r="N244" t="str">
            <v>monetaryItemType</v>
          </cell>
          <cell r="O244" t="str">
            <v>http://www.xbrl.org/2003/instance</v>
          </cell>
          <cell r="P244" t="str">
            <v>item</v>
          </cell>
          <cell r="Q244" t="str">
            <v>duration</v>
          </cell>
          <cell r="R244" t="str">
            <v>credit</v>
          </cell>
          <cell r="S244" t="b">
            <v>0</v>
          </cell>
          <cell r="T244" t="b">
            <v>1</v>
          </cell>
        </row>
        <row r="245">
          <cell r="C245" t="str">
            <v>Share of other comprehensive income of joint ventures accounted for using equity method, before tax</v>
          </cell>
          <cell r="D245" t="str">
            <v>Bagian pendapatan komprehensif lainnya dari entitas ventura bersama yang dicatat dengan menggunakan metode ekuitas, sebelum pajak</v>
          </cell>
          <cell r="M245" t="str">
            <v>http://www.xbrl.org/2003/instance</v>
          </cell>
          <cell r="N245" t="str">
            <v>monetaryItemType</v>
          </cell>
          <cell r="O245" t="str">
            <v>http://www.xbrl.org/2003/instance</v>
          </cell>
          <cell r="P245" t="str">
            <v>item</v>
          </cell>
          <cell r="Q245" t="str">
            <v>duration</v>
          </cell>
          <cell r="R245" t="str">
            <v>credit</v>
          </cell>
          <cell r="S245" t="b">
            <v>0</v>
          </cell>
          <cell r="T245" t="b">
            <v>1</v>
          </cell>
        </row>
        <row r="246">
          <cell r="C246" t="str">
            <v>Share of other comprehensive income of joint ventures accounted for using equity method, after tax</v>
          </cell>
          <cell r="D246" t="str">
            <v>Bagian pendapatan komprehensif lainnya dari entitas ventura bersama yang dicatat dengan menggunakan metode ekuitas, setelah pajak</v>
          </cell>
          <cell r="M246" t="str">
            <v>http://www.xbrl.org/2003/instance</v>
          </cell>
          <cell r="N246" t="str">
            <v>monetaryItemType</v>
          </cell>
          <cell r="O246" t="str">
            <v>http://www.xbrl.org/2003/instance</v>
          </cell>
          <cell r="P246" t="str">
            <v>item</v>
          </cell>
          <cell r="Q246" t="str">
            <v>duration</v>
          </cell>
          <cell r="R246" t="str">
            <v>credit</v>
          </cell>
          <cell r="S246" t="b">
            <v>0</v>
          </cell>
          <cell r="T246" t="b">
            <v>1</v>
          </cell>
        </row>
        <row r="247">
          <cell r="C247" t="str">
            <v>Share of other comprehensive income of associates accounted for using equity method, before tax</v>
          </cell>
          <cell r="D247" t="str">
            <v>Bagian pendapatan komprehensif lainnya dari entitas asosiasi yang dicatat dengan menggunakan metode ekuitas, sebelum pajak</v>
          </cell>
          <cell r="M247" t="str">
            <v>http://www.xbrl.org/2003/instance</v>
          </cell>
          <cell r="N247" t="str">
            <v>monetaryItemType</v>
          </cell>
          <cell r="O247" t="str">
            <v>http://www.xbrl.org/2003/instance</v>
          </cell>
          <cell r="P247" t="str">
            <v>item</v>
          </cell>
          <cell r="Q247" t="str">
            <v>duration</v>
          </cell>
          <cell r="R247" t="str">
            <v>credit</v>
          </cell>
          <cell r="S247" t="b">
            <v>0</v>
          </cell>
          <cell r="T247" t="b">
            <v>1</v>
          </cell>
        </row>
        <row r="248">
          <cell r="C248" t="str">
            <v>Share of other comprehensive income of associates accounted for using equity method, after tax</v>
          </cell>
          <cell r="D248" t="str">
            <v>Bagian pendapatan komprehensif lainnya dari entitas asosiasi yang dicatat dengan menggunakan metode ekuitas, setelah pajak</v>
          </cell>
          <cell r="M248" t="str">
            <v>http://www.xbrl.org/2003/instance</v>
          </cell>
          <cell r="N248" t="str">
            <v>monetaryItemType</v>
          </cell>
          <cell r="O248" t="str">
            <v>http://www.xbrl.org/2003/instance</v>
          </cell>
          <cell r="P248" t="str">
            <v>item</v>
          </cell>
          <cell r="Q248" t="str">
            <v>duration</v>
          </cell>
          <cell r="R248" t="str">
            <v>credit</v>
          </cell>
          <cell r="S248" t="b">
            <v>0</v>
          </cell>
          <cell r="T248" t="b">
            <v>1</v>
          </cell>
        </row>
        <row r="249">
          <cell r="C249" t="str">
            <v>Share capital [text block]</v>
          </cell>
          <cell r="D249" t="str">
            <v>Modal saham [text block]</v>
          </cell>
          <cell r="M249" t="str">
            <v>http://www.xbrl.org/dtr/type/non-numeric</v>
          </cell>
          <cell r="N249" t="str">
            <v>textBlockItemType</v>
          </cell>
          <cell r="O249" t="str">
            <v>http://www.xbrl.org/2003/instance</v>
          </cell>
          <cell r="P249" t="str">
            <v>item</v>
          </cell>
          <cell r="Q249" t="str">
            <v>duration</v>
          </cell>
          <cell r="S249" t="b">
            <v>0</v>
          </cell>
          <cell r="T249" t="b">
            <v>1</v>
          </cell>
        </row>
        <row r="250">
          <cell r="C250" t="str">
            <v>Share-based payment liabilities</v>
          </cell>
          <cell r="D250" t="str">
            <v>Liabilitas pembayaran berbasis saham</v>
          </cell>
          <cell r="M250" t="str">
            <v>http://www.xbrl.org/2003/instance</v>
          </cell>
          <cell r="N250" t="str">
            <v>monetaryItemType</v>
          </cell>
          <cell r="O250" t="str">
            <v>http://www.xbrl.org/2003/instance</v>
          </cell>
          <cell r="P250" t="str">
            <v>item</v>
          </cell>
          <cell r="Q250" t="str">
            <v>instant</v>
          </cell>
          <cell r="R250" t="str">
            <v>credit</v>
          </cell>
          <cell r="S250" t="b">
            <v>0</v>
          </cell>
          <cell r="T250" t="b">
            <v>1</v>
          </cell>
        </row>
        <row r="251">
          <cell r="C251" t="str">
            <v>721 - 1.080 days [member]</v>
          </cell>
          <cell r="D251" t="str">
            <v>721 - 1.080 hari [anggota]</v>
          </cell>
          <cell r="M251" t="str">
            <v>http://www.xbrl.org/dtr/type/non-numeric</v>
          </cell>
          <cell r="N251" t="str">
            <v>domainItemType</v>
          </cell>
          <cell r="O251" t="str">
            <v>http://www.xbrl.org/2003/instance</v>
          </cell>
          <cell r="P251" t="str">
            <v>item</v>
          </cell>
          <cell r="Q251" t="str">
            <v>instant</v>
          </cell>
          <cell r="S251" t="b">
            <v>0</v>
          </cell>
          <cell r="T251" t="b">
            <v>1</v>
          </cell>
        </row>
        <row r="252">
          <cell r="C252" t="str">
            <v>Settlement (placement) of derivative transactions</v>
          </cell>
          <cell r="D252" t="str">
            <v>Penyelesaian (penempatan) transaksi derivatif</v>
          </cell>
          <cell r="M252" t="str">
            <v>http://www.xbrl.org/2003/instance</v>
          </cell>
          <cell r="N252" t="str">
            <v>monetaryItemType</v>
          </cell>
          <cell r="O252" t="str">
            <v>http://www.xbrl.org/2003/instance</v>
          </cell>
          <cell r="P252" t="str">
            <v>item</v>
          </cell>
          <cell r="Q252" t="str">
            <v>duration</v>
          </cell>
          <cell r="R252" t="str">
            <v>debit</v>
          </cell>
          <cell r="S252" t="b">
            <v>0</v>
          </cell>
          <cell r="T252" t="b">
            <v>1</v>
          </cell>
        </row>
        <row r="253">
          <cell r="C253" t="str">
            <v>Service revenue [member]</v>
          </cell>
          <cell r="D253" t="str">
            <v>Pendapatan dari jasa [member]</v>
          </cell>
          <cell r="M253" t="str">
            <v>http://www.xbrl.org/dtr/type/non-numeric</v>
          </cell>
          <cell r="N253" t="str">
            <v>domainItemType</v>
          </cell>
          <cell r="O253" t="str">
            <v>http://www.xbrl.org/2003/instance</v>
          </cell>
          <cell r="P253" t="str">
            <v>item</v>
          </cell>
          <cell r="Q253" t="str">
            <v>duration</v>
          </cell>
          <cell r="S253" t="b">
            <v>0</v>
          </cell>
          <cell r="T253" t="b">
            <v>1</v>
          </cell>
        </row>
        <row r="254">
          <cell r="C254" t="str">
            <v>Service revenue 9 [member]</v>
          </cell>
          <cell r="D254" t="str">
            <v>Pendapatan dari jasa 9 [member]</v>
          </cell>
          <cell r="M254" t="str">
            <v>http://www.xbrl.org/dtr/type/non-numeric</v>
          </cell>
          <cell r="N254" t="str">
            <v>domainItemType</v>
          </cell>
          <cell r="O254" t="str">
            <v>http://www.xbrl.org/2003/instance</v>
          </cell>
          <cell r="P254" t="str">
            <v>item</v>
          </cell>
          <cell r="Q254" t="str">
            <v>duration</v>
          </cell>
          <cell r="S254" t="b">
            <v>0</v>
          </cell>
          <cell r="T254" t="b">
            <v>1</v>
          </cell>
        </row>
        <row r="255">
          <cell r="C255" t="str">
            <v>Service revenue 8 [member]</v>
          </cell>
          <cell r="D255" t="str">
            <v>Pendapatan dari jasa 8 [member]</v>
          </cell>
          <cell r="M255" t="str">
            <v>http://www.xbrl.org/dtr/type/non-numeric</v>
          </cell>
          <cell r="N255" t="str">
            <v>domainItemType</v>
          </cell>
          <cell r="O255" t="str">
            <v>http://www.xbrl.org/2003/instance</v>
          </cell>
          <cell r="P255" t="str">
            <v>item</v>
          </cell>
          <cell r="Q255" t="str">
            <v>duration</v>
          </cell>
          <cell r="S255" t="b">
            <v>0</v>
          </cell>
          <cell r="T255" t="b">
            <v>1</v>
          </cell>
        </row>
        <row r="256">
          <cell r="C256" t="str">
            <v>Service revenue 7 [member]</v>
          </cell>
          <cell r="D256" t="str">
            <v>Pendapatan dari jasa 7 [member]</v>
          </cell>
          <cell r="M256" t="str">
            <v>http://www.xbrl.org/dtr/type/non-numeric</v>
          </cell>
          <cell r="N256" t="str">
            <v>domainItemType</v>
          </cell>
          <cell r="O256" t="str">
            <v>http://www.xbrl.org/2003/instance</v>
          </cell>
          <cell r="P256" t="str">
            <v>item</v>
          </cell>
          <cell r="Q256" t="str">
            <v>duration</v>
          </cell>
          <cell r="S256" t="b">
            <v>0</v>
          </cell>
          <cell r="T256" t="b">
            <v>1</v>
          </cell>
        </row>
        <row r="257">
          <cell r="C257" t="str">
            <v>Service revenue 6 [member]</v>
          </cell>
          <cell r="D257" t="str">
            <v>Pendapatan dari jasa 6 [member]</v>
          </cell>
          <cell r="M257" t="str">
            <v>http://www.xbrl.org/dtr/type/non-numeric</v>
          </cell>
          <cell r="N257" t="str">
            <v>domainItemType</v>
          </cell>
          <cell r="O257" t="str">
            <v>http://www.xbrl.org/2003/instance</v>
          </cell>
          <cell r="P257" t="str">
            <v>item</v>
          </cell>
          <cell r="Q257" t="str">
            <v>duration</v>
          </cell>
          <cell r="S257" t="b">
            <v>0</v>
          </cell>
          <cell r="T257" t="b">
            <v>1</v>
          </cell>
        </row>
        <row r="258">
          <cell r="C258" t="str">
            <v>Service revenue 5 [member]</v>
          </cell>
          <cell r="D258" t="str">
            <v>Pendapatan dari jasa 5 [member]</v>
          </cell>
          <cell r="M258" t="str">
            <v>http://www.xbrl.org/dtr/type/non-numeric</v>
          </cell>
          <cell r="N258" t="str">
            <v>domainItemType</v>
          </cell>
          <cell r="O258" t="str">
            <v>http://www.xbrl.org/2003/instance</v>
          </cell>
          <cell r="P258" t="str">
            <v>item</v>
          </cell>
          <cell r="Q258" t="str">
            <v>duration</v>
          </cell>
          <cell r="S258" t="b">
            <v>0</v>
          </cell>
          <cell r="T258" t="b">
            <v>1</v>
          </cell>
        </row>
        <row r="259">
          <cell r="C259" t="str">
            <v>Service revenue 4 [member]</v>
          </cell>
          <cell r="D259" t="str">
            <v>Pendapatan dari jasa 4 [member]</v>
          </cell>
          <cell r="M259" t="str">
            <v>http://www.xbrl.org/dtr/type/non-numeric</v>
          </cell>
          <cell r="N259" t="str">
            <v>domainItemType</v>
          </cell>
          <cell r="O259" t="str">
            <v>http://www.xbrl.org/2003/instance</v>
          </cell>
          <cell r="P259" t="str">
            <v>item</v>
          </cell>
          <cell r="Q259" t="str">
            <v>duration</v>
          </cell>
          <cell r="S259" t="b">
            <v>0</v>
          </cell>
          <cell r="T259" t="b">
            <v>1</v>
          </cell>
        </row>
        <row r="260">
          <cell r="C260" t="str">
            <v>Service revenue 3 [member]</v>
          </cell>
          <cell r="D260" t="str">
            <v>Pendapatan dari jasa 3 [member]</v>
          </cell>
          <cell r="M260" t="str">
            <v>http://www.xbrl.org/dtr/type/non-numeric</v>
          </cell>
          <cell r="N260" t="str">
            <v>domainItemType</v>
          </cell>
          <cell r="O260" t="str">
            <v>http://www.xbrl.org/2003/instance</v>
          </cell>
          <cell r="P260" t="str">
            <v>item</v>
          </cell>
          <cell r="Q260" t="str">
            <v>duration</v>
          </cell>
          <cell r="S260" t="b">
            <v>0</v>
          </cell>
          <cell r="T260" t="b">
            <v>1</v>
          </cell>
        </row>
        <row r="261">
          <cell r="C261" t="str">
            <v>Service revenue 2 [member]</v>
          </cell>
          <cell r="D261" t="str">
            <v>Pendapatan dari jasa 2 [member]</v>
          </cell>
          <cell r="M261" t="str">
            <v>http://www.xbrl.org/dtr/type/non-numeric</v>
          </cell>
          <cell r="N261" t="str">
            <v>domainItemType</v>
          </cell>
          <cell r="O261" t="str">
            <v>http://www.xbrl.org/2003/instance</v>
          </cell>
          <cell r="P261" t="str">
            <v>item</v>
          </cell>
          <cell r="Q261" t="str">
            <v>duration</v>
          </cell>
          <cell r="S261" t="b">
            <v>0</v>
          </cell>
          <cell r="T261" t="b">
            <v>1</v>
          </cell>
        </row>
        <row r="262">
          <cell r="C262" t="str">
            <v>Service revenue 1 [member]</v>
          </cell>
          <cell r="D262" t="str">
            <v>Pendapatan dari jasa 1 [member]</v>
          </cell>
          <cell r="M262" t="str">
            <v>http://www.xbrl.org/dtr/type/non-numeric</v>
          </cell>
          <cell r="N262" t="str">
            <v>domainItemType</v>
          </cell>
          <cell r="O262" t="str">
            <v>http://www.xbrl.org/2003/instance</v>
          </cell>
          <cell r="P262" t="str">
            <v>item</v>
          </cell>
          <cell r="Q262" t="str">
            <v>duration</v>
          </cell>
          <cell r="S262" t="b">
            <v>0</v>
          </cell>
          <cell r="T262" t="b">
            <v>1</v>
          </cell>
        </row>
        <row r="263">
          <cell r="C263" t="str">
            <v>Service revenue 10 [member]</v>
          </cell>
          <cell r="D263" t="str">
            <v>Pendapatan dari jasa 10 [member]</v>
          </cell>
          <cell r="M263" t="str">
            <v>http://www.xbrl.org/dtr/type/non-numeric</v>
          </cell>
          <cell r="N263" t="str">
            <v>domainItemType</v>
          </cell>
          <cell r="O263" t="str">
            <v>http://www.xbrl.org/2003/instance</v>
          </cell>
          <cell r="P263" t="str">
            <v>item</v>
          </cell>
          <cell r="Q263" t="str">
            <v>duration</v>
          </cell>
          <cell r="S263" t="b">
            <v>0</v>
          </cell>
          <cell r="T263" t="b">
            <v>1</v>
          </cell>
        </row>
        <row r="264">
          <cell r="C264" t="str">
            <v>Service or product name</v>
          </cell>
          <cell r="D264" t="str">
            <v>Nama produk atau jasa</v>
          </cell>
          <cell r="M264" t="str">
            <v>http://www.xbrl.org/2003/instance</v>
          </cell>
          <cell r="N264" t="str">
            <v>monetaryItemType</v>
          </cell>
          <cell r="O264" t="str">
            <v>http://www.xbrl.org/2003/instance</v>
          </cell>
          <cell r="P264" t="str">
            <v>item</v>
          </cell>
          <cell r="Q264" t="str">
            <v>duration</v>
          </cell>
          <cell r="S264" t="b">
            <v>0</v>
          </cell>
          <cell r="T264" t="b">
            <v>1</v>
          </cell>
        </row>
        <row r="265">
          <cell r="M265" t="str">
            <v>http://www.w3.org/2001/XMLSchema</v>
          </cell>
          <cell r="N265" t="str">
            <v>string</v>
          </cell>
          <cell r="O265" t="str">
            <v>http://www.xbrl.org/2003/linkbase</v>
          </cell>
          <cell r="P265" t="str">
            <v>part</v>
          </cell>
          <cell r="S265" t="b">
            <v>0</v>
          </cell>
          <cell r="T265" t="b">
            <v>0</v>
          </cell>
          <cell r="U265" t="str">
            <v>In some reference material individual sentences can be referred to, and  this element allows them to be referenced.</v>
          </cell>
        </row>
        <row r="266">
          <cell r="C266" t="str">
            <v>Selling expenses</v>
          </cell>
          <cell r="D266" t="str">
            <v>Beban penjualan</v>
          </cell>
          <cell r="E266" t="str">
            <v>Selling expenses</v>
          </cell>
          <cell r="F266" t="str">
            <v>Beban penjualan</v>
          </cell>
          <cell r="M266" t="str">
            <v>http://www.xbrl.org/2003/instance</v>
          </cell>
          <cell r="N266" t="str">
            <v>monetaryItemType</v>
          </cell>
          <cell r="O266" t="str">
            <v>http://www.xbrl.org/2003/instance</v>
          </cell>
          <cell r="P266" t="str">
            <v>item</v>
          </cell>
          <cell r="Q266" t="str">
            <v>duration</v>
          </cell>
          <cell r="R266" t="str">
            <v>debit</v>
          </cell>
          <cell r="S266" t="b">
            <v>0</v>
          </cell>
          <cell r="T266" t="b">
            <v>1</v>
          </cell>
        </row>
        <row r="267">
          <cell r="C267" t="str">
            <v>Selected accounting standards</v>
          </cell>
          <cell r="D267" t="str">
            <v>Standar akutansi yang dipilih</v>
          </cell>
          <cell r="M267" t="str">
            <v>http://www.idx.co.id/xbrl/taxonomy/2020-01-01/dei</v>
          </cell>
          <cell r="N267" t="str">
            <v>SelectedAccountingStandardsItemType</v>
          </cell>
          <cell r="O267" t="str">
            <v>http://www.xbrl.org/2003/instance</v>
          </cell>
          <cell r="P267" t="str">
            <v>item</v>
          </cell>
          <cell r="Q267" t="str">
            <v>instant</v>
          </cell>
          <cell r="S267" t="b">
            <v>0</v>
          </cell>
          <cell r="T267" t="b">
            <v>1</v>
          </cell>
        </row>
        <row r="268">
          <cell r="C268" t="str">
            <v>Segment reporting [text block]</v>
          </cell>
          <cell r="D268" t="str">
            <v>Pelaporan segmen [text block]</v>
          </cell>
          <cell r="M268" t="str">
            <v>http://www.xbrl.org/dtr/type/non-numeric</v>
          </cell>
          <cell r="N268" t="str">
            <v>textBlockItemType</v>
          </cell>
          <cell r="O268" t="str">
            <v>http://www.xbrl.org/2003/instance</v>
          </cell>
          <cell r="P268" t="str">
            <v>item</v>
          </cell>
          <cell r="Q268" t="str">
            <v>duration</v>
          </cell>
          <cell r="S268" t="b">
            <v>0</v>
          </cell>
          <cell r="T268" t="b">
            <v>1</v>
          </cell>
        </row>
        <row r="269">
          <cell r="C269" t="str">
            <v>Security expenses</v>
          </cell>
          <cell r="D269" t="str">
            <v>Beban keamanan</v>
          </cell>
          <cell r="E269" t="str">
            <v>Security expenses</v>
          </cell>
          <cell r="F269" t="str">
            <v>Beban keamanan</v>
          </cell>
          <cell r="M269" t="str">
            <v>http://www.xbrl.org/2003/instance</v>
          </cell>
          <cell r="N269" t="str">
            <v>monetaryItemType</v>
          </cell>
          <cell r="O269" t="str">
            <v>http://www.xbrl.org/2003/instance</v>
          </cell>
          <cell r="P269" t="str">
            <v>item</v>
          </cell>
          <cell r="Q269" t="str">
            <v>duration</v>
          </cell>
          <cell r="R269" t="str">
            <v>debit</v>
          </cell>
          <cell r="S269" t="b">
            <v>0</v>
          </cell>
          <cell r="T269" t="b">
            <v>1</v>
          </cell>
        </row>
        <row r="270">
          <cell r="C270" t="str">
            <v>Securities [text block]</v>
          </cell>
          <cell r="D270" t="str">
            <v>Efek-efek [text block]</v>
          </cell>
          <cell r="M270" t="str">
            <v>http://www.xbrl.org/dtr/type/non-numeric</v>
          </cell>
          <cell r="N270" t="str">
            <v>textBlockItemType</v>
          </cell>
          <cell r="O270" t="str">
            <v>http://www.xbrl.org/2003/instance</v>
          </cell>
          <cell r="P270" t="str">
            <v>item</v>
          </cell>
          <cell r="Q270" t="str">
            <v>duration</v>
          </cell>
          <cell r="S270" t="b">
            <v>0</v>
          </cell>
          <cell r="T270" t="b">
            <v>1</v>
          </cell>
        </row>
        <row r="271">
          <cell r="C271" t="str">
            <v>Securities sold with repurchase agreement</v>
          </cell>
          <cell r="D271" t="str">
            <v>Efek yang dijual dengan janji untuk dibeli kembali</v>
          </cell>
          <cell r="M271" t="str">
            <v>http://www.xbrl.org/2003/instance</v>
          </cell>
          <cell r="N271" t="str">
            <v>monetaryItemType</v>
          </cell>
          <cell r="O271" t="str">
            <v>http://www.xbrl.org/2003/instance</v>
          </cell>
          <cell r="P271" t="str">
            <v>item</v>
          </cell>
          <cell r="Q271" t="str">
            <v>instant</v>
          </cell>
          <cell r="R271" t="str">
            <v>credit</v>
          </cell>
          <cell r="S271" t="b">
            <v>0</v>
          </cell>
          <cell r="T271" t="b">
            <v>1</v>
          </cell>
        </row>
        <row r="272">
          <cell r="C272" t="str">
            <v>Securities purchased under resell agreements [text block]</v>
          </cell>
          <cell r="D272" t="str">
            <v>Efek-efek yang dibeli dengan janji dibeli kembali [text block]</v>
          </cell>
          <cell r="M272" t="str">
            <v>http://www.xbrl.org/dtr/type/non-numeric</v>
          </cell>
          <cell r="N272" t="str">
            <v>textBlockItemType</v>
          </cell>
          <cell r="O272" t="str">
            <v>http://www.xbrl.org/2003/instance</v>
          </cell>
          <cell r="P272" t="str">
            <v>item</v>
          </cell>
          <cell r="Q272" t="str">
            <v>duration</v>
          </cell>
          <cell r="S272" t="b">
            <v>0</v>
          </cell>
          <cell r="T272" t="b">
            <v>1</v>
          </cell>
        </row>
        <row r="273">
          <cell r="C273" t="str">
            <v>Securities purchased under agreement to resale</v>
          </cell>
          <cell r="D273" t="str">
            <v>Efek yang dibeli dengan janji dijual kembali</v>
          </cell>
          <cell r="M273" t="str">
            <v>http://www.xbrl.org/2003/instance</v>
          </cell>
          <cell r="N273" t="str">
            <v>monetaryItemType</v>
          </cell>
          <cell r="O273" t="str">
            <v>http://www.xbrl.org/2003/instance</v>
          </cell>
          <cell r="P273" t="str">
            <v>item</v>
          </cell>
          <cell r="Q273" t="str">
            <v>instant</v>
          </cell>
          <cell r="R273" t="str">
            <v>debit</v>
          </cell>
          <cell r="S273" t="b">
            <v>0</v>
          </cell>
          <cell r="T273" t="b">
            <v>1</v>
          </cell>
        </row>
        <row r="274">
          <cell r="C274" t="str">
            <v>Securities portfolio in money market instruments</v>
          </cell>
          <cell r="D274" t="str">
            <v>Portofolio efek dalam instrumen pasar uang</v>
          </cell>
          <cell r="M274" t="str">
            <v>http://www.xbrl.org/2003/instance</v>
          </cell>
          <cell r="N274" t="str">
            <v>monetaryItemType</v>
          </cell>
          <cell r="O274" t="str">
            <v>http://www.xbrl.org/2003/instance</v>
          </cell>
          <cell r="P274" t="str">
            <v>item</v>
          </cell>
          <cell r="Q274" t="str">
            <v>instant</v>
          </cell>
          <cell r="R274" t="str">
            <v>debit</v>
          </cell>
          <cell r="S274" t="b">
            <v>0</v>
          </cell>
          <cell r="T274" t="b">
            <v>1</v>
          </cell>
        </row>
        <row r="275">
          <cell r="C275" t="str">
            <v>Securities portfolio in equity instruments</v>
          </cell>
          <cell r="D275" t="str">
            <v>Portofolio efek dalam instrumen ekuitas</v>
          </cell>
          <cell r="M275" t="str">
            <v>http://www.xbrl.org/2003/instance</v>
          </cell>
          <cell r="N275" t="str">
            <v>monetaryItemType</v>
          </cell>
          <cell r="O275" t="str">
            <v>http://www.xbrl.org/2003/instance</v>
          </cell>
          <cell r="P275" t="str">
            <v>item</v>
          </cell>
          <cell r="Q275" t="str">
            <v>instant</v>
          </cell>
          <cell r="R275" t="str">
            <v>debit</v>
          </cell>
          <cell r="S275" t="b">
            <v>0</v>
          </cell>
          <cell r="T275" t="b">
            <v>1</v>
          </cell>
        </row>
        <row r="276">
          <cell r="C276" t="str">
            <v>Securities portfolio [abstract]</v>
          </cell>
          <cell r="D276" t="str">
            <v>Portofolio efek [abstrak]</v>
          </cell>
          <cell r="M276" t="str">
            <v>http://www.xbrl.org/2003/instance</v>
          </cell>
          <cell r="N276" t="str">
            <v>stringItemType</v>
          </cell>
          <cell r="O276" t="str">
            <v>http://www.xbrl.org/2003/instance</v>
          </cell>
          <cell r="P276" t="str">
            <v>item</v>
          </cell>
          <cell r="Q276" t="str">
            <v>duration</v>
          </cell>
          <cell r="S276" t="b">
            <v>1</v>
          </cell>
          <cell r="T276" t="b">
            <v>1</v>
          </cell>
        </row>
        <row r="277">
          <cell r="C277" t="str">
            <v>Securities issued interest expense</v>
          </cell>
          <cell r="D277" t="str">
            <v>Efek-efek yang diterbitkan</v>
          </cell>
          <cell r="M277" t="str">
            <v>http://www.xbrl.org/2003/instance</v>
          </cell>
          <cell r="N277" t="str">
            <v>monetaryItemType</v>
          </cell>
          <cell r="O277" t="str">
            <v>http://www.xbrl.org/2003/instance</v>
          </cell>
          <cell r="P277" t="str">
            <v>item</v>
          </cell>
          <cell r="Q277" t="str">
            <v>duration</v>
          </cell>
          <cell r="R277" t="str">
            <v>debit</v>
          </cell>
          <cell r="S277" t="b">
            <v>0</v>
          </cell>
          <cell r="T277" t="b">
            <v>1</v>
          </cell>
        </row>
        <row r="278">
          <cell r="C278" t="str">
            <v>Securities issued [abstract]</v>
          </cell>
          <cell r="D278" t="str">
            <v>Efek yang diterbitkan [abstrak]</v>
          </cell>
          <cell r="M278" t="str">
            <v>http://www.xbrl.org/2003/instance</v>
          </cell>
          <cell r="N278" t="str">
            <v>stringItemType</v>
          </cell>
          <cell r="O278" t="str">
            <v>http://www.xbrl.org/2003/instance</v>
          </cell>
          <cell r="P278" t="str">
            <v>item</v>
          </cell>
          <cell r="Q278" t="str">
            <v>duration</v>
          </cell>
          <cell r="S278" t="b">
            <v>1</v>
          </cell>
          <cell r="T278" t="b">
            <v>1</v>
          </cell>
        </row>
        <row r="279">
          <cell r="C279" t="str">
            <v>Securities income [abstract]</v>
          </cell>
          <cell r="D279" t="str">
            <v>Pendapatan sekuritas [abstrak]</v>
          </cell>
          <cell r="M279" t="str">
            <v>http://www.xbrl.org/2003/instance</v>
          </cell>
          <cell r="N279" t="str">
            <v>stringItemType</v>
          </cell>
          <cell r="O279" t="str">
            <v>http://www.xbrl.org/2003/instance</v>
          </cell>
          <cell r="P279" t="str">
            <v>item</v>
          </cell>
          <cell r="Q279" t="str">
            <v>duration</v>
          </cell>
          <cell r="S279" t="b">
            <v>1</v>
          </cell>
          <cell r="T279" t="b">
            <v>1</v>
          </cell>
        </row>
        <row r="280">
          <cell r="C280" t="str">
            <v>Securities company payables</v>
          </cell>
          <cell r="D280" t="str">
            <v>Utang perusahaan efek</v>
          </cell>
          <cell r="M280" t="str">
            <v>http://www.xbrl.org/2003/instance</v>
          </cell>
          <cell r="N280" t="str">
            <v>monetaryItemType</v>
          </cell>
          <cell r="O280" t="str">
            <v>http://www.xbrl.org/2003/instance</v>
          </cell>
          <cell r="P280" t="str">
            <v>item</v>
          </cell>
          <cell r="Q280" t="str">
            <v>instant</v>
          </cell>
          <cell r="R280" t="str">
            <v>credit</v>
          </cell>
          <cell r="S280" t="b">
            <v>0</v>
          </cell>
          <cell r="T280" t="b">
            <v>1</v>
          </cell>
        </row>
        <row r="281">
          <cell r="C281" t="str">
            <v>Secured loans</v>
          </cell>
          <cell r="D281" t="str">
            <v>Pinjaman beragunan</v>
          </cell>
          <cell r="M281" t="str">
            <v>http://www.xbrl.org/2003/instance</v>
          </cell>
          <cell r="N281" t="str">
            <v>monetaryItemType</v>
          </cell>
          <cell r="O281" t="str">
            <v>http://www.xbrl.org/2003/instance</v>
          </cell>
          <cell r="P281" t="str">
            <v>item</v>
          </cell>
          <cell r="Q281" t="str">
            <v>instant</v>
          </cell>
          <cell r="R281" t="str">
            <v>credit</v>
          </cell>
          <cell r="S281" t="b">
            <v>0</v>
          </cell>
          <cell r="T281" t="b">
            <v>1</v>
          </cell>
        </row>
        <row r="282">
          <cell r="C282" t="str">
            <v>Sector</v>
          </cell>
          <cell r="D282" t="str">
            <v>Sektor</v>
          </cell>
          <cell r="M282" t="str">
            <v>http://www.idx.co.id/xbrl/taxonomy/2020-01-01/dei/cm</v>
          </cell>
          <cell r="N282" t="str">
            <v>SectorItemType</v>
          </cell>
          <cell r="O282" t="str">
            <v>http://www.xbrl.org/2003/instance</v>
          </cell>
          <cell r="P282" t="str">
            <v>item</v>
          </cell>
          <cell r="Q282" t="str">
            <v>instant</v>
          </cell>
          <cell r="S282" t="b">
            <v>0</v>
          </cell>
          <cell r="T282" t="b">
            <v>1</v>
          </cell>
        </row>
        <row r="283">
          <cell r="M283" t="str">
            <v>http://www.w3.org/2001/XMLSchema</v>
          </cell>
          <cell r="N283" t="str">
            <v>string</v>
          </cell>
          <cell r="O283" t="str">
            <v>http://www.xbrl.org/2003/linkbase</v>
          </cell>
          <cell r="P283" t="str">
            <v>part</v>
          </cell>
          <cell r="S283" t="b">
            <v>0</v>
          </cell>
          <cell r="T283" t="b">
            <v>0</v>
          </cell>
          <cell r="U283" t="str">
            <v>Section is used to capture information typically captured in sections of legislation or reference documents.</v>
          </cell>
        </row>
        <row r="284">
          <cell r="C284" t="str">
            <v>Savings third parties</v>
          </cell>
          <cell r="D284" t="str">
            <v>Tabungan pihak ketiga</v>
          </cell>
          <cell r="M284" t="str">
            <v>http://www.xbrl.org/2003/instance</v>
          </cell>
          <cell r="N284" t="str">
            <v>monetaryItemType</v>
          </cell>
          <cell r="O284" t="str">
            <v>http://www.xbrl.org/2003/instance</v>
          </cell>
          <cell r="P284" t="str">
            <v>item</v>
          </cell>
          <cell r="Q284" t="str">
            <v>instant</v>
          </cell>
          <cell r="R284" t="str">
            <v>credit</v>
          </cell>
          <cell r="S284" t="b">
            <v>0</v>
          </cell>
          <cell r="T284" t="b">
            <v>1</v>
          </cell>
        </row>
        <row r="285">
          <cell r="C285" t="str">
            <v>Savings related parties</v>
          </cell>
          <cell r="D285" t="str">
            <v>Tabungan pihak berelasi</v>
          </cell>
          <cell r="M285" t="str">
            <v>http://www.xbrl.org/2003/instance</v>
          </cell>
          <cell r="N285" t="str">
            <v>monetaryItemType</v>
          </cell>
          <cell r="O285" t="str">
            <v>http://www.xbrl.org/2003/instance</v>
          </cell>
          <cell r="P285" t="str">
            <v>item</v>
          </cell>
          <cell r="Q285" t="str">
            <v>instant</v>
          </cell>
          <cell r="R285" t="str">
            <v>credit</v>
          </cell>
          <cell r="S285" t="b">
            <v>0</v>
          </cell>
          <cell r="T285" t="b">
            <v>1</v>
          </cell>
        </row>
        <row r="286">
          <cell r="C286" t="str">
            <v>Savings deposits and wadiah savings deposits [table]</v>
          </cell>
          <cell r="D286" t="str">
            <v>Tabungan dan tabungan wadiah [table]</v>
          </cell>
          <cell r="M286" t="str">
            <v>http://www.xbrl.org/2003/instance</v>
          </cell>
          <cell r="N286" t="str">
            <v>stringItemType</v>
          </cell>
          <cell r="O286" t="str">
            <v>http://xbrl.org/2005/xbrldt</v>
          </cell>
          <cell r="P286" t="str">
            <v>hypercubeItem</v>
          </cell>
          <cell r="Q286" t="str">
            <v>duration</v>
          </cell>
          <cell r="S286" t="b">
            <v>1</v>
          </cell>
          <cell r="T286" t="b">
            <v>1</v>
          </cell>
        </row>
        <row r="287">
          <cell r="C287" t="str">
            <v>Savings deposits interest rate</v>
          </cell>
          <cell r="D287" t="str">
            <v>Tingkat bunga tabungan</v>
          </cell>
          <cell r="M287" t="str">
            <v>http://www.xbrl.org/2003/instance</v>
          </cell>
          <cell r="N287" t="str">
            <v>stringItemType</v>
          </cell>
          <cell r="O287" t="str">
            <v>http://www.xbrl.org/2003/instance</v>
          </cell>
          <cell r="P287" t="str">
            <v>item</v>
          </cell>
          <cell r="Q287" t="str">
            <v>instant</v>
          </cell>
          <cell r="S287" t="b">
            <v>0</v>
          </cell>
          <cell r="T287" t="b">
            <v>1</v>
          </cell>
        </row>
        <row r="288">
          <cell r="C288" t="str">
            <v>Savings deposits and wadiah savings deposits [line item]</v>
          </cell>
          <cell r="D288" t="str">
            <v>Tabungan dan tabungan wadiah [line item]</v>
          </cell>
          <cell r="M288" t="str">
            <v>http://www.xbrl.org/2003/instance</v>
          </cell>
          <cell r="N288" t="str">
            <v>stringItemType</v>
          </cell>
          <cell r="O288" t="str">
            <v>http://www.xbrl.org/2003/instance</v>
          </cell>
          <cell r="P288" t="str">
            <v>item</v>
          </cell>
          <cell r="Q288" t="str">
            <v>duration</v>
          </cell>
          <cell r="S288" t="b">
            <v>1</v>
          </cell>
          <cell r="T288" t="b">
            <v>1</v>
          </cell>
        </row>
        <row r="289">
          <cell r="C289" t="str">
            <v>Savings deposits and wadiah savings deposits</v>
          </cell>
          <cell r="D289" t="str">
            <v>Tabungan dan tabungan wadiah</v>
          </cell>
          <cell r="M289" t="str">
            <v>http://www.xbrl.org/2003/instance</v>
          </cell>
          <cell r="N289" t="str">
            <v>stringItemType</v>
          </cell>
          <cell r="O289" t="str">
            <v>http://www.xbrl.org/2003/instance</v>
          </cell>
          <cell r="P289" t="str">
            <v>item</v>
          </cell>
          <cell r="Q289" t="str">
            <v>duration</v>
          </cell>
          <cell r="S289" t="b">
            <v>1</v>
          </cell>
          <cell r="T289" t="b">
            <v>1</v>
          </cell>
        </row>
        <row r="290">
          <cell r="C290" t="str">
            <v>Savings deposits</v>
          </cell>
          <cell r="D290" t="str">
            <v>Tabungan</v>
          </cell>
          <cell r="M290" t="str">
            <v>http://www.xbrl.org/2003/instance</v>
          </cell>
          <cell r="N290" t="str">
            <v>monetaryItemType</v>
          </cell>
          <cell r="O290" t="str">
            <v>http://www.xbrl.org/2003/instance</v>
          </cell>
          <cell r="P290" t="str">
            <v>item</v>
          </cell>
          <cell r="Q290" t="str">
            <v>instant</v>
          </cell>
          <cell r="R290" t="str">
            <v>credit</v>
          </cell>
          <cell r="S290" t="b">
            <v>0</v>
          </cell>
          <cell r="T290" t="b">
            <v>1</v>
          </cell>
        </row>
        <row r="291">
          <cell r="C291" t="str">
            <v>Savings [abstract]</v>
          </cell>
          <cell r="D291" t="str">
            <v>Tabungan [abstrak]</v>
          </cell>
          <cell r="M291" t="str">
            <v>http://www.xbrl.org/2003/instance</v>
          </cell>
          <cell r="N291" t="str">
            <v>stringItemType</v>
          </cell>
          <cell r="O291" t="str">
            <v>http://www.xbrl.org/2003/instance</v>
          </cell>
          <cell r="P291" t="str">
            <v>item</v>
          </cell>
          <cell r="Q291" t="str">
            <v>duration</v>
          </cell>
          <cell r="S291" t="b">
            <v>1</v>
          </cell>
          <cell r="T291" t="b">
            <v>1</v>
          </cell>
        </row>
        <row r="292">
          <cell r="C292" t="str">
            <v>Saving deposits interest expense</v>
          </cell>
          <cell r="D292" t="str">
            <v>Tabungan</v>
          </cell>
          <cell r="M292" t="str">
            <v>http://www.xbrl.org/2003/instance</v>
          </cell>
          <cell r="N292" t="str">
            <v>monetaryItemType</v>
          </cell>
          <cell r="O292" t="str">
            <v>http://www.xbrl.org/2003/instance</v>
          </cell>
          <cell r="P292" t="str">
            <v>item</v>
          </cell>
          <cell r="Q292" t="str">
            <v>duration</v>
          </cell>
          <cell r="R292" t="str">
            <v>debit</v>
          </cell>
          <cell r="S292" t="b">
            <v>0</v>
          </cell>
          <cell r="T292" t="b">
            <v>1</v>
          </cell>
        </row>
        <row r="293">
          <cell r="C293" t="str">
            <v>Sales (purchase) of treasury stocks</v>
          </cell>
          <cell r="D293" t="str">
            <v>Penjualan (pembelian) dari saham tresuri</v>
          </cell>
          <cell r="M293" t="str">
            <v>http://www.xbrl.org/2003/instance</v>
          </cell>
          <cell r="N293" t="str">
            <v>monetaryItemType</v>
          </cell>
          <cell r="O293" t="str">
            <v>http://www.xbrl.org/2003/instance</v>
          </cell>
          <cell r="P293" t="str">
            <v>item</v>
          </cell>
          <cell r="Q293" t="str">
            <v>duration</v>
          </cell>
          <cell r="R293" t="str">
            <v>debit</v>
          </cell>
          <cell r="S293" t="b">
            <v>0</v>
          </cell>
          <cell r="T293" t="b">
            <v>1</v>
          </cell>
        </row>
        <row r="294">
          <cell r="C294" t="str">
            <v>Sales and revenue</v>
          </cell>
          <cell r="D294" t="str">
            <v>Penjualan dan pendapatan usaha</v>
          </cell>
          <cell r="M294" t="str">
            <v>http://www.xbrl.org/2003/instance</v>
          </cell>
          <cell r="N294" t="str">
            <v>monetaryItemType</v>
          </cell>
          <cell r="O294" t="str">
            <v>http://www.xbrl.org/2003/instance</v>
          </cell>
          <cell r="P294" t="str">
            <v>item</v>
          </cell>
          <cell r="Q294" t="str">
            <v>duration</v>
          </cell>
          <cell r="R294" t="str">
            <v>credit</v>
          </cell>
          <cell r="S294" t="b">
            <v>0</v>
          </cell>
          <cell r="T294" t="b">
            <v>1</v>
          </cell>
        </row>
        <row r="295">
          <cell r="C295" t="str">
            <v>Salary and employee benefit (expenses)</v>
          </cell>
          <cell r="D295" t="str">
            <v>Beban gaji dan tunjangan karyawan</v>
          </cell>
          <cell r="E295" t="str">
            <v>Salary and employee benefit (expenses)</v>
          </cell>
          <cell r="F295" t="str">
            <v>Beban gaji dan tunjangan karyawan</v>
          </cell>
          <cell r="M295" t="str">
            <v>http://www.xbrl.org/2003/instance</v>
          </cell>
          <cell r="N295" t="str">
            <v>monetaryItemType</v>
          </cell>
          <cell r="O295" t="str">
            <v>http://www.xbrl.org/2003/instance</v>
          </cell>
          <cell r="P295" t="str">
            <v>item</v>
          </cell>
          <cell r="Q295" t="str">
            <v>duration</v>
          </cell>
          <cell r="R295" t="str">
            <v>debit</v>
          </cell>
          <cell r="S295" t="b">
            <v>0</v>
          </cell>
          <cell r="T295" t="b">
            <v>1</v>
          </cell>
        </row>
        <row r="296">
          <cell r="C296" t="str">
            <v>SGD [member]</v>
          </cell>
          <cell r="D296" t="str">
            <v>SGD [member]</v>
          </cell>
          <cell r="M296" t="str">
            <v>http://www.xbrl.org/dtr/type/non-numeric</v>
          </cell>
          <cell r="N296" t="str">
            <v>domainItemType</v>
          </cell>
          <cell r="O296" t="str">
            <v>http://www.xbrl.org/2003/instance</v>
          </cell>
          <cell r="P296" t="str">
            <v>item</v>
          </cell>
          <cell r="Q296" t="str">
            <v>instant</v>
          </cell>
          <cell r="S296" t="b">
            <v>0</v>
          </cell>
          <cell r="T296" t="b">
            <v>1</v>
          </cell>
        </row>
        <row r="297">
          <cell r="C297" t="str">
            <v>Rupiah [member]</v>
          </cell>
          <cell r="D297" t="str">
            <v>Rupiah [member]</v>
          </cell>
          <cell r="M297" t="str">
            <v>http://www.xbrl.org/dtr/type/non-numeric</v>
          </cell>
          <cell r="N297" t="str">
            <v>domainItemType</v>
          </cell>
          <cell r="O297" t="str">
            <v>http://www.xbrl.org/2003/instance</v>
          </cell>
          <cell r="P297" t="str">
            <v>item</v>
          </cell>
          <cell r="Q297" t="str">
            <v>instant</v>
          </cell>
          <cell r="S297" t="b">
            <v>0</v>
          </cell>
          <cell r="T297" t="b">
            <v>1</v>
          </cell>
        </row>
        <row r="298">
          <cell r="C298" t="str">
            <v>Royalties to government</v>
          </cell>
          <cell r="D298" t="str">
            <v>Royalti kepada pemerintah</v>
          </cell>
          <cell r="M298" t="str">
            <v>http://www.xbrl.org/2003/instance</v>
          </cell>
          <cell r="N298" t="str">
            <v>monetaryItemType</v>
          </cell>
          <cell r="O298" t="str">
            <v>http://www.xbrl.org/2003/instance</v>
          </cell>
          <cell r="P298" t="str">
            <v>item</v>
          </cell>
          <cell r="Q298" t="str">
            <v>duration</v>
          </cell>
          <cell r="R298" t="str">
            <v>debit</v>
          </cell>
          <cell r="S298" t="b">
            <v>0</v>
          </cell>
          <cell r="T298" t="b">
            <v>1</v>
          </cell>
        </row>
        <row r="299">
          <cell r="C299" t="str">
            <v>Right of use assets [text block]</v>
          </cell>
          <cell r="D299" t="str">
            <v>Aset hak guna [text block]</v>
          </cell>
          <cell r="M299" t="str">
            <v>http://www.xbrl.org/dtr/type/non-numeric</v>
          </cell>
          <cell r="N299" t="str">
            <v>textBlockItemType</v>
          </cell>
          <cell r="O299" t="str">
            <v>http://www.xbrl.org/2003/instance</v>
          </cell>
          <cell r="P299" t="str">
            <v>item</v>
          </cell>
          <cell r="Q299" t="str">
            <v>duration</v>
          </cell>
          <cell r="S299" t="b">
            <v>0</v>
          </cell>
          <cell r="T299" t="b">
            <v>1</v>
          </cell>
        </row>
        <row r="300">
          <cell r="C300" t="str">
            <v>Right of use assets</v>
          </cell>
          <cell r="D300" t="str">
            <v>Aset hak guna</v>
          </cell>
          <cell r="M300" t="str">
            <v>http://www.xbrl.org/2003/instance</v>
          </cell>
          <cell r="N300" t="str">
            <v>monetaryItemType</v>
          </cell>
          <cell r="O300" t="str">
            <v>http://www.xbrl.org/2003/instance</v>
          </cell>
          <cell r="P300" t="str">
            <v>item</v>
          </cell>
          <cell r="Q300" t="str">
            <v>instant</v>
          </cell>
          <cell r="S300" t="b">
            <v>0</v>
          </cell>
          <cell r="T300" t="b">
            <v>1</v>
          </cell>
        </row>
        <row r="301">
          <cell r="C301" t="str">
            <v>Reversal (expense) of estimated losses on commitments and contingencies</v>
          </cell>
          <cell r="D301" t="str">
            <v>Pembalikan (beban) estimasi kerugian komitmen dan kontijensi</v>
          </cell>
          <cell r="M301" t="str">
            <v>http://www.xbrl.org/2003/instance</v>
          </cell>
          <cell r="N301" t="str">
            <v>monetaryItemType</v>
          </cell>
          <cell r="O301" t="str">
            <v>http://www.xbrl.org/2003/instance</v>
          </cell>
          <cell r="P301" t="str">
            <v>item</v>
          </cell>
          <cell r="Q301" t="str">
            <v>duration</v>
          </cell>
          <cell r="R301" t="str">
            <v>credit</v>
          </cell>
          <cell r="S301" t="b">
            <v>0</v>
          </cell>
          <cell r="T301" t="b">
            <v>1</v>
          </cell>
        </row>
        <row r="302">
          <cell r="C302" t="str">
            <v>Revenue sharing expenses</v>
          </cell>
          <cell r="D302" t="str">
            <v>Beban bagi hasil</v>
          </cell>
          <cell r="E302" t="str">
            <v>Revenue sharing expenses</v>
          </cell>
          <cell r="F302" t="str">
            <v>Beban bagi hasil</v>
          </cell>
          <cell r="M302" t="str">
            <v>http://www.xbrl.org/2003/instance</v>
          </cell>
          <cell r="N302" t="str">
            <v>monetaryItemType</v>
          </cell>
          <cell r="O302" t="str">
            <v>http://www.xbrl.org/2003/instance</v>
          </cell>
          <cell r="P302" t="str">
            <v>item</v>
          </cell>
          <cell r="Q302" t="str">
            <v>duration</v>
          </cell>
          <cell r="R302" t="str">
            <v>debit</v>
          </cell>
          <cell r="S302" t="b">
            <v>0</v>
          </cell>
          <cell r="T302" t="b">
            <v>1</v>
          </cell>
        </row>
        <row r="303">
          <cell r="C303" t="str">
            <v>Revenue receipts from fund management as mudharib</v>
          </cell>
          <cell r="D303" t="str">
            <v>Penerimaan pendapatan pengelolaan dana sebagai mudharib</v>
          </cell>
          <cell r="M303" t="str">
            <v>http://www.xbrl.org/2003/instance</v>
          </cell>
          <cell r="N303" t="str">
            <v>monetaryItemType</v>
          </cell>
          <cell r="O303" t="str">
            <v>http://www.xbrl.org/2003/instance</v>
          </cell>
          <cell r="P303" t="str">
            <v>item</v>
          </cell>
          <cell r="Q303" t="str">
            <v>duration</v>
          </cell>
          <cell r="R303" t="str">
            <v>debit</v>
          </cell>
          <cell r="S303" t="b">
            <v>0</v>
          </cell>
          <cell r="T303" t="b">
            <v>1</v>
          </cell>
        </row>
        <row r="304">
          <cell r="C304" t="str">
            <v>Revenue from underwriting activities and selling fees</v>
          </cell>
          <cell r="D304" t="str">
            <v>Pendapatan kegiatan penjamin emisi dan penjualan efek</v>
          </cell>
          <cell r="M304" t="str">
            <v>http://www.xbrl.org/2003/instance</v>
          </cell>
          <cell r="N304" t="str">
            <v>monetaryItemType</v>
          </cell>
          <cell r="O304" t="str">
            <v>http://www.xbrl.org/2003/instance</v>
          </cell>
          <cell r="P304" t="str">
            <v>item</v>
          </cell>
          <cell r="Q304" t="str">
            <v>duration</v>
          </cell>
          <cell r="R304" t="str">
            <v>credit</v>
          </cell>
          <cell r="S304" t="b">
            <v>0</v>
          </cell>
          <cell r="T304" t="b">
            <v>1</v>
          </cell>
        </row>
        <row r="305">
          <cell r="C305" t="str">
            <v>Revenue from trading transactions</v>
          </cell>
          <cell r="D305" t="str">
            <v>Pendapatan transaksi perdagangan</v>
          </cell>
          <cell r="M305" t="str">
            <v>http://www.xbrl.org/2003/instance</v>
          </cell>
          <cell r="N305" t="str">
            <v>monetaryItemType</v>
          </cell>
          <cell r="O305" t="str">
            <v>http://www.xbrl.org/2003/instance</v>
          </cell>
          <cell r="P305" t="str">
            <v>item</v>
          </cell>
          <cell r="Q305" t="str">
            <v>duration</v>
          </cell>
          <cell r="R305" t="str">
            <v>credit</v>
          </cell>
          <cell r="S305" t="b">
            <v>0</v>
          </cell>
          <cell r="T305" t="b">
            <v>1</v>
          </cell>
        </row>
        <row r="306">
          <cell r="C306" t="str">
            <v>Revenue from securities administration service</v>
          </cell>
          <cell r="D306" t="str">
            <v>Pendapatan jasa biro administrasi efek</v>
          </cell>
          <cell r="M306" t="str">
            <v>http://www.xbrl.org/2003/instance</v>
          </cell>
          <cell r="N306" t="str">
            <v>monetaryItemType</v>
          </cell>
          <cell r="O306" t="str">
            <v>http://www.xbrl.org/2003/instance</v>
          </cell>
          <cell r="P306" t="str">
            <v>item</v>
          </cell>
          <cell r="Q306" t="str">
            <v>duration</v>
          </cell>
          <cell r="R306" t="str">
            <v>credit</v>
          </cell>
          <cell r="S306" t="b">
            <v>0</v>
          </cell>
          <cell r="T306" t="b">
            <v>1</v>
          </cell>
        </row>
        <row r="307">
          <cell r="C307" t="str">
            <v>Revenue from recovery of written-off assets</v>
          </cell>
          <cell r="D307" t="str">
            <v>Penerimaan kembali aset yang telah dihapusbukukan</v>
          </cell>
          <cell r="M307" t="str">
            <v>http://www.xbrl.org/2003/instance</v>
          </cell>
          <cell r="N307" t="str">
            <v>monetaryItemType</v>
          </cell>
          <cell r="O307" t="str">
            <v>http://www.xbrl.org/2003/instance</v>
          </cell>
          <cell r="P307" t="str">
            <v>item</v>
          </cell>
          <cell r="Q307" t="str">
            <v>duration</v>
          </cell>
          <cell r="R307" t="str">
            <v>credit</v>
          </cell>
          <cell r="S307" t="b">
            <v>0</v>
          </cell>
          <cell r="T307" t="b">
            <v>1</v>
          </cell>
        </row>
        <row r="308">
          <cell r="C308" t="str">
            <v>Revenue from operating lease</v>
          </cell>
          <cell r="D308" t="str">
            <v>Pendapatan dari sewa operasi</v>
          </cell>
          <cell r="M308" t="str">
            <v>http://www.xbrl.org/2003/instance</v>
          </cell>
          <cell r="N308" t="str">
            <v>monetaryItemType</v>
          </cell>
          <cell r="O308" t="str">
            <v>http://www.xbrl.org/2003/instance</v>
          </cell>
          <cell r="P308" t="str">
            <v>item</v>
          </cell>
          <cell r="Q308" t="str">
            <v>duration</v>
          </cell>
          <cell r="R308" t="str">
            <v>credit</v>
          </cell>
          <cell r="S308" t="b">
            <v>0</v>
          </cell>
          <cell r="T308" t="b">
            <v>1</v>
          </cell>
        </row>
        <row r="309">
          <cell r="C309" t="str">
            <v>Revenue from investment management services</v>
          </cell>
          <cell r="D309" t="str">
            <v>Pendapatan kegiatan jasa manajer investasi</v>
          </cell>
          <cell r="M309" t="str">
            <v>http://www.xbrl.org/2003/instance</v>
          </cell>
          <cell r="N309" t="str">
            <v>monetaryItemType</v>
          </cell>
          <cell r="O309" t="str">
            <v>http://www.xbrl.org/2003/instance</v>
          </cell>
          <cell r="P309" t="str">
            <v>item</v>
          </cell>
          <cell r="Q309" t="str">
            <v>duration</v>
          </cell>
          <cell r="R309" t="str">
            <v>credit</v>
          </cell>
          <cell r="S309" t="b">
            <v>0</v>
          </cell>
          <cell r="T309" t="b">
            <v>1</v>
          </cell>
        </row>
        <row r="310">
          <cell r="C310" t="str">
            <v>Revenue from insurance premiums</v>
          </cell>
          <cell r="D310" t="str">
            <v>Pendapatan dari premi asuransi</v>
          </cell>
          <cell r="M310" t="str">
            <v>http://www.xbrl.org/2003/instance</v>
          </cell>
          <cell r="N310" t="str">
            <v>monetaryItemType</v>
          </cell>
          <cell r="O310" t="str">
            <v>http://www.xbrl.org/2003/instance</v>
          </cell>
          <cell r="P310" t="str">
            <v>item</v>
          </cell>
          <cell r="Q310" t="str">
            <v>duration</v>
          </cell>
          <cell r="R310" t="str">
            <v>credit</v>
          </cell>
          <cell r="S310" t="b">
            <v>0</v>
          </cell>
          <cell r="T310" t="b">
            <v>1</v>
          </cell>
        </row>
        <row r="311">
          <cell r="C311" t="str">
            <v>Revenue from fund management as mudharib</v>
          </cell>
          <cell r="D311" t="str">
            <v>Pendapatan pengelolaan dana oleh bank sebagai mudharib</v>
          </cell>
          <cell r="M311" t="str">
            <v>http://www.xbrl.org/2003/instance</v>
          </cell>
          <cell r="N311" t="str">
            <v>monetaryItemType</v>
          </cell>
          <cell r="O311" t="str">
            <v>http://www.xbrl.org/2003/instance</v>
          </cell>
          <cell r="P311" t="str">
            <v>item</v>
          </cell>
          <cell r="Q311" t="str">
            <v>duration</v>
          </cell>
          <cell r="R311" t="str">
            <v>credit</v>
          </cell>
          <cell r="S311" t="b">
            <v>0</v>
          </cell>
          <cell r="T311" t="b">
            <v>1</v>
          </cell>
        </row>
        <row r="312">
          <cell r="C312" t="str">
            <v>Revenue from financing transactions</v>
          </cell>
          <cell r="D312" t="str">
            <v>Pendapatan pembiayaan transaksi nasabah</v>
          </cell>
          <cell r="M312" t="str">
            <v>http://www.xbrl.org/2003/instance</v>
          </cell>
          <cell r="N312" t="str">
            <v>monetaryItemType</v>
          </cell>
          <cell r="O312" t="str">
            <v>http://www.xbrl.org/2003/instance</v>
          </cell>
          <cell r="P312" t="str">
            <v>item</v>
          </cell>
          <cell r="Q312" t="str">
            <v>duration</v>
          </cell>
          <cell r="R312" t="str">
            <v>credit</v>
          </cell>
          <cell r="S312" t="b">
            <v>0</v>
          </cell>
          <cell r="T312" t="b">
            <v>1</v>
          </cell>
        </row>
        <row r="313">
          <cell r="C313" t="str">
            <v>Revenue from financial advisory services</v>
          </cell>
          <cell r="D313" t="str">
            <v>Pendapatan kegiatan jasa penasehat keuangan</v>
          </cell>
          <cell r="M313" t="str">
            <v>http://www.xbrl.org/2003/instance</v>
          </cell>
          <cell r="N313" t="str">
            <v>monetaryItemType</v>
          </cell>
          <cell r="O313" t="str">
            <v>http://www.xbrl.org/2003/instance</v>
          </cell>
          <cell r="P313" t="str">
            <v>item</v>
          </cell>
          <cell r="Q313" t="str">
            <v>duration</v>
          </cell>
          <cell r="R313" t="str">
            <v>credit</v>
          </cell>
          <cell r="S313" t="b">
            <v>0</v>
          </cell>
          <cell r="T313" t="b">
            <v>1</v>
          </cell>
        </row>
        <row r="314">
          <cell r="C314" t="str">
            <v>Revenue from finance lease</v>
          </cell>
          <cell r="D314" t="str">
            <v>Pendapatan dari sewa pembiayaan</v>
          </cell>
          <cell r="M314" t="str">
            <v>http://www.xbrl.org/2003/instance</v>
          </cell>
          <cell r="N314" t="str">
            <v>monetaryItemType</v>
          </cell>
          <cell r="O314" t="str">
            <v>http://www.xbrl.org/2003/instance</v>
          </cell>
          <cell r="P314" t="str">
            <v>item</v>
          </cell>
          <cell r="Q314" t="str">
            <v>duration</v>
          </cell>
          <cell r="R314" t="str">
            <v>credit</v>
          </cell>
          <cell r="S314" t="b">
            <v>0</v>
          </cell>
          <cell r="T314" t="b">
            <v>1</v>
          </cell>
        </row>
        <row r="315">
          <cell r="C315" t="str">
            <v>Revenue from factoring</v>
          </cell>
          <cell r="D315" t="str">
            <v>Pendapatan dari anjak piutang</v>
          </cell>
          <cell r="M315" t="str">
            <v>http://www.xbrl.org/2003/instance</v>
          </cell>
          <cell r="N315" t="str">
            <v>monetaryItemType</v>
          </cell>
          <cell r="O315" t="str">
            <v>http://www.xbrl.org/2003/instance</v>
          </cell>
          <cell r="P315" t="str">
            <v>item</v>
          </cell>
          <cell r="Q315" t="str">
            <v>duration</v>
          </cell>
          <cell r="R315" t="str">
            <v>credit</v>
          </cell>
          <cell r="S315" t="b">
            <v>0</v>
          </cell>
          <cell r="T315" t="b">
            <v>1</v>
          </cell>
        </row>
        <row r="316">
          <cell r="C316" t="str">
            <v>Revenue from consumer financing</v>
          </cell>
          <cell r="D316" t="str">
            <v>Pendapatan dari pembiayaan konsumen</v>
          </cell>
          <cell r="M316" t="str">
            <v>http://www.xbrl.org/2003/instance</v>
          </cell>
          <cell r="N316" t="str">
            <v>monetaryItemType</v>
          </cell>
          <cell r="O316" t="str">
            <v>http://www.xbrl.org/2003/instance</v>
          </cell>
          <cell r="P316" t="str">
            <v>item</v>
          </cell>
          <cell r="Q316" t="str">
            <v>duration</v>
          </cell>
          <cell r="R316" t="str">
            <v>credit</v>
          </cell>
          <cell r="S316" t="b">
            <v>0</v>
          </cell>
          <cell r="T316" t="b">
            <v>1</v>
          </cell>
        </row>
        <row r="317">
          <cell r="C317" t="str">
            <v>Revenue and expense recognition [text block]</v>
          </cell>
          <cell r="D317" t="str">
            <v>Pengakuan pendapatan dan beban [text block]</v>
          </cell>
          <cell r="M317" t="str">
            <v>http://www.xbrl.org/dtr/type/non-numeric</v>
          </cell>
          <cell r="N317" t="str">
            <v>textBlockItemType</v>
          </cell>
          <cell r="O317" t="str">
            <v>http://www.xbrl.org/2003/instance</v>
          </cell>
          <cell r="P317" t="str">
            <v>item</v>
          </cell>
          <cell r="Q317" t="str">
            <v>duration</v>
          </cell>
          <cell r="S317" t="b">
            <v>0</v>
          </cell>
          <cell r="T317" t="b">
            <v>1</v>
          </cell>
        </row>
        <row r="318">
          <cell r="C318" t="str">
            <v>Revaluation reserves [member]</v>
          </cell>
          <cell r="D318" t="str">
            <v>Cadangan revaluasi [anggota]</v>
          </cell>
          <cell r="M318" t="str">
            <v>http://www.xbrl.org/dtr/type/non-numeric</v>
          </cell>
          <cell r="N318" t="str">
            <v>domainItemType</v>
          </cell>
          <cell r="O318" t="str">
            <v>http://www.xbrl.org/2003/instance</v>
          </cell>
          <cell r="P318" t="str">
            <v>item</v>
          </cell>
          <cell r="Q318" t="str">
            <v>duration</v>
          </cell>
          <cell r="S318" t="b">
            <v>1</v>
          </cell>
          <cell r="T318" t="b">
            <v>1</v>
          </cell>
        </row>
        <row r="319">
          <cell r="C319" t="str">
            <v>Revaluation reserves</v>
          </cell>
          <cell r="D319" t="str">
            <v>Cadangan revaluasi</v>
          </cell>
          <cell r="M319" t="str">
            <v>http://www.xbrl.org/2003/instance</v>
          </cell>
          <cell r="N319" t="str">
            <v>monetaryItemType</v>
          </cell>
          <cell r="O319" t="str">
            <v>http://www.xbrl.org/2003/instance</v>
          </cell>
          <cell r="P319" t="str">
            <v>item</v>
          </cell>
          <cell r="Q319" t="str">
            <v>instant</v>
          </cell>
          <cell r="R319" t="str">
            <v>credit</v>
          </cell>
          <cell r="S319" t="b">
            <v>0</v>
          </cell>
          <cell r="T319" t="b">
            <v>1</v>
          </cell>
        </row>
        <row r="320">
          <cell r="C320" t="str">
            <v>Revaluation of property, plant, and equipment</v>
          </cell>
          <cell r="D320" t="str">
            <v>Revaluasi</v>
          </cell>
          <cell r="M320" t="str">
            <v>http://www.xbrl.org/2003/instance</v>
          </cell>
          <cell r="N320" t="str">
            <v>monetaryItemType</v>
          </cell>
          <cell r="O320" t="str">
            <v>http://www.xbrl.org/2003/instance</v>
          </cell>
          <cell r="P320" t="str">
            <v>item</v>
          </cell>
          <cell r="Q320" t="str">
            <v>duration</v>
          </cell>
          <cell r="R320" t="str">
            <v>debit</v>
          </cell>
          <cell r="S320" t="b">
            <v>0</v>
          </cell>
          <cell r="T320" t="b">
            <v>1</v>
          </cell>
        </row>
        <row r="321">
          <cell r="C321" t="str">
            <v>Retrocession receivables</v>
          </cell>
          <cell r="D321" t="str">
            <v>Piutang retrosesi</v>
          </cell>
          <cell r="M321" t="str">
            <v>http://www.xbrl.org/2003/instance</v>
          </cell>
          <cell r="N321" t="str">
            <v>monetaryItemType</v>
          </cell>
          <cell r="O321" t="str">
            <v>http://www.xbrl.org/2003/instance</v>
          </cell>
          <cell r="P321" t="str">
            <v>item</v>
          </cell>
          <cell r="Q321" t="str">
            <v>instant</v>
          </cell>
          <cell r="R321" t="str">
            <v>debit</v>
          </cell>
          <cell r="S321" t="b">
            <v>0</v>
          </cell>
          <cell r="T321" t="b">
            <v>1</v>
          </cell>
        </row>
        <row r="322">
          <cell r="C322" t="str">
            <v>Retrocession premiums</v>
          </cell>
          <cell r="D322" t="str">
            <v>Premi retrosesi</v>
          </cell>
          <cell r="E322" t="str">
            <v>Retrocession premiums</v>
          </cell>
          <cell r="F322" t="str">
            <v>Premi retrosesi</v>
          </cell>
          <cell r="M322" t="str">
            <v>http://www.xbrl.org/2003/instance</v>
          </cell>
          <cell r="N322" t="str">
            <v>monetaryItemType</v>
          </cell>
          <cell r="O322" t="str">
            <v>http://www.xbrl.org/2003/instance</v>
          </cell>
          <cell r="P322" t="str">
            <v>item</v>
          </cell>
          <cell r="Q322" t="str">
            <v>duration</v>
          </cell>
          <cell r="R322" t="str">
            <v>debit</v>
          </cell>
          <cell r="S322" t="b">
            <v>0</v>
          </cell>
          <cell r="T322" t="b">
            <v>1</v>
          </cell>
        </row>
        <row r="323">
          <cell r="C323" t="str">
            <v>Retrocession payables</v>
          </cell>
          <cell r="D323" t="str">
            <v>Utang retrosesi</v>
          </cell>
          <cell r="M323" t="str">
            <v>http://www.xbrl.org/2003/instance</v>
          </cell>
          <cell r="N323" t="str">
            <v>monetaryItemType</v>
          </cell>
          <cell r="O323" t="str">
            <v>http://www.xbrl.org/2003/instance</v>
          </cell>
          <cell r="P323" t="str">
            <v>item</v>
          </cell>
          <cell r="Q323" t="str">
            <v>instant</v>
          </cell>
          <cell r="R323" t="str">
            <v>credit</v>
          </cell>
          <cell r="S323" t="b">
            <v>0</v>
          </cell>
          <cell r="T323" t="b">
            <v>1</v>
          </cell>
        </row>
        <row r="324">
          <cell r="C324" t="str">
            <v>Retrocession claims</v>
          </cell>
          <cell r="D324" t="str">
            <v>Klaim retrosesi</v>
          </cell>
          <cell r="M324" t="str">
            <v>http://www.xbrl.org/2003/instance</v>
          </cell>
          <cell r="N324" t="str">
            <v>monetaryItemType</v>
          </cell>
          <cell r="O324" t="str">
            <v>http://www.xbrl.org/2003/instance</v>
          </cell>
          <cell r="P324" t="str">
            <v>item</v>
          </cell>
          <cell r="Q324" t="str">
            <v>duration</v>
          </cell>
          <cell r="R324" t="str">
            <v>credit</v>
          </cell>
          <cell r="S324" t="b">
            <v>0</v>
          </cell>
          <cell r="T324" t="b">
            <v>1</v>
          </cell>
        </row>
        <row r="325">
          <cell r="C325" t="str">
            <v>Retrocession assets</v>
          </cell>
          <cell r="D325" t="str">
            <v>Aset retrosesi</v>
          </cell>
          <cell r="M325" t="str">
            <v>http://www.xbrl.org/2003/instance</v>
          </cell>
          <cell r="N325" t="str">
            <v>monetaryItemType</v>
          </cell>
          <cell r="O325" t="str">
            <v>http://www.xbrl.org/2003/instance</v>
          </cell>
          <cell r="P325" t="str">
            <v>item</v>
          </cell>
          <cell r="Q325" t="str">
            <v>instant</v>
          </cell>
          <cell r="R325" t="str">
            <v>debit</v>
          </cell>
          <cell r="S325" t="b">
            <v>0</v>
          </cell>
          <cell r="T325" t="b">
            <v>1</v>
          </cell>
        </row>
        <row r="326">
          <cell r="C326" t="str">
            <v>Retention receivables third parties</v>
          </cell>
          <cell r="D326" t="str">
            <v>Piutang retensi pihak ketiga</v>
          </cell>
          <cell r="M326" t="str">
            <v>http://www.xbrl.org/2003/instance</v>
          </cell>
          <cell r="N326" t="str">
            <v>monetaryItemType</v>
          </cell>
          <cell r="O326" t="str">
            <v>http://www.xbrl.org/2003/instance</v>
          </cell>
          <cell r="P326" t="str">
            <v>item</v>
          </cell>
          <cell r="Q326" t="str">
            <v>instant</v>
          </cell>
          <cell r="R326" t="str">
            <v>debit</v>
          </cell>
          <cell r="S326" t="b">
            <v>0</v>
          </cell>
          <cell r="T326" t="b">
            <v>1</v>
          </cell>
        </row>
        <row r="327">
          <cell r="C327" t="str">
            <v>Retention receivables related parties</v>
          </cell>
          <cell r="D327" t="str">
            <v>Piutang retensi pihak berelasi</v>
          </cell>
          <cell r="M327" t="str">
            <v>http://www.xbrl.org/2003/instance</v>
          </cell>
          <cell r="N327" t="str">
            <v>monetaryItemType</v>
          </cell>
          <cell r="O327" t="str">
            <v>http://www.xbrl.org/2003/instance</v>
          </cell>
          <cell r="P327" t="str">
            <v>item</v>
          </cell>
          <cell r="Q327" t="str">
            <v>instant</v>
          </cell>
          <cell r="R327" t="str">
            <v>debit</v>
          </cell>
          <cell r="S327" t="b">
            <v>0</v>
          </cell>
          <cell r="T327" t="b">
            <v>1</v>
          </cell>
        </row>
        <row r="328">
          <cell r="C328" t="str">
            <v>Retention receivables [abstract]</v>
          </cell>
          <cell r="D328" t="str">
            <v>Piutang retensi [abstrak]</v>
          </cell>
          <cell r="M328" t="str">
            <v>http://www.xbrl.org/2003/instance</v>
          </cell>
          <cell r="N328" t="str">
            <v>stringItemType</v>
          </cell>
          <cell r="O328" t="str">
            <v>http://www.xbrl.org/2003/instance</v>
          </cell>
          <cell r="P328" t="str">
            <v>item</v>
          </cell>
          <cell r="Q328" t="str">
            <v>duration</v>
          </cell>
          <cell r="S328" t="b">
            <v>1</v>
          </cell>
          <cell r="T328" t="b">
            <v>1</v>
          </cell>
        </row>
        <row r="329">
          <cell r="C329" t="str">
            <v>Retention payables</v>
          </cell>
          <cell r="D329" t="str">
            <v>Utang retensi</v>
          </cell>
          <cell r="M329" t="str">
            <v>http://www.xbrl.org/2003/instance</v>
          </cell>
          <cell r="N329" t="str">
            <v>monetaryItemType</v>
          </cell>
          <cell r="O329" t="str">
            <v>http://www.xbrl.org/2003/instance</v>
          </cell>
          <cell r="P329" t="str">
            <v>item</v>
          </cell>
          <cell r="Q329" t="str">
            <v>instant</v>
          </cell>
          <cell r="R329" t="str">
            <v>credit</v>
          </cell>
          <cell r="S329" t="b">
            <v>0</v>
          </cell>
          <cell r="T329" t="b">
            <v>1</v>
          </cell>
        </row>
        <row r="330">
          <cell r="C330" t="str">
            <v>Retained earnings [member]</v>
          </cell>
          <cell r="D330" t="str">
            <v>Saldo laba [anggota]</v>
          </cell>
          <cell r="M330" t="str">
            <v>http://www.xbrl.org/dtr/type/non-numeric</v>
          </cell>
          <cell r="N330" t="str">
            <v>domainItemType</v>
          </cell>
          <cell r="O330" t="str">
            <v>http://www.xbrl.org/2003/instance</v>
          </cell>
          <cell r="P330" t="str">
            <v>item</v>
          </cell>
          <cell r="Q330" t="str">
            <v>duration</v>
          </cell>
          <cell r="S330" t="b">
            <v>1</v>
          </cell>
          <cell r="T330" t="b">
            <v>1</v>
          </cell>
        </row>
        <row r="331">
          <cell r="C331" t="str">
            <v>Retained earnings (deficit) [abstract]</v>
          </cell>
          <cell r="D331" t="str">
            <v>Saldo laba (akumulasi kerugian) [abstrak]</v>
          </cell>
          <cell r="M331" t="str">
            <v>http://www.xbrl.org/2003/instance</v>
          </cell>
          <cell r="N331" t="str">
            <v>stringItemType</v>
          </cell>
          <cell r="O331" t="str">
            <v>http://www.xbrl.org/2003/instance</v>
          </cell>
          <cell r="P331" t="str">
            <v>item</v>
          </cell>
          <cell r="Q331" t="str">
            <v>duration</v>
          </cell>
          <cell r="S331" t="b">
            <v>1</v>
          </cell>
          <cell r="T331" t="b">
            <v>1</v>
          </cell>
        </row>
        <row r="332">
          <cell r="C332" t="str">
            <v>Retained earnings (deficit)</v>
          </cell>
          <cell r="D332" t="str">
            <v>Saldo laba (akumulasi kerugian)</v>
          </cell>
          <cell r="M332" t="str">
            <v>http://www.xbrl.org/2003/instance</v>
          </cell>
          <cell r="N332" t="str">
            <v>monetaryItemType</v>
          </cell>
          <cell r="O332" t="str">
            <v>http://www.xbrl.org/2003/instance</v>
          </cell>
          <cell r="P332" t="str">
            <v>item</v>
          </cell>
          <cell r="Q332" t="str">
            <v>instant</v>
          </cell>
          <cell r="R332" t="str">
            <v>credit</v>
          </cell>
          <cell r="S332" t="b">
            <v>0</v>
          </cell>
          <cell r="T332" t="b">
            <v>1</v>
          </cell>
        </row>
        <row r="333">
          <cell r="C333" t="str">
            <v>Result of review engagement</v>
          </cell>
          <cell r="D333" t="str">
            <v>Hasil penugasan review</v>
          </cell>
          <cell r="M333" t="str">
            <v>http://www.xbrl.org/2003/instance</v>
          </cell>
          <cell r="N333" t="str">
            <v>stringItemType</v>
          </cell>
          <cell r="O333" t="str">
            <v>http://www.xbrl.org/2003/instance</v>
          </cell>
          <cell r="P333" t="str">
            <v>item</v>
          </cell>
          <cell r="Q333" t="str">
            <v>instant</v>
          </cell>
          <cell r="S333" t="b">
            <v>0</v>
          </cell>
          <cell r="T333" t="b">
            <v>1</v>
          </cell>
        </row>
        <row r="334">
          <cell r="C334" t="str">
            <v>Restricted funds</v>
          </cell>
          <cell r="D334" t="str">
            <v>Dana yang dibatasi penggunaannya</v>
          </cell>
          <cell r="M334" t="str">
            <v>http://www.xbrl.org/2003/instance</v>
          </cell>
          <cell r="N334" t="str">
            <v>monetaryItemType</v>
          </cell>
          <cell r="O334" t="str">
            <v>http://www.xbrl.org/2003/instance</v>
          </cell>
          <cell r="P334" t="str">
            <v>item</v>
          </cell>
          <cell r="Q334" t="str">
            <v>instant</v>
          </cell>
          <cell r="R334" t="str">
            <v>debit</v>
          </cell>
          <cell r="S334" t="b">
            <v>0</v>
          </cell>
          <cell r="T334" t="b">
            <v>1</v>
          </cell>
        </row>
        <row r="335">
          <cell r="C335" t="str">
            <v>Reserves [member]</v>
          </cell>
          <cell r="D335" t="str">
            <v>Cadangan [anggota]</v>
          </cell>
          <cell r="M335" t="str">
            <v>http://www.xbrl.org/dtr/type/non-numeric</v>
          </cell>
          <cell r="N335" t="str">
            <v>domainItemType</v>
          </cell>
          <cell r="O335" t="str">
            <v>http://www.xbrl.org/2003/instance</v>
          </cell>
          <cell r="P335" t="str">
            <v>item</v>
          </cell>
          <cell r="Q335" t="str">
            <v>duration</v>
          </cell>
          <cell r="S335" t="b">
            <v>1</v>
          </cell>
          <cell r="T335" t="b">
            <v>1</v>
          </cell>
        </row>
        <row r="336">
          <cell r="C336" t="str">
            <v>Reserves [abstract]</v>
          </cell>
          <cell r="D336" t="str">
            <v>Cadangan [abstrak]</v>
          </cell>
          <cell r="M336" t="str">
            <v>http://www.xbrl.org/2003/instance</v>
          </cell>
          <cell r="N336" t="str">
            <v>stringItemType</v>
          </cell>
          <cell r="O336" t="str">
            <v>http://www.xbrl.org/2003/instance</v>
          </cell>
          <cell r="P336" t="str">
            <v>item</v>
          </cell>
          <cell r="Q336" t="str">
            <v>instant</v>
          </cell>
          <cell r="S336" t="b">
            <v>1</v>
          </cell>
          <cell r="T336" t="b">
            <v>1</v>
          </cell>
        </row>
        <row r="337">
          <cell r="C337" t="str">
            <v>Reserves</v>
          </cell>
          <cell r="D337" t="str">
            <v>Cadangan</v>
          </cell>
          <cell r="M337" t="str">
            <v>http://www.xbrl.org/2003/instance</v>
          </cell>
          <cell r="N337" t="str">
            <v>monetaryItemType</v>
          </cell>
          <cell r="O337" t="str">
            <v>http://www.xbrl.org/2003/instance</v>
          </cell>
          <cell r="P337" t="str">
            <v>item</v>
          </cell>
          <cell r="Q337" t="str">
            <v>instant</v>
          </cell>
          <cell r="R337" t="str">
            <v>credit</v>
          </cell>
          <cell r="S337" t="b">
            <v>0</v>
          </cell>
          <cell r="T337" t="b">
            <v>1</v>
          </cell>
        </row>
        <row r="338">
          <cell r="C338" t="str">
            <v>Reserve of share-based payments [member]</v>
          </cell>
          <cell r="D338" t="str">
            <v>Cadangan pembayaran berbasis saham [anggota]</v>
          </cell>
          <cell r="M338" t="str">
            <v>http://www.xbrl.org/dtr/type/non-numeric</v>
          </cell>
          <cell r="N338" t="str">
            <v>domainItemType</v>
          </cell>
          <cell r="O338" t="str">
            <v>http://www.xbrl.org/2003/instance</v>
          </cell>
          <cell r="P338" t="str">
            <v>item</v>
          </cell>
          <cell r="Q338" t="str">
            <v>duration</v>
          </cell>
          <cell r="S338" t="b">
            <v>1</v>
          </cell>
          <cell r="T338" t="b">
            <v>1</v>
          </cell>
        </row>
        <row r="339">
          <cell r="C339" t="str">
            <v>Reserve of share-based payments</v>
          </cell>
          <cell r="D339" t="str">
            <v>Cadangan pembayaran berbasis saham</v>
          </cell>
          <cell r="M339" t="str">
            <v>http://www.xbrl.org/2003/instance</v>
          </cell>
          <cell r="N339" t="str">
            <v>monetaryItemType</v>
          </cell>
          <cell r="O339" t="str">
            <v>http://www.xbrl.org/2003/instance</v>
          </cell>
          <cell r="P339" t="str">
            <v>item</v>
          </cell>
          <cell r="Q339" t="str">
            <v>instant</v>
          </cell>
          <cell r="R339" t="str">
            <v>credit</v>
          </cell>
          <cell r="S339" t="b">
            <v>0</v>
          </cell>
          <cell r="T339" t="b">
            <v>1</v>
          </cell>
        </row>
        <row r="340">
          <cell r="C340" t="str">
            <v>Reserve of remeasurements of defined benefit plans [member]</v>
          </cell>
          <cell r="D340" t="str">
            <v>Cadangan pengukuran kembali program imbalan pasti [anggota]</v>
          </cell>
          <cell r="M340" t="str">
            <v>http://www.xbrl.org/dtr/type/non-numeric</v>
          </cell>
          <cell r="N340" t="str">
            <v>domainItemType</v>
          </cell>
          <cell r="O340" t="str">
            <v>http://www.xbrl.org/2003/instance</v>
          </cell>
          <cell r="P340" t="str">
            <v>item</v>
          </cell>
          <cell r="Q340" t="str">
            <v>duration</v>
          </cell>
          <cell r="S340" t="b">
            <v>1</v>
          </cell>
          <cell r="T340" t="b">
            <v>1</v>
          </cell>
        </row>
        <row r="341">
          <cell r="C341" t="str">
            <v>Reserve of remeasurements of defined benefit plans</v>
          </cell>
          <cell r="D341" t="str">
            <v>Cadangan pengukuran kembali program imbalan pasti</v>
          </cell>
          <cell r="M341" t="str">
            <v>http://www.xbrl.org/2003/instance</v>
          </cell>
          <cell r="N341" t="str">
            <v>monetaryItemType</v>
          </cell>
          <cell r="O341" t="str">
            <v>http://www.xbrl.org/2003/instance</v>
          </cell>
          <cell r="P341" t="str">
            <v>item</v>
          </cell>
          <cell r="Q341" t="str">
            <v>instant</v>
          </cell>
          <cell r="R341" t="str">
            <v>credit</v>
          </cell>
          <cell r="S341" t="b">
            <v>0</v>
          </cell>
          <cell r="T341" t="b">
            <v>1</v>
          </cell>
        </row>
        <row r="342">
          <cell r="C342" t="str">
            <v>Reserve of gains (losses) from investments in equity instruments [member]</v>
          </cell>
          <cell r="D342" t="str">
            <v>Cadangan keuntungan (kerugian) investasi pada instrumen ekuitas [anggota]</v>
          </cell>
          <cell r="M342" t="str">
            <v>http://www.xbrl.org/dtr/type/non-numeric</v>
          </cell>
          <cell r="N342" t="str">
            <v>domainItemType</v>
          </cell>
          <cell r="O342" t="str">
            <v>http://www.xbrl.org/2003/instance</v>
          </cell>
          <cell r="P342" t="str">
            <v>item</v>
          </cell>
          <cell r="Q342" t="str">
            <v>duration</v>
          </cell>
          <cell r="S342" t="b">
            <v>1</v>
          </cell>
          <cell r="T342" t="b">
            <v>1</v>
          </cell>
        </row>
        <row r="343">
          <cell r="C343" t="str">
            <v>Reserve of gains (losses) from investments in equity instruments</v>
          </cell>
          <cell r="D343" t="str">
            <v>Cadangan keuntungan (kerugian) investasi pada instrumen ekuitas</v>
          </cell>
          <cell r="M343" t="str">
            <v>http://www.xbrl.org/2003/instance</v>
          </cell>
          <cell r="N343" t="str">
            <v>monetaryItemType</v>
          </cell>
          <cell r="O343" t="str">
            <v>http://www.xbrl.org/2003/instance</v>
          </cell>
          <cell r="P343" t="str">
            <v>item</v>
          </cell>
          <cell r="Q343" t="str">
            <v>instant</v>
          </cell>
          <cell r="R343" t="str">
            <v>credit</v>
          </cell>
          <cell r="S343" t="b">
            <v>0</v>
          </cell>
          <cell r="T343" t="b">
            <v>1</v>
          </cell>
        </row>
        <row r="344">
          <cell r="C344" t="str">
            <v>Reserve of exchange differences on translation [member]</v>
          </cell>
          <cell r="D344" t="str">
            <v>Cadangan selisih kurs penjabaran [anggota]</v>
          </cell>
          <cell r="M344" t="str">
            <v>http://www.xbrl.org/dtr/type/non-numeric</v>
          </cell>
          <cell r="N344" t="str">
            <v>domainItemType</v>
          </cell>
          <cell r="O344" t="str">
            <v>http://www.xbrl.org/2003/instance</v>
          </cell>
          <cell r="P344" t="str">
            <v>item</v>
          </cell>
          <cell r="Q344" t="str">
            <v>duration</v>
          </cell>
          <cell r="S344" t="b">
            <v>1</v>
          </cell>
          <cell r="T344" t="b">
            <v>1</v>
          </cell>
        </row>
        <row r="345">
          <cell r="C345" t="str">
            <v>Reserve of exchange differences on translation</v>
          </cell>
          <cell r="D345" t="str">
            <v>Cadangan selisih kurs penjabaran</v>
          </cell>
          <cell r="M345" t="str">
            <v>http://www.xbrl.org/2003/instance</v>
          </cell>
          <cell r="N345" t="str">
            <v>monetaryItemType</v>
          </cell>
          <cell r="O345" t="str">
            <v>http://www.xbrl.org/2003/instance</v>
          </cell>
          <cell r="P345" t="str">
            <v>item</v>
          </cell>
          <cell r="Q345" t="str">
            <v>instant</v>
          </cell>
          <cell r="R345" t="str">
            <v>credit</v>
          </cell>
          <cell r="S345" t="b">
            <v>0</v>
          </cell>
          <cell r="T345" t="b">
            <v>1</v>
          </cell>
        </row>
        <row r="346">
          <cell r="C346" t="str">
            <v>Reserve of cash flow hedges [member]</v>
          </cell>
          <cell r="D346" t="str">
            <v>Cadangan lindung nilai arus kas [anggota]</v>
          </cell>
          <cell r="M346" t="str">
            <v>http://www.xbrl.org/dtr/type/non-numeric</v>
          </cell>
          <cell r="N346" t="str">
            <v>domainItemType</v>
          </cell>
          <cell r="O346" t="str">
            <v>http://www.xbrl.org/2003/instance</v>
          </cell>
          <cell r="P346" t="str">
            <v>item</v>
          </cell>
          <cell r="Q346" t="str">
            <v>duration</v>
          </cell>
          <cell r="S346" t="b">
            <v>1</v>
          </cell>
          <cell r="T346" t="b">
            <v>1</v>
          </cell>
        </row>
        <row r="347">
          <cell r="C347" t="str">
            <v>Reserve of cash flow hedges</v>
          </cell>
          <cell r="D347" t="str">
            <v>Cadangan lindung nilai arus kas</v>
          </cell>
          <cell r="M347" t="str">
            <v>http://www.xbrl.org/2003/instance</v>
          </cell>
          <cell r="N347" t="str">
            <v>monetaryItemType</v>
          </cell>
          <cell r="O347" t="str">
            <v>http://www.xbrl.org/2003/instance</v>
          </cell>
          <cell r="P347" t="str">
            <v>item</v>
          </cell>
          <cell r="Q347" t="str">
            <v>instant</v>
          </cell>
          <cell r="R347" t="str">
            <v>credit</v>
          </cell>
          <cell r="S347" t="b">
            <v>0</v>
          </cell>
          <cell r="T347" t="b">
            <v>1</v>
          </cell>
        </row>
        <row r="348">
          <cell r="C348" t="str">
            <v>Reserve for changes in fair value of available-for-sale financial assets [member]</v>
          </cell>
          <cell r="D348" t="str">
            <v>Cadangan perubahan nilai wajar aset keuangan tersedia untuk dijual [anggota]</v>
          </cell>
          <cell r="M348" t="str">
            <v>http://www.xbrl.org/dtr/type/non-numeric</v>
          </cell>
          <cell r="N348" t="str">
            <v>domainItemType</v>
          </cell>
          <cell r="O348" t="str">
            <v>http://www.xbrl.org/2003/instance</v>
          </cell>
          <cell r="P348" t="str">
            <v>item</v>
          </cell>
          <cell r="Q348" t="str">
            <v>duration</v>
          </cell>
          <cell r="S348" t="b">
            <v>1</v>
          </cell>
          <cell r="T348" t="b">
            <v>1</v>
          </cell>
        </row>
        <row r="349">
          <cell r="C349" t="str">
            <v>Reserve for changes in fair value of available-for-sale financial assets</v>
          </cell>
          <cell r="D349" t="str">
            <v>Cadangan perubahan nilai wajar aset keuangan tersedia untuk dijual</v>
          </cell>
          <cell r="M349" t="str">
            <v>http://www.xbrl.org/2003/instance</v>
          </cell>
          <cell r="N349" t="str">
            <v>monetaryItemType</v>
          </cell>
          <cell r="O349" t="str">
            <v>http://www.xbrl.org/2003/instance</v>
          </cell>
          <cell r="P349" t="str">
            <v>item</v>
          </cell>
          <cell r="Q349" t="str">
            <v>instant</v>
          </cell>
          <cell r="R349" t="str">
            <v>credit</v>
          </cell>
          <cell r="S349" t="b">
            <v>0</v>
          </cell>
          <cell r="T349" t="b">
            <v>1</v>
          </cell>
        </row>
        <row r="350">
          <cell r="C350" t="str">
            <v>Repayment (placement) of refundable deposits</v>
          </cell>
          <cell r="D350" t="str">
            <v>Pengembalian (penempatan) uang jaminan</v>
          </cell>
          <cell r="M350" t="str">
            <v>http://www.xbrl.org/2003/instance</v>
          </cell>
          <cell r="N350" t="str">
            <v>monetaryItemType</v>
          </cell>
          <cell r="O350" t="str">
            <v>http://www.xbrl.org/2003/instance</v>
          </cell>
          <cell r="P350" t="str">
            <v>item</v>
          </cell>
          <cell r="Q350" t="str">
            <v>duration</v>
          </cell>
          <cell r="R350" t="str">
            <v>debit</v>
          </cell>
          <cell r="S350" t="b">
            <v>0</v>
          </cell>
          <cell r="T350" t="b">
            <v>1</v>
          </cell>
        </row>
        <row r="351">
          <cell r="C351" t="str">
            <v>Repairs and maintenance expenses</v>
          </cell>
          <cell r="D351" t="str">
            <v>Beban pemeliharaan dan perbaikan</v>
          </cell>
          <cell r="E351" t="str">
            <v>Repairs and maintenance expenses</v>
          </cell>
          <cell r="F351" t="str">
            <v>Beban pemeliharaan dan perbaikan</v>
          </cell>
          <cell r="M351" t="str">
            <v>http://www.xbrl.org/2003/instance</v>
          </cell>
          <cell r="N351" t="str">
            <v>monetaryItemType</v>
          </cell>
          <cell r="O351" t="str">
            <v>http://www.xbrl.org/2003/instance</v>
          </cell>
          <cell r="P351" t="str">
            <v>item</v>
          </cell>
          <cell r="Q351" t="str">
            <v>duration</v>
          </cell>
          <cell r="R351" t="str">
            <v>debit</v>
          </cell>
          <cell r="S351" t="b">
            <v>0</v>
          </cell>
          <cell r="T351" t="b">
            <v>1</v>
          </cell>
        </row>
        <row r="352">
          <cell r="C352" t="str">
            <v>Repairs and maintenance</v>
          </cell>
          <cell r="D352" t="str">
            <v>Perbaikan dan pemeliharaan</v>
          </cell>
          <cell r="M352" t="str">
            <v>http://www.xbrl.org/2003/instance</v>
          </cell>
          <cell r="N352" t="str">
            <v>monetaryItemType</v>
          </cell>
          <cell r="O352" t="str">
            <v>http://www.xbrl.org/2003/instance</v>
          </cell>
          <cell r="P352" t="str">
            <v>item</v>
          </cell>
          <cell r="Q352" t="str">
            <v>duration</v>
          </cell>
          <cell r="R352" t="str">
            <v>debit</v>
          </cell>
          <cell r="S352" t="b">
            <v>0</v>
          </cell>
          <cell r="T352" t="b">
            <v>1</v>
          </cell>
        </row>
        <row r="353">
          <cell r="C353" t="str">
            <v>Rental expenses</v>
          </cell>
          <cell r="D353" t="str">
            <v>Beban sewa</v>
          </cell>
          <cell r="E353" t="str">
            <v>Rental expenses</v>
          </cell>
          <cell r="F353" t="str">
            <v>Beban sewa</v>
          </cell>
          <cell r="M353" t="str">
            <v>http://www.xbrl.org/2003/instance</v>
          </cell>
          <cell r="N353" t="str">
            <v>monetaryItemType</v>
          </cell>
          <cell r="O353" t="str">
            <v>http://www.xbrl.org/2003/instance</v>
          </cell>
          <cell r="P353" t="str">
            <v>item</v>
          </cell>
          <cell r="Q353" t="str">
            <v>duration</v>
          </cell>
          <cell r="R353" t="str">
            <v>debit</v>
          </cell>
          <cell r="S353" t="b">
            <v>0</v>
          </cell>
          <cell r="T353" t="b">
            <v>1</v>
          </cell>
        </row>
        <row r="354">
          <cell r="C354" t="str">
            <v>Rent, maintenance and improvement expenses</v>
          </cell>
          <cell r="D354" t="str">
            <v>Beban sewa, pemeliharaan, dan perbaikan</v>
          </cell>
          <cell r="E354" t="str">
            <v>Rent, maintenance and improvement expenses</v>
          </cell>
          <cell r="F354" t="str">
            <v>Beban sewa, pemeliharaan, dan perbaikan</v>
          </cell>
          <cell r="M354" t="str">
            <v>http://www.xbrl.org/2003/instance</v>
          </cell>
          <cell r="N354" t="str">
            <v>monetaryItemType</v>
          </cell>
          <cell r="O354" t="str">
            <v>http://www.xbrl.org/2003/instance</v>
          </cell>
          <cell r="P354" t="str">
            <v>item</v>
          </cell>
          <cell r="Q354" t="str">
            <v>duration</v>
          </cell>
          <cell r="R354" t="str">
            <v>debit</v>
          </cell>
          <cell r="S354" t="b">
            <v>0</v>
          </cell>
          <cell r="T354" t="b">
            <v>1</v>
          </cell>
        </row>
        <row r="355">
          <cell r="C355" t="str">
            <v>Rent cost</v>
          </cell>
          <cell r="D355" t="str">
            <v>Sewa</v>
          </cell>
          <cell r="M355" t="str">
            <v>http://www.xbrl.org/2003/instance</v>
          </cell>
          <cell r="N355" t="str">
            <v>monetaryItemType</v>
          </cell>
          <cell r="O355" t="str">
            <v>http://www.xbrl.org/2003/instance</v>
          </cell>
          <cell r="P355" t="str">
            <v>item</v>
          </cell>
          <cell r="Q355" t="str">
            <v>duration</v>
          </cell>
          <cell r="R355" t="str">
            <v>debit</v>
          </cell>
          <cell r="S355" t="b">
            <v>0</v>
          </cell>
          <cell r="T355" t="b">
            <v>1</v>
          </cell>
        </row>
        <row r="356">
          <cell r="C356" t="str">
            <v>Related party [member]</v>
          </cell>
          <cell r="D356" t="str">
            <v>Pihak berelasi [anggota]</v>
          </cell>
          <cell r="M356" t="str">
            <v>http://www.xbrl.org/dtr/type/non-numeric</v>
          </cell>
          <cell r="N356" t="str">
            <v>domainItemType</v>
          </cell>
          <cell r="O356" t="str">
            <v>http://www.xbrl.org/2003/instance</v>
          </cell>
          <cell r="P356" t="str">
            <v>item</v>
          </cell>
          <cell r="Q356" t="str">
            <v>duration</v>
          </cell>
          <cell r="S356" t="b">
            <v>1</v>
          </cell>
          <cell r="T356" t="b">
            <v>1</v>
          </cell>
        </row>
        <row r="357">
          <cell r="C357" t="str">
            <v>Related parties [member]</v>
          </cell>
          <cell r="D357" t="str">
            <v>Pihak berelasi [member]</v>
          </cell>
          <cell r="M357" t="str">
            <v>http://www.xbrl.org/dtr/type/non-numeric</v>
          </cell>
          <cell r="N357" t="str">
            <v>domainItemType</v>
          </cell>
          <cell r="O357" t="str">
            <v>http://www.xbrl.org/2003/instance</v>
          </cell>
          <cell r="P357" t="str">
            <v>item</v>
          </cell>
          <cell r="Q357" t="str">
            <v>instant</v>
          </cell>
          <cell r="S357" t="b">
            <v>0</v>
          </cell>
          <cell r="T357" t="b">
            <v>1</v>
          </cell>
        </row>
        <row r="358">
          <cell r="C358" t="str">
            <v>Related parties</v>
          </cell>
          <cell r="D358" t="str">
            <v>Pihak berelasi</v>
          </cell>
          <cell r="M358" t="str">
            <v>http://www.xbrl.org/2003/instance</v>
          </cell>
          <cell r="N358" t="str">
            <v>monetaryItemType</v>
          </cell>
          <cell r="O358" t="str">
            <v>http://www.xbrl.org/2003/instance</v>
          </cell>
          <cell r="P358" t="str">
            <v>item</v>
          </cell>
          <cell r="Q358" t="str">
            <v>duration</v>
          </cell>
          <cell r="S358" t="b">
            <v>0</v>
          </cell>
          <cell r="T358" t="b">
            <v>1</v>
          </cell>
        </row>
        <row r="359">
          <cell r="C359" t="str">
            <v>Related investment expense</v>
          </cell>
          <cell r="D359" t="str">
            <v>Beban investasi terikat</v>
          </cell>
          <cell r="M359" t="str">
            <v>http://www.xbrl.org/2003/instance</v>
          </cell>
          <cell r="N359" t="str">
            <v>monetaryItemType</v>
          </cell>
          <cell r="O359" t="str">
            <v>http://www.xbrl.org/2003/instance</v>
          </cell>
          <cell r="P359" t="str">
            <v>item</v>
          </cell>
          <cell r="Q359" t="str">
            <v>duration</v>
          </cell>
          <cell r="R359" t="str">
            <v>debit</v>
          </cell>
          <cell r="S359" t="b">
            <v>0</v>
          </cell>
          <cell r="T359" t="b">
            <v>1</v>
          </cell>
        </row>
        <row r="360">
          <cell r="C360" t="str">
            <v>Reinsurance receivables</v>
          </cell>
          <cell r="D360" t="str">
            <v>Piutang reasuransi</v>
          </cell>
          <cell r="M360" t="str">
            <v>http://www.xbrl.org/2003/instance</v>
          </cell>
          <cell r="N360" t="str">
            <v>monetaryItemType</v>
          </cell>
          <cell r="O360" t="str">
            <v>http://www.xbrl.org/2003/instance</v>
          </cell>
          <cell r="P360" t="str">
            <v>item</v>
          </cell>
          <cell r="Q360" t="str">
            <v>instant</v>
          </cell>
          <cell r="R360" t="str">
            <v>debit</v>
          </cell>
          <cell r="S360" t="b">
            <v>0</v>
          </cell>
          <cell r="T360" t="b">
            <v>1</v>
          </cell>
        </row>
        <row r="361">
          <cell r="C361" t="str">
            <v>Reinsurance premiums</v>
          </cell>
          <cell r="D361" t="str">
            <v>Premi reasuransi</v>
          </cell>
          <cell r="E361" t="str">
            <v>Reinsurance premiums</v>
          </cell>
          <cell r="F361" t="str">
            <v>Premi reasuransi</v>
          </cell>
          <cell r="M361" t="str">
            <v>http://www.xbrl.org/2003/instance</v>
          </cell>
          <cell r="N361" t="str">
            <v>monetaryItemType</v>
          </cell>
          <cell r="O361" t="str">
            <v>http://www.xbrl.org/2003/instance</v>
          </cell>
          <cell r="P361" t="str">
            <v>item</v>
          </cell>
          <cell r="Q361" t="str">
            <v>duration</v>
          </cell>
          <cell r="R361" t="str">
            <v>debit</v>
          </cell>
          <cell r="S361" t="b">
            <v>0</v>
          </cell>
          <cell r="T361" t="b">
            <v>1</v>
          </cell>
        </row>
        <row r="362">
          <cell r="C362" t="str">
            <v>Reinsurance payables</v>
          </cell>
          <cell r="D362" t="str">
            <v>Utang reasuransi</v>
          </cell>
          <cell r="M362" t="str">
            <v>http://www.xbrl.org/2003/instance</v>
          </cell>
          <cell r="N362" t="str">
            <v>monetaryItemType</v>
          </cell>
          <cell r="O362" t="str">
            <v>http://www.xbrl.org/2003/instance</v>
          </cell>
          <cell r="P362" t="str">
            <v>item</v>
          </cell>
          <cell r="Q362" t="str">
            <v>instant</v>
          </cell>
          <cell r="R362" t="str">
            <v>credit</v>
          </cell>
          <cell r="S362" t="b">
            <v>0</v>
          </cell>
          <cell r="T362" t="b">
            <v>1</v>
          </cell>
        </row>
        <row r="363">
          <cell r="C363" t="str">
            <v>Reinsurance claims</v>
          </cell>
          <cell r="D363" t="str">
            <v>Klaim reasuransi</v>
          </cell>
          <cell r="M363" t="str">
            <v>http://www.xbrl.org/2003/instance</v>
          </cell>
          <cell r="N363" t="str">
            <v>monetaryItemType</v>
          </cell>
          <cell r="O363" t="str">
            <v>http://www.xbrl.org/2003/instance</v>
          </cell>
          <cell r="P363" t="str">
            <v>item</v>
          </cell>
          <cell r="Q363" t="str">
            <v>duration</v>
          </cell>
          <cell r="R363" t="str">
            <v>credit</v>
          </cell>
          <cell r="S363" t="b">
            <v>0</v>
          </cell>
          <cell r="T363" t="b">
            <v>1</v>
          </cell>
        </row>
        <row r="364">
          <cell r="C364" t="str">
            <v>Reinsurance assets</v>
          </cell>
          <cell r="D364" t="str">
            <v>Aset reasuransi</v>
          </cell>
          <cell r="M364" t="str">
            <v>http://www.xbrl.org/2003/instance</v>
          </cell>
          <cell r="N364" t="str">
            <v>monetaryItemType</v>
          </cell>
          <cell r="O364" t="str">
            <v>http://www.xbrl.org/2003/instance</v>
          </cell>
          <cell r="P364" t="str">
            <v>item</v>
          </cell>
          <cell r="Q364" t="str">
            <v>instant</v>
          </cell>
          <cell r="R364" t="str">
            <v>debit</v>
          </cell>
          <cell r="S364" t="b">
            <v>0</v>
          </cell>
          <cell r="T364" t="b">
            <v>1</v>
          </cell>
        </row>
        <row r="365">
          <cell r="C365" t="str">
            <v>Refunds (payments) of income tax</v>
          </cell>
          <cell r="D365" t="str">
            <v>Penerimaan pengembalian (pembayaran) pajak penghasilan</v>
          </cell>
          <cell r="M365" t="str">
            <v>http://www.xbrl.org/2003/instance</v>
          </cell>
          <cell r="N365" t="str">
            <v>monetaryItemType</v>
          </cell>
          <cell r="O365" t="str">
            <v>http://www.xbrl.org/2003/instance</v>
          </cell>
          <cell r="P365" t="str">
            <v>item</v>
          </cell>
          <cell r="Q365" t="str">
            <v>duration</v>
          </cell>
          <cell r="R365" t="str">
            <v>debit</v>
          </cell>
          <cell r="S365" t="b">
            <v>0</v>
          </cell>
          <cell r="T365" t="b">
            <v>1</v>
          </cell>
        </row>
        <row r="366">
          <cell r="C366" t="str">
            <v>Reduction of movement of allowance for impairment of trade receivables</v>
          </cell>
          <cell r="D366" t="str">
            <v>Pengurangan mutasi penurunan nilai piutang usaha</v>
          </cell>
          <cell r="M366" t="str">
            <v>http://www.xbrl.org/2003/instance</v>
          </cell>
          <cell r="N366" t="str">
            <v>monetaryItemType</v>
          </cell>
          <cell r="O366" t="str">
            <v>http://www.xbrl.org/2003/instance</v>
          </cell>
          <cell r="P366" t="str">
            <v>item</v>
          </cell>
          <cell r="Q366" t="str">
            <v>duration</v>
          </cell>
          <cell r="R366" t="str">
            <v>credit</v>
          </cell>
          <cell r="S366" t="b">
            <v>0</v>
          </cell>
          <cell r="T366" t="b">
            <v>1</v>
          </cell>
        </row>
        <row r="367">
          <cell r="C367" t="str">
            <v>Redemption of securities investment fund</v>
          </cell>
          <cell r="D367" t="str">
            <v>Pembelian kembali unit penyertaan</v>
          </cell>
          <cell r="E367" t="str">
            <v>Redemption of securities investment fund</v>
          </cell>
          <cell r="F367" t="str">
            <v>Pembelian kembali unit penyertaan</v>
          </cell>
          <cell r="M367" t="str">
            <v>http://www.xbrl.org/2003/instance</v>
          </cell>
          <cell r="N367" t="str">
            <v>monetaryItemType</v>
          </cell>
          <cell r="O367" t="str">
            <v>http://www.xbrl.org/2003/instance</v>
          </cell>
          <cell r="P367" t="str">
            <v>item</v>
          </cell>
          <cell r="Q367" t="str">
            <v>duration</v>
          </cell>
          <cell r="R367" t="str">
            <v>debit</v>
          </cell>
          <cell r="S367" t="b">
            <v>0</v>
          </cell>
          <cell r="T367" t="b">
            <v>1</v>
          </cell>
        </row>
        <row r="368">
          <cell r="C368" t="str">
            <v>Recovery of impairment loss of non-financial assets repossessed collaterals</v>
          </cell>
          <cell r="D368" t="str">
            <v>Pemulihan penyisihan kerugian penurunan nilai aset non-keuangan - agunan yang diambil alih</v>
          </cell>
          <cell r="M368" t="str">
            <v>http://www.xbrl.org/2003/instance</v>
          </cell>
          <cell r="N368" t="str">
            <v>monetaryItemType</v>
          </cell>
          <cell r="O368" t="str">
            <v>http://www.xbrl.org/2003/instance</v>
          </cell>
          <cell r="P368" t="str">
            <v>item</v>
          </cell>
          <cell r="Q368" t="str">
            <v>duration</v>
          </cell>
          <cell r="R368" t="str">
            <v>credit</v>
          </cell>
          <cell r="S368" t="b">
            <v>0</v>
          </cell>
          <cell r="T368" t="b">
            <v>1</v>
          </cell>
        </row>
        <row r="369">
          <cell r="C369" t="str">
            <v>Recovery of impairment loss of non-financial assets</v>
          </cell>
          <cell r="D369" t="str">
            <v>Pemulihan penyisihan kerugian penurunan nilai aset non-keuangan</v>
          </cell>
          <cell r="M369" t="str">
            <v>http://www.xbrl.org/2003/instance</v>
          </cell>
          <cell r="N369" t="str">
            <v>monetaryItemType</v>
          </cell>
          <cell r="O369" t="str">
            <v>http://www.xbrl.org/2003/instance</v>
          </cell>
          <cell r="P369" t="str">
            <v>item</v>
          </cell>
          <cell r="Q369" t="str">
            <v>duration</v>
          </cell>
          <cell r="R369" t="str">
            <v>credit</v>
          </cell>
          <cell r="S369" t="b">
            <v>0</v>
          </cell>
          <cell r="T369" t="b">
            <v>1</v>
          </cell>
        </row>
        <row r="370">
          <cell r="C370" t="str">
            <v>Recovery of impairment loss of financial assets finance lease</v>
          </cell>
          <cell r="D370" t="str">
            <v>Pemulihan penyisihan kerugian penurunan nilai aset keuangan - sewa pembiayaan</v>
          </cell>
          <cell r="M370" t="str">
            <v>http://www.xbrl.org/2003/instance</v>
          </cell>
          <cell r="N370" t="str">
            <v>monetaryItemType</v>
          </cell>
          <cell r="O370" t="str">
            <v>http://www.xbrl.org/2003/instance</v>
          </cell>
          <cell r="P370" t="str">
            <v>item</v>
          </cell>
          <cell r="Q370" t="str">
            <v>duration</v>
          </cell>
          <cell r="R370" t="str">
            <v>credit</v>
          </cell>
          <cell r="S370" t="b">
            <v>0</v>
          </cell>
          <cell r="T370" t="b">
            <v>1</v>
          </cell>
        </row>
        <row r="371">
          <cell r="C371" t="str">
            <v>Recovery of impairment loss of financial assets consumer financing receivables</v>
          </cell>
          <cell r="D371" t="str">
            <v>Pemulihan penyisihan kerugian penurunan nilai aset keuangan - piutang pembiayaan konsumen</v>
          </cell>
          <cell r="M371" t="str">
            <v>http://www.xbrl.org/2003/instance</v>
          </cell>
          <cell r="N371" t="str">
            <v>monetaryItemType</v>
          </cell>
          <cell r="O371" t="str">
            <v>http://www.xbrl.org/2003/instance</v>
          </cell>
          <cell r="P371" t="str">
            <v>item</v>
          </cell>
          <cell r="Q371" t="str">
            <v>duration</v>
          </cell>
          <cell r="R371" t="str">
            <v>credit</v>
          </cell>
          <cell r="S371" t="b">
            <v>0</v>
          </cell>
          <cell r="T371" t="b">
            <v>1</v>
          </cell>
        </row>
        <row r="372">
          <cell r="C372" t="str">
            <v>Recovery of impairment loss of financial assets</v>
          </cell>
          <cell r="D372" t="str">
            <v>Pemulihan penyisihan kerugian penurunan nilai aset keuangan</v>
          </cell>
          <cell r="M372" t="str">
            <v>http://www.xbrl.org/2003/instance</v>
          </cell>
          <cell r="N372" t="str">
            <v>monetaryItemType</v>
          </cell>
          <cell r="O372" t="str">
            <v>http://www.xbrl.org/2003/instance</v>
          </cell>
          <cell r="P372" t="str">
            <v>item</v>
          </cell>
          <cell r="Q372" t="str">
            <v>duration</v>
          </cell>
          <cell r="R372" t="str">
            <v>credit</v>
          </cell>
          <cell r="S372" t="b">
            <v>0</v>
          </cell>
          <cell r="T372" t="b">
            <v>1</v>
          </cell>
        </row>
        <row r="373">
          <cell r="C373" t="str">
            <v>Recovery of impairment loss [abstract]</v>
          </cell>
          <cell r="D373" t="str">
            <v>Pemulihan penyisihan kerugian penurunan nilai [abstrak]</v>
          </cell>
          <cell r="M373" t="str">
            <v>http://www.xbrl.org/2003/instance</v>
          </cell>
          <cell r="N373" t="str">
            <v>stringItemType</v>
          </cell>
          <cell r="O373" t="str">
            <v>http://www.xbrl.org/2003/instance</v>
          </cell>
          <cell r="P373" t="str">
            <v>item</v>
          </cell>
          <cell r="Q373" t="str">
            <v>duration</v>
          </cell>
          <cell r="S373" t="b">
            <v>1</v>
          </cell>
          <cell r="T373" t="b">
            <v>1</v>
          </cell>
        </row>
        <row r="374">
          <cell r="C374" t="str">
            <v>Recovery of impairment losses</v>
          </cell>
          <cell r="D374" t="str">
            <v>Pemulihan penyisihan kerugian penurunan nilai</v>
          </cell>
          <cell r="M374" t="str">
            <v>http://www.xbrl.org/2003/instance</v>
          </cell>
          <cell r="N374" t="str">
            <v>monetaryItemType</v>
          </cell>
          <cell r="O374" t="str">
            <v>http://www.xbrl.org/2003/instance</v>
          </cell>
          <cell r="P374" t="str">
            <v>item</v>
          </cell>
          <cell r="Q374" t="str">
            <v>duration</v>
          </cell>
          <cell r="R374" t="str">
            <v>credit</v>
          </cell>
          <cell r="S374" t="b">
            <v>0</v>
          </cell>
          <cell r="T374" t="b">
            <v>1</v>
          </cell>
        </row>
        <row r="375">
          <cell r="C375" t="str">
            <v>Recovery of estimated loss of commitments and contingency</v>
          </cell>
          <cell r="D375" t="str">
            <v>Pemulihan penyisihan estimasi kerugian atas komitmen dan kontinjensi</v>
          </cell>
          <cell r="M375" t="str">
            <v>http://www.xbrl.org/2003/instance</v>
          </cell>
          <cell r="N375" t="str">
            <v>monetaryItemType</v>
          </cell>
          <cell r="O375" t="str">
            <v>http://www.xbrl.org/2003/instance</v>
          </cell>
          <cell r="P375" t="str">
            <v>item</v>
          </cell>
          <cell r="Q375" t="str">
            <v>duration</v>
          </cell>
          <cell r="R375" t="str">
            <v>credit</v>
          </cell>
          <cell r="S375" t="b">
            <v>0</v>
          </cell>
          <cell r="T375" t="b">
            <v>1</v>
          </cell>
        </row>
        <row r="376">
          <cell r="C376" t="str">
            <v>Recoveries of written-off of allowance for impairment losses on loans</v>
          </cell>
          <cell r="D376" t="str">
            <v>Pemulihan pinjaman yang telah dihapusbukukan</v>
          </cell>
          <cell r="M376" t="str">
            <v>http://www.xbrl.org/2003/instance</v>
          </cell>
          <cell r="N376" t="str">
            <v>monetaryItemType</v>
          </cell>
          <cell r="O376" t="str">
            <v>http://www.xbrl.org/2003/instance</v>
          </cell>
          <cell r="P376" t="str">
            <v>item</v>
          </cell>
          <cell r="Q376" t="str">
            <v>duration</v>
          </cell>
          <cell r="R376" t="str">
            <v>debit</v>
          </cell>
          <cell r="S376" t="b">
            <v>0</v>
          </cell>
          <cell r="T376" t="b">
            <v>1</v>
          </cell>
        </row>
        <row r="377">
          <cell r="C377" t="str">
            <v>Recoveries of written off assets</v>
          </cell>
          <cell r="D377" t="str">
            <v>Penerimaan kembali aset yang telah dihapusbukukan</v>
          </cell>
          <cell r="M377" t="str">
            <v>http://www.xbrl.org/2003/instance</v>
          </cell>
          <cell r="N377" t="str">
            <v>monetaryItemType</v>
          </cell>
          <cell r="O377" t="str">
            <v>http://www.xbrl.org/2003/instance</v>
          </cell>
          <cell r="P377" t="str">
            <v>item</v>
          </cell>
          <cell r="Q377" t="str">
            <v>duration</v>
          </cell>
          <cell r="R377" t="str">
            <v>debit</v>
          </cell>
          <cell r="S377" t="b">
            <v>0</v>
          </cell>
          <cell r="T377" t="b">
            <v>1</v>
          </cell>
        </row>
        <row r="378">
          <cell r="C378" t="str">
            <v>Reclassifications of property, plant, and equipment</v>
          </cell>
          <cell r="D378" t="str">
            <v>Reklasifikasi</v>
          </cell>
          <cell r="M378" t="str">
            <v>http://www.xbrl.org/2003/instance</v>
          </cell>
          <cell r="N378" t="str">
            <v>monetaryItemType</v>
          </cell>
          <cell r="O378" t="str">
            <v>http://www.xbrl.org/2003/instance</v>
          </cell>
          <cell r="P378" t="str">
            <v>item</v>
          </cell>
          <cell r="Q378" t="str">
            <v>duration</v>
          </cell>
          <cell r="R378" t="str">
            <v>debit</v>
          </cell>
          <cell r="S378" t="b">
            <v>0</v>
          </cell>
          <cell r="T378" t="b">
            <v>1</v>
          </cell>
        </row>
        <row r="379">
          <cell r="C379" t="str">
            <v>Reclassification adjustments on hedges of net investments in foreign operations, before tax</v>
          </cell>
          <cell r="D379" t="str">
            <v>Penyesuaian reklasifikasi atas lindung nilai investasi bersih kegiatan usaha luar negeri, sebelum pajak</v>
          </cell>
          <cell r="E379" t="str">
            <v>Reclassification adjustments on hedges of net investments in foreign operations, before tax</v>
          </cell>
          <cell r="F379" t="str">
            <v>Penyesuaian reklasifikasi atas lindung nilai investasi bersih kegiatan usaha luar negeri, sebelum pajak</v>
          </cell>
          <cell r="M379" t="str">
            <v>http://www.xbrl.org/2003/instance</v>
          </cell>
          <cell r="N379" t="str">
            <v>monetaryItemType</v>
          </cell>
          <cell r="O379" t="str">
            <v>http://www.xbrl.org/2003/instance</v>
          </cell>
          <cell r="P379" t="str">
            <v>item</v>
          </cell>
          <cell r="Q379" t="str">
            <v>duration</v>
          </cell>
          <cell r="R379" t="str">
            <v>debit</v>
          </cell>
          <cell r="S379" t="b">
            <v>0</v>
          </cell>
          <cell r="T379" t="b">
            <v>1</v>
          </cell>
        </row>
        <row r="380">
          <cell r="C380" t="str">
            <v>Reclassification adjustments on hedges of net investments in foreign operations, after tax</v>
          </cell>
          <cell r="D380" t="str">
            <v>Penyesuaian reklasifikasi atas lindung nilai investasi bersih kegiatan usaha luar negeri, setelah pajak</v>
          </cell>
          <cell r="E380" t="str">
            <v>Reclassification adjustments on hedges of net investments in foreign operations, after tax</v>
          </cell>
          <cell r="F380" t="str">
            <v>Penyesuaian reklasifikasi atas lindung nilai investasi bersih kegiatan usaha luar negeri, setelah pajak</v>
          </cell>
          <cell r="M380" t="str">
            <v>http://www.xbrl.org/2003/instance</v>
          </cell>
          <cell r="N380" t="str">
            <v>monetaryItemType</v>
          </cell>
          <cell r="O380" t="str">
            <v>http://www.xbrl.org/2003/instance</v>
          </cell>
          <cell r="P380" t="str">
            <v>item</v>
          </cell>
          <cell r="Q380" t="str">
            <v>duration</v>
          </cell>
          <cell r="R380" t="str">
            <v>debit</v>
          </cell>
          <cell r="S380" t="b">
            <v>0</v>
          </cell>
          <cell r="T380" t="b">
            <v>1</v>
          </cell>
        </row>
        <row r="381">
          <cell r="C381" t="str">
            <v>Reclassification adjustments on exchange differences on translation, before tax</v>
          </cell>
          <cell r="D381" t="str">
            <v>Penyesuaian reklasifikasi selisih kurs penjabaran, sebelum pajak</v>
          </cell>
          <cell r="E381" t="str">
            <v>Reclassification adjustments on exchange differences on translation, before tax</v>
          </cell>
          <cell r="F381" t="str">
            <v>Penyesuaian reklasifikasi selisih kurs penjabaran, sebelum pajak</v>
          </cell>
          <cell r="M381" t="str">
            <v>http://www.xbrl.org/2003/instance</v>
          </cell>
          <cell r="N381" t="str">
            <v>monetaryItemType</v>
          </cell>
          <cell r="O381" t="str">
            <v>http://www.xbrl.org/2003/instance</v>
          </cell>
          <cell r="P381" t="str">
            <v>item</v>
          </cell>
          <cell r="Q381" t="str">
            <v>duration</v>
          </cell>
          <cell r="R381" t="str">
            <v>debit</v>
          </cell>
          <cell r="S381" t="b">
            <v>0</v>
          </cell>
          <cell r="T381" t="b">
            <v>1</v>
          </cell>
        </row>
        <row r="382">
          <cell r="C382" t="str">
            <v>Reclassification adjustments on exchange differences on translation, after tax</v>
          </cell>
          <cell r="D382" t="str">
            <v>Penyesuaian reklasifikasi selisih kurs penjabaran, setelah pajak</v>
          </cell>
          <cell r="E382" t="str">
            <v>Reclassification adjustments on exchange differences on translation, after tax</v>
          </cell>
          <cell r="F382" t="str">
            <v>Penyesuaian reklasifikasi selisih kurs penjabaran, setelah pajak</v>
          </cell>
          <cell r="M382" t="str">
            <v>http://www.xbrl.org/2003/instance</v>
          </cell>
          <cell r="N382" t="str">
            <v>monetaryItemType</v>
          </cell>
          <cell r="O382" t="str">
            <v>http://www.xbrl.org/2003/instance</v>
          </cell>
          <cell r="P382" t="str">
            <v>item</v>
          </cell>
          <cell r="Q382" t="str">
            <v>duration</v>
          </cell>
          <cell r="R382" t="str">
            <v>debit</v>
          </cell>
          <cell r="S382" t="b">
            <v>0</v>
          </cell>
          <cell r="T382" t="b">
            <v>1</v>
          </cell>
        </row>
        <row r="383">
          <cell r="C383" t="str">
            <v>Reclassification adjustments on cash flow hedges, before tax</v>
          </cell>
          <cell r="D383" t="str">
            <v>Penyesuaian reklasifikasi atas lindung nilai arus kas, sebelum pajak</v>
          </cell>
          <cell r="E383" t="str">
            <v>Reclassification adjustments on cash flow hedges, before tax</v>
          </cell>
          <cell r="F383" t="str">
            <v>Penyesuaian reklasifikasi atas lindung nilai arus kas, sebelum pajak</v>
          </cell>
          <cell r="M383" t="str">
            <v>http://www.xbrl.org/2003/instance</v>
          </cell>
          <cell r="N383" t="str">
            <v>monetaryItemType</v>
          </cell>
          <cell r="O383" t="str">
            <v>http://www.xbrl.org/2003/instance</v>
          </cell>
          <cell r="P383" t="str">
            <v>item</v>
          </cell>
          <cell r="Q383" t="str">
            <v>duration</v>
          </cell>
          <cell r="R383" t="str">
            <v>debit</v>
          </cell>
          <cell r="S383" t="b">
            <v>0</v>
          </cell>
          <cell r="T383" t="b">
            <v>1</v>
          </cell>
        </row>
        <row r="384">
          <cell r="C384" t="str">
            <v>Reclassification adjustments on cash flow hedges, after tax</v>
          </cell>
          <cell r="D384" t="str">
            <v>Penyesuaian reklasifikasi atas lindung nilai arus kas, setelah pajak</v>
          </cell>
          <cell r="E384" t="str">
            <v>Reclassification adjustments on cash flow hedges, after tax</v>
          </cell>
          <cell r="F384" t="str">
            <v>Penyesuaian reklasifikasi atas lindung nilai arus kas, setelah pajak</v>
          </cell>
          <cell r="M384" t="str">
            <v>http://www.xbrl.org/2003/instance</v>
          </cell>
          <cell r="N384" t="str">
            <v>monetaryItemType</v>
          </cell>
          <cell r="O384" t="str">
            <v>http://www.xbrl.org/2003/instance</v>
          </cell>
          <cell r="P384" t="str">
            <v>item</v>
          </cell>
          <cell r="Q384" t="str">
            <v>duration</v>
          </cell>
          <cell r="R384" t="str">
            <v>debit</v>
          </cell>
          <cell r="S384" t="b">
            <v>0</v>
          </cell>
          <cell r="T384" t="b">
            <v>1</v>
          </cell>
        </row>
        <row r="385">
          <cell r="C385" t="str">
            <v>Reclassification adjustments on available-for-sale financial assets, before tax</v>
          </cell>
          <cell r="D385" t="str">
            <v>Penyesuaian reklasifikasi atas aset keuangan tersedia untuk dijual, sebelum pajak</v>
          </cell>
          <cell r="E385" t="str">
            <v>Reclassification adjustments on available-for-sale financial assets, before tax</v>
          </cell>
          <cell r="F385" t="str">
            <v>Penyesuaian reklasifikasi atas aset keuangan tersedia untuk dijual, sebelum pajak</v>
          </cell>
          <cell r="M385" t="str">
            <v>http://www.xbrl.org/2003/instance</v>
          </cell>
          <cell r="N385" t="str">
            <v>monetaryItemType</v>
          </cell>
          <cell r="O385" t="str">
            <v>http://www.xbrl.org/2003/instance</v>
          </cell>
          <cell r="P385" t="str">
            <v>item</v>
          </cell>
          <cell r="Q385" t="str">
            <v>duration</v>
          </cell>
          <cell r="R385" t="str">
            <v>debit</v>
          </cell>
          <cell r="S385" t="b">
            <v>0</v>
          </cell>
          <cell r="T385" t="b">
            <v>1</v>
          </cell>
        </row>
        <row r="386">
          <cell r="C386" t="str">
            <v>Reclassification adjustments on available-for-sale financial assets, after tax</v>
          </cell>
          <cell r="D386" t="str">
            <v>Penyesuaian reklasifikasi atas aset keuangan tersedia untuk dijual, setelah pajak</v>
          </cell>
          <cell r="E386" t="str">
            <v>Reclassification adjustments on available-for-sale financial assets, after tax</v>
          </cell>
          <cell r="F386" t="str">
            <v>Penyesuaian reklasifikasi atas aset keuangan tersedia untuk dijual, setelah pajak</v>
          </cell>
          <cell r="M386" t="str">
            <v>http://www.xbrl.org/2003/instance</v>
          </cell>
          <cell r="N386" t="str">
            <v>monetaryItemType</v>
          </cell>
          <cell r="O386" t="str">
            <v>http://www.xbrl.org/2003/instance</v>
          </cell>
          <cell r="P386" t="str">
            <v>item</v>
          </cell>
          <cell r="Q386" t="str">
            <v>duration</v>
          </cell>
          <cell r="R386" t="str">
            <v>debit</v>
          </cell>
          <cell r="S386" t="b">
            <v>0</v>
          </cell>
          <cell r="T386" t="b">
            <v>1</v>
          </cell>
        </row>
        <row r="387">
          <cell r="C387" t="str">
            <v>Receivables on subsidy</v>
          </cell>
          <cell r="D387" t="str">
            <v>Piutang subsidi</v>
          </cell>
          <cell r="M387" t="str">
            <v>http://www.xbrl.org/2003/instance</v>
          </cell>
          <cell r="N387" t="str">
            <v>monetaryItemType</v>
          </cell>
          <cell r="O387" t="str">
            <v>http://www.xbrl.org/2003/instance</v>
          </cell>
          <cell r="P387" t="str">
            <v>item</v>
          </cell>
          <cell r="Q387" t="str">
            <v>instant</v>
          </cell>
          <cell r="R387" t="str">
            <v>debit</v>
          </cell>
          <cell r="S387" t="b">
            <v>0</v>
          </cell>
          <cell r="T387" t="b">
            <v>1</v>
          </cell>
        </row>
        <row r="388">
          <cell r="C388" t="str">
            <v>Receivables from underwriting and advisory services</v>
          </cell>
          <cell r="D388" t="str">
            <v>Piutang kegiatan penjaminan emisi efek dan jasa penasehat</v>
          </cell>
          <cell r="M388" t="str">
            <v>http://www.xbrl.org/2003/instance</v>
          </cell>
          <cell r="N388" t="str">
            <v>monetaryItemType</v>
          </cell>
          <cell r="O388" t="str">
            <v>http://www.xbrl.org/2003/instance</v>
          </cell>
          <cell r="P388" t="str">
            <v>item</v>
          </cell>
          <cell r="Q388" t="str">
            <v>instant</v>
          </cell>
          <cell r="R388" t="str">
            <v>debit</v>
          </cell>
          <cell r="S388" t="b">
            <v>0</v>
          </cell>
          <cell r="T388" t="b">
            <v>1</v>
          </cell>
        </row>
        <row r="389">
          <cell r="C389" t="str">
            <v>Receivables from stockholders</v>
          </cell>
          <cell r="D389" t="str">
            <v>Piutang dari pemegang saham</v>
          </cell>
          <cell r="M389" t="str">
            <v>http://www.xbrl.org/2003/instance</v>
          </cell>
          <cell r="N389" t="str">
            <v>monetaryItemType</v>
          </cell>
          <cell r="O389" t="str">
            <v>http://www.xbrl.org/2003/instance</v>
          </cell>
          <cell r="P389" t="str">
            <v>item</v>
          </cell>
          <cell r="Q389" t="str">
            <v>instant</v>
          </cell>
          <cell r="R389" t="str">
            <v>debit</v>
          </cell>
          <cell r="S389" t="b">
            <v>0</v>
          </cell>
          <cell r="T389" t="b">
            <v>1</v>
          </cell>
        </row>
        <row r="390">
          <cell r="C390" t="str">
            <v>Receivables from related parties</v>
          </cell>
          <cell r="D390" t="str">
            <v>Piutang dari pihak berelasi</v>
          </cell>
          <cell r="M390" t="str">
            <v>http://www.xbrl.org/2003/instance</v>
          </cell>
          <cell r="N390" t="str">
            <v>monetaryItemType</v>
          </cell>
          <cell r="O390" t="str">
            <v>http://www.xbrl.org/2003/instance</v>
          </cell>
          <cell r="P390" t="str">
            <v>item</v>
          </cell>
          <cell r="Q390" t="str">
            <v>instant</v>
          </cell>
          <cell r="R390" t="str">
            <v>debit</v>
          </cell>
          <cell r="S390" t="b">
            <v>0</v>
          </cell>
          <cell r="T390" t="b">
            <v>1</v>
          </cell>
        </row>
        <row r="391">
          <cell r="C391" t="str">
            <v>Receivables from investment manager</v>
          </cell>
          <cell r="D391" t="str">
            <v>Piutang kegiatan manajer investasi</v>
          </cell>
          <cell r="M391" t="str">
            <v>http://www.xbrl.org/2003/instance</v>
          </cell>
          <cell r="N391" t="str">
            <v>monetaryItemType</v>
          </cell>
          <cell r="O391" t="str">
            <v>http://www.xbrl.org/2003/instance</v>
          </cell>
          <cell r="P391" t="str">
            <v>item</v>
          </cell>
          <cell r="Q391" t="str">
            <v>instant</v>
          </cell>
          <cell r="R391" t="str">
            <v>debit</v>
          </cell>
          <cell r="S391" t="b">
            <v>0</v>
          </cell>
          <cell r="T391" t="b">
            <v>1</v>
          </cell>
        </row>
        <row r="392">
          <cell r="C392" t="str">
            <v>Receivables from customers third parties</v>
          </cell>
          <cell r="D392" t="str">
            <v>Piutang nasabah pihak ketiga</v>
          </cell>
          <cell r="M392" t="str">
            <v>http://www.xbrl.org/2003/instance</v>
          </cell>
          <cell r="N392" t="str">
            <v>monetaryItemType</v>
          </cell>
          <cell r="O392" t="str">
            <v>http://www.xbrl.org/2003/instance</v>
          </cell>
          <cell r="P392" t="str">
            <v>item</v>
          </cell>
          <cell r="Q392" t="str">
            <v>instant</v>
          </cell>
          <cell r="R392" t="str">
            <v>debit</v>
          </cell>
          <cell r="S392" t="b">
            <v>0</v>
          </cell>
          <cell r="T392" t="b">
            <v>1</v>
          </cell>
        </row>
        <row r="393">
          <cell r="C393" t="str">
            <v>Receivables from customers related parties</v>
          </cell>
          <cell r="D393" t="str">
            <v>Piutang nasabah pihak berelasi</v>
          </cell>
          <cell r="M393" t="str">
            <v>http://www.xbrl.org/2003/instance</v>
          </cell>
          <cell r="N393" t="str">
            <v>monetaryItemType</v>
          </cell>
          <cell r="O393" t="str">
            <v>http://www.xbrl.org/2003/instance</v>
          </cell>
          <cell r="P393" t="str">
            <v>item</v>
          </cell>
          <cell r="Q393" t="str">
            <v>instant</v>
          </cell>
          <cell r="R393" t="str">
            <v>debit</v>
          </cell>
          <cell r="S393" t="b">
            <v>0</v>
          </cell>
          <cell r="T393" t="b">
            <v>1</v>
          </cell>
        </row>
        <row r="394">
          <cell r="C394" t="str">
            <v>Receivables from customers [abstract]</v>
          </cell>
          <cell r="D394" t="str">
            <v>Piutang nasabah [abstrak]</v>
          </cell>
          <cell r="M394" t="str">
            <v>http://www.xbrl.org/2003/instance</v>
          </cell>
          <cell r="N394" t="str">
            <v>stringItemType</v>
          </cell>
          <cell r="O394" t="str">
            <v>http://www.xbrl.org/2003/instance</v>
          </cell>
          <cell r="P394" t="str">
            <v>item</v>
          </cell>
          <cell r="Q394" t="str">
            <v>duration</v>
          </cell>
          <cell r="S394" t="b">
            <v>1</v>
          </cell>
          <cell r="T394" t="b">
            <v>1</v>
          </cell>
        </row>
        <row r="395">
          <cell r="C395" t="str">
            <v>Receivables from clearing and settlement guarantee institution</v>
          </cell>
          <cell r="D395" t="str">
            <v>Piutang dari lembaga kliring dan penjaminan</v>
          </cell>
          <cell r="M395" t="str">
            <v>http://www.xbrl.org/2003/instance</v>
          </cell>
          <cell r="N395" t="str">
            <v>monetaryItemType</v>
          </cell>
          <cell r="O395" t="str">
            <v>http://www.xbrl.org/2003/instance</v>
          </cell>
          <cell r="P395" t="str">
            <v>item</v>
          </cell>
          <cell r="Q395" t="str">
            <v>instant</v>
          </cell>
          <cell r="R395" t="str">
            <v>debit</v>
          </cell>
          <cell r="S395" t="b">
            <v>0</v>
          </cell>
          <cell r="T395" t="b">
            <v>1</v>
          </cell>
        </row>
        <row r="396">
          <cell r="C396" t="str">
            <v>Receivables from brokers</v>
          </cell>
          <cell r="D396" t="str">
            <v>Piutang perusahaan efek</v>
          </cell>
          <cell r="M396" t="str">
            <v>http://www.xbrl.org/2003/instance</v>
          </cell>
          <cell r="N396" t="str">
            <v>monetaryItemType</v>
          </cell>
          <cell r="O396" t="str">
            <v>http://www.xbrl.org/2003/instance</v>
          </cell>
          <cell r="P396" t="str">
            <v>item</v>
          </cell>
          <cell r="Q396" t="str">
            <v>instant</v>
          </cell>
          <cell r="R396" t="str">
            <v>debit</v>
          </cell>
          <cell r="S396" t="b">
            <v>0</v>
          </cell>
          <cell r="T396" t="b">
            <v>1</v>
          </cell>
        </row>
        <row r="397">
          <cell r="C397" t="str">
            <v>Receipts (payments) of commission</v>
          </cell>
          <cell r="D397" t="str">
            <v>Penerimaan (pembayaran) komisi</v>
          </cell>
          <cell r="M397" t="str">
            <v>http://www.xbrl.org/2003/instance</v>
          </cell>
          <cell r="N397" t="str">
            <v>monetaryItemType</v>
          </cell>
          <cell r="O397" t="str">
            <v>http://www.xbrl.org/2003/instance</v>
          </cell>
          <cell r="P397" t="str">
            <v>item</v>
          </cell>
          <cell r="Q397" t="str">
            <v>duration</v>
          </cell>
          <cell r="R397" t="str">
            <v>debit</v>
          </cell>
          <cell r="S397" t="b">
            <v>0</v>
          </cell>
          <cell r="T397" t="b">
            <v>1</v>
          </cell>
        </row>
        <row r="398">
          <cell r="C398" t="str">
            <v>Receipts (payments) for aircraft maintenance funds</v>
          </cell>
          <cell r="D398" t="str">
            <v>Penerimaan (pengeluaran) untuk dana pemeliharaan pesawat</v>
          </cell>
          <cell r="M398" t="str">
            <v>http://www.xbrl.org/2003/instance</v>
          </cell>
          <cell r="N398" t="str">
            <v>monetaryItemType</v>
          </cell>
          <cell r="O398" t="str">
            <v>http://www.xbrl.org/2003/instance</v>
          </cell>
          <cell r="P398" t="str">
            <v>item</v>
          </cell>
          <cell r="Q398" t="str">
            <v>duration</v>
          </cell>
          <cell r="R398" t="str">
            <v>debit</v>
          </cell>
          <cell r="S398" t="b">
            <v>0</v>
          </cell>
          <cell r="T398" t="b">
            <v>1</v>
          </cell>
        </row>
        <row r="399">
          <cell r="C399" t="str">
            <v>Receipts of subsidy</v>
          </cell>
          <cell r="D399" t="str">
            <v>Penerimaan subsidi</v>
          </cell>
          <cell r="M399" t="str">
            <v>http://www.xbrl.org/2003/instance</v>
          </cell>
          <cell r="N399" t="str">
            <v>monetaryItemType</v>
          </cell>
          <cell r="O399" t="str">
            <v>http://www.xbrl.org/2003/instance</v>
          </cell>
          <cell r="P399" t="str">
            <v>item</v>
          </cell>
          <cell r="Q399" t="str">
            <v>duration</v>
          </cell>
          <cell r="R399" t="str">
            <v>debit</v>
          </cell>
          <cell r="S399" t="b">
            <v>0</v>
          </cell>
          <cell r="T399" t="b">
            <v>1</v>
          </cell>
        </row>
        <row r="400">
          <cell r="C400" t="str">
            <v>Receipts of investment income</v>
          </cell>
          <cell r="D400" t="str">
            <v>Penerimaan hasil investasi</v>
          </cell>
          <cell r="M400" t="str">
            <v>http://www.xbrl.org/2003/instance</v>
          </cell>
          <cell r="N400" t="str">
            <v>monetaryItemType</v>
          </cell>
          <cell r="O400" t="str">
            <v>http://www.xbrl.org/2003/instance</v>
          </cell>
          <cell r="P400" t="str">
            <v>item</v>
          </cell>
          <cell r="Q400" t="str">
            <v>duration</v>
          </cell>
          <cell r="R400" t="str">
            <v>debit</v>
          </cell>
          <cell r="S400" t="b">
            <v>0</v>
          </cell>
          <cell r="T400" t="b">
            <v>1</v>
          </cell>
        </row>
        <row r="401">
          <cell r="C401" t="str">
            <v>Receipts of interest from loan receivable</v>
          </cell>
          <cell r="D401" t="str">
            <v>Penerimaan bunga pinjaman diberikan</v>
          </cell>
          <cell r="M401" t="str">
            <v>http://www.xbrl.org/2003/instance</v>
          </cell>
          <cell r="N401" t="str">
            <v>monetaryItemType</v>
          </cell>
          <cell r="O401" t="str">
            <v>http://www.xbrl.org/2003/instance</v>
          </cell>
          <cell r="P401" t="str">
            <v>item</v>
          </cell>
          <cell r="Q401" t="str">
            <v>duration</v>
          </cell>
          <cell r="R401" t="str">
            <v>debit</v>
          </cell>
          <cell r="S401" t="b">
            <v>0</v>
          </cell>
          <cell r="T401" t="b">
            <v>1</v>
          </cell>
        </row>
        <row r="402">
          <cell r="C402" t="str">
            <v>Receipts from royalties, fees, commissions and other revenues</v>
          </cell>
          <cell r="D402" t="str">
            <v>Penerimaan dari royalti, fees, komisi, dan pendapatan lain</v>
          </cell>
          <cell r="M402" t="str">
            <v>http://www.xbrl.org/2003/instance</v>
          </cell>
          <cell r="N402" t="str">
            <v>monetaryItemType</v>
          </cell>
          <cell r="O402" t="str">
            <v>http://www.xbrl.org/2003/instance</v>
          </cell>
          <cell r="P402" t="str">
            <v>item</v>
          </cell>
          <cell r="Q402" t="str">
            <v>duration</v>
          </cell>
          <cell r="R402" t="str">
            <v>debit</v>
          </cell>
          <cell r="S402" t="b">
            <v>0</v>
          </cell>
          <cell r="T402" t="b">
            <v>1</v>
          </cell>
        </row>
        <row r="403">
          <cell r="C403" t="str">
            <v>Receipts from retrocession claims</v>
          </cell>
          <cell r="D403" t="str">
            <v>Penerimaan klaim retrosesi</v>
          </cell>
          <cell r="M403" t="str">
            <v>http://www.xbrl.org/2003/instance</v>
          </cell>
          <cell r="N403" t="str">
            <v>monetaryItemType</v>
          </cell>
          <cell r="O403" t="str">
            <v>http://www.xbrl.org/2003/instance</v>
          </cell>
          <cell r="P403" t="str">
            <v>item</v>
          </cell>
          <cell r="Q403" t="str">
            <v>duration</v>
          </cell>
          <cell r="R403" t="str">
            <v>debit</v>
          </cell>
          <cell r="S403" t="b">
            <v>0</v>
          </cell>
          <cell r="T403" t="b">
            <v>1</v>
          </cell>
        </row>
        <row r="404">
          <cell r="C404" t="str">
            <v>Receipts from reinsurance claims</v>
          </cell>
          <cell r="D404" t="str">
            <v>Penerimaan klaim reasuransi</v>
          </cell>
          <cell r="M404" t="str">
            <v>http://www.xbrl.org/2003/instance</v>
          </cell>
          <cell r="N404" t="str">
            <v>monetaryItemType</v>
          </cell>
          <cell r="O404" t="str">
            <v>http://www.xbrl.org/2003/instance</v>
          </cell>
          <cell r="P404" t="str">
            <v>item</v>
          </cell>
          <cell r="Q404" t="str">
            <v>duration</v>
          </cell>
          <cell r="R404" t="str">
            <v>debit</v>
          </cell>
          <cell r="S404" t="b">
            <v>0</v>
          </cell>
          <cell r="T404" t="b">
            <v>1</v>
          </cell>
        </row>
        <row r="405">
          <cell r="C405" t="str">
            <v>Receipts from receivables from stockholders</v>
          </cell>
          <cell r="D405" t="str">
            <v>Penerimaan pembayaran piutang dari pemegang saham</v>
          </cell>
          <cell r="M405" t="str">
            <v>http://www.xbrl.org/2003/instance</v>
          </cell>
          <cell r="N405" t="str">
            <v>monetaryItemType</v>
          </cell>
          <cell r="O405" t="str">
            <v>http://www.xbrl.org/2003/instance</v>
          </cell>
          <cell r="P405" t="str">
            <v>item</v>
          </cell>
          <cell r="Q405" t="str">
            <v>duration</v>
          </cell>
          <cell r="R405" t="str">
            <v>debit</v>
          </cell>
          <cell r="S405" t="b">
            <v>0</v>
          </cell>
          <cell r="T405" t="b">
            <v>1</v>
          </cell>
        </row>
        <row r="406">
          <cell r="C406" t="str">
            <v>Receipts from receivables from related parties</v>
          </cell>
          <cell r="D406" t="str">
            <v>Penerimaan pembayaran piutang dari pihak berelasi</v>
          </cell>
          <cell r="M406" t="str">
            <v>http://www.xbrl.org/2003/instance</v>
          </cell>
          <cell r="N406" t="str">
            <v>monetaryItemType</v>
          </cell>
          <cell r="O406" t="str">
            <v>http://www.xbrl.org/2003/instance</v>
          </cell>
          <cell r="P406" t="str">
            <v>item</v>
          </cell>
          <cell r="Q406" t="str">
            <v>duration</v>
          </cell>
          <cell r="R406" t="str">
            <v>debit</v>
          </cell>
          <cell r="S406" t="b">
            <v>0</v>
          </cell>
          <cell r="T406" t="b">
            <v>1</v>
          </cell>
        </row>
        <row r="407">
          <cell r="C407" t="str">
            <v>Receipts from (payments to) customers</v>
          </cell>
          <cell r="D407" t="str">
            <v>Penerimaan dari (pembayaran kepada) nasabah</v>
          </cell>
          <cell r="M407" t="str">
            <v>http://www.xbrl.org/2003/instance</v>
          </cell>
          <cell r="N407" t="str">
            <v>monetaryItemType</v>
          </cell>
          <cell r="O407" t="str">
            <v>http://www.xbrl.org/2003/instance</v>
          </cell>
          <cell r="P407" t="str">
            <v>item</v>
          </cell>
          <cell r="Q407" t="str">
            <v>duration</v>
          </cell>
          <cell r="R407" t="str">
            <v>debit</v>
          </cell>
          <cell r="S407" t="b">
            <v>0</v>
          </cell>
          <cell r="T407" t="b">
            <v>1</v>
          </cell>
        </row>
        <row r="408">
          <cell r="C408" t="str">
            <v>Receipts from (payments to) clearing and guarantee institution</v>
          </cell>
          <cell r="D408" t="str">
            <v>Penerimaan dari (pembayaran kepada) lembaga kliring dan penjaminan</v>
          </cell>
          <cell r="M408" t="str">
            <v>http://www.xbrl.org/2003/instance</v>
          </cell>
          <cell r="N408" t="str">
            <v>monetaryItemType</v>
          </cell>
          <cell r="O408" t="str">
            <v>http://www.xbrl.org/2003/instance</v>
          </cell>
          <cell r="P408" t="str">
            <v>item</v>
          </cell>
          <cell r="Q408" t="str">
            <v>duration</v>
          </cell>
          <cell r="R408" t="str">
            <v>debit</v>
          </cell>
          <cell r="S408" t="b">
            <v>0</v>
          </cell>
          <cell r="T408" t="b">
            <v>1</v>
          </cell>
        </row>
        <row r="409">
          <cell r="C409" t="str">
            <v>Receipts from (payments for) policy loans</v>
          </cell>
          <cell r="D409" t="str">
            <v>Penerimaan dari (pembayaran kepada) pinjaman polis</v>
          </cell>
          <cell r="M409" t="str">
            <v>http://www.xbrl.org/2003/instance</v>
          </cell>
          <cell r="N409" t="str">
            <v>monetaryItemType</v>
          </cell>
          <cell r="O409" t="str">
            <v>http://www.xbrl.org/2003/instance</v>
          </cell>
          <cell r="P409" t="str">
            <v>item</v>
          </cell>
          <cell r="Q409" t="str">
            <v>duration</v>
          </cell>
          <cell r="R409" t="str">
            <v>debit</v>
          </cell>
          <cell r="S409" t="b">
            <v>0</v>
          </cell>
          <cell r="T409" t="b">
            <v>1</v>
          </cell>
        </row>
        <row r="410">
          <cell r="C410" t="str">
            <v>Receipts from (payments for) aircraft maintenance funds</v>
          </cell>
          <cell r="D410" t="str">
            <v>Penerimaan dari (pengeluaran untuk) dana pemeliharaan pesawat</v>
          </cell>
          <cell r="M410" t="str">
            <v>http://www.xbrl.org/2003/instance</v>
          </cell>
          <cell r="N410" t="str">
            <v>monetaryItemType</v>
          </cell>
          <cell r="O410" t="str">
            <v>http://www.xbrl.org/2003/instance</v>
          </cell>
          <cell r="P410" t="str">
            <v>item</v>
          </cell>
          <cell r="Q410" t="str">
            <v>duration</v>
          </cell>
          <cell r="R410" t="str">
            <v>debit</v>
          </cell>
          <cell r="S410" t="b">
            <v>0</v>
          </cell>
          <cell r="T410" t="b">
            <v>1</v>
          </cell>
        </row>
        <row r="411">
          <cell r="C411" t="str">
            <v>Receipts from payment point</v>
          </cell>
          <cell r="D411" t="str">
            <v>Penerimaan dari rekening titipan</v>
          </cell>
          <cell r="M411" t="str">
            <v>http://www.xbrl.org/2003/instance</v>
          </cell>
          <cell r="N411" t="str">
            <v>monetaryItemType</v>
          </cell>
          <cell r="O411" t="str">
            <v>http://www.xbrl.org/2003/instance</v>
          </cell>
          <cell r="P411" t="str">
            <v>item</v>
          </cell>
          <cell r="Q411" t="str">
            <v>duration</v>
          </cell>
          <cell r="R411" t="str">
            <v>debit</v>
          </cell>
          <cell r="S411" t="b">
            <v>0</v>
          </cell>
          <cell r="T411" t="b">
            <v>1</v>
          </cell>
        </row>
        <row r="412">
          <cell r="C412" t="str">
            <v>Receipts from non-operating income</v>
          </cell>
          <cell r="D412" t="str">
            <v>Penerimaan pendapatan non-operasional</v>
          </cell>
          <cell r="M412" t="str">
            <v>http://www.xbrl.org/2003/instance</v>
          </cell>
          <cell r="N412" t="str">
            <v>monetaryItemType</v>
          </cell>
          <cell r="O412" t="str">
            <v>http://www.xbrl.org/2003/instance</v>
          </cell>
          <cell r="P412" t="str">
            <v>item</v>
          </cell>
          <cell r="Q412" t="str">
            <v>duration</v>
          </cell>
          <cell r="R412" t="str">
            <v>debit</v>
          </cell>
          <cell r="S412" t="b">
            <v>0</v>
          </cell>
          <cell r="T412" t="b">
            <v>1</v>
          </cell>
        </row>
        <row r="413">
          <cell r="C413" t="str">
            <v>Receipts from mortgage loans</v>
          </cell>
          <cell r="D413" t="str">
            <v>Penerimaan dari piutang kpr</v>
          </cell>
          <cell r="M413" t="str">
            <v>http://www.xbrl.org/2003/instance</v>
          </cell>
          <cell r="N413" t="str">
            <v>monetaryItemType</v>
          </cell>
          <cell r="O413" t="str">
            <v>http://www.xbrl.org/2003/instance</v>
          </cell>
          <cell r="P413" t="str">
            <v>item</v>
          </cell>
          <cell r="Q413" t="str">
            <v>duration</v>
          </cell>
          <cell r="R413" t="str">
            <v>debit</v>
          </cell>
          <cell r="S413" t="b">
            <v>0</v>
          </cell>
          <cell r="T413" t="b">
            <v>1</v>
          </cell>
        </row>
        <row r="414">
          <cell r="C414" t="str">
            <v>Received from loan channeling and joint financing cooperation</v>
          </cell>
          <cell r="D414" t="str">
            <v>Penerimaan dari kerjasama penerusan pinjaman dan pembiayaan bersama</v>
          </cell>
          <cell r="M414" t="str">
            <v>http://www.xbrl.org/2003/instance</v>
          </cell>
          <cell r="N414" t="str">
            <v>monetaryItemType</v>
          </cell>
          <cell r="O414" t="str">
            <v>http://www.xbrl.org/2003/instance</v>
          </cell>
          <cell r="P414" t="str">
            <v>item</v>
          </cell>
          <cell r="Q414" t="str">
            <v>duration</v>
          </cell>
          <cell r="R414" t="str">
            <v>debit</v>
          </cell>
          <cell r="S414" t="b">
            <v>0</v>
          </cell>
          <cell r="T414" t="b">
            <v>1</v>
          </cell>
        </row>
        <row r="415">
          <cell r="C415" t="str">
            <v>Receipts from investment management fees</v>
          </cell>
          <cell r="D415" t="str">
            <v>Penerimaan jasa manajer investasi</v>
          </cell>
          <cell r="M415" t="str">
            <v>http://www.xbrl.org/2003/instance</v>
          </cell>
          <cell r="N415" t="str">
            <v>monetaryItemType</v>
          </cell>
          <cell r="O415" t="str">
            <v>http://www.xbrl.org/2003/instance</v>
          </cell>
          <cell r="P415" t="str">
            <v>item</v>
          </cell>
          <cell r="Q415" t="str">
            <v>duration</v>
          </cell>
          <cell r="R415" t="str">
            <v>debit</v>
          </cell>
          <cell r="S415" t="b">
            <v>0</v>
          </cell>
          <cell r="T415" t="b">
            <v>1</v>
          </cell>
        </row>
        <row r="416">
          <cell r="C416" t="str">
            <v>Receipts from insurance premiums</v>
          </cell>
          <cell r="D416" t="str">
            <v>Penerimaan premi asuransi</v>
          </cell>
          <cell r="M416" t="str">
            <v>http://www.xbrl.org/2003/instance</v>
          </cell>
          <cell r="N416" t="str">
            <v>monetaryItemType</v>
          </cell>
          <cell r="O416" t="str">
            <v>http://www.xbrl.org/2003/instance</v>
          </cell>
          <cell r="P416" t="str">
            <v>item</v>
          </cell>
          <cell r="Q416" t="str">
            <v>duration</v>
          </cell>
          <cell r="R416" t="str">
            <v>debit</v>
          </cell>
          <cell r="S416" t="b">
            <v>0</v>
          </cell>
          <cell r="T416" t="b">
            <v>1</v>
          </cell>
        </row>
        <row r="417">
          <cell r="C417" t="str">
            <v>Receipts from future contracts, forward contracts, option contracts and swap contracts</v>
          </cell>
          <cell r="D417" t="str">
            <v>Penerimaan dari future contracts, forward contracts, option contracts, dan swap contracts</v>
          </cell>
          <cell r="M417" t="str">
            <v>http://www.xbrl.org/2003/instance</v>
          </cell>
          <cell r="N417" t="str">
            <v>monetaryItemType</v>
          </cell>
          <cell r="O417" t="str">
            <v>http://www.xbrl.org/2003/instance</v>
          </cell>
          <cell r="P417" t="str">
            <v>item</v>
          </cell>
          <cell r="Q417" t="str">
            <v>duration</v>
          </cell>
          <cell r="R417" t="str">
            <v>debit</v>
          </cell>
          <cell r="S417" t="b">
            <v>0</v>
          </cell>
          <cell r="T417" t="b">
            <v>1</v>
          </cell>
        </row>
        <row r="418">
          <cell r="C418" t="str">
            <v>Receipts from financial advisory fees</v>
          </cell>
          <cell r="D418" t="str">
            <v>Penerimaan jasa penasehat keuangan</v>
          </cell>
          <cell r="M418" t="str">
            <v>http://www.xbrl.org/2003/instance</v>
          </cell>
          <cell r="N418" t="str">
            <v>monetaryItemType</v>
          </cell>
          <cell r="O418" t="str">
            <v>http://www.xbrl.org/2003/instance</v>
          </cell>
          <cell r="P418" t="str">
            <v>item</v>
          </cell>
          <cell r="Q418" t="str">
            <v>duration</v>
          </cell>
          <cell r="R418" t="str">
            <v>debit</v>
          </cell>
          <cell r="S418" t="b">
            <v>0</v>
          </cell>
          <cell r="T418" t="b">
            <v>1</v>
          </cell>
        </row>
        <row r="419">
          <cell r="C419" t="str">
            <v>Receipts from finance leases</v>
          </cell>
          <cell r="D419" t="str">
            <v>Penerimaan dari sewa pembiayaan</v>
          </cell>
          <cell r="M419" t="str">
            <v>http://www.xbrl.org/2003/instance</v>
          </cell>
          <cell r="N419" t="str">
            <v>monetaryItemType</v>
          </cell>
          <cell r="O419" t="str">
            <v>http://www.xbrl.org/2003/instance</v>
          </cell>
          <cell r="P419" t="str">
            <v>item</v>
          </cell>
          <cell r="Q419" t="str">
            <v>duration</v>
          </cell>
          <cell r="R419" t="str">
            <v>debit</v>
          </cell>
          <cell r="S419" t="b">
            <v>0</v>
          </cell>
          <cell r="T419" t="b">
            <v>1</v>
          </cell>
        </row>
        <row r="420">
          <cell r="C420" t="str">
            <v>Receipts from factoring</v>
          </cell>
          <cell r="D420" t="str">
            <v>Penerimaan dari anjak piutang</v>
          </cell>
          <cell r="M420" t="str">
            <v>http://www.xbrl.org/2003/instance</v>
          </cell>
          <cell r="N420" t="str">
            <v>monetaryItemType</v>
          </cell>
          <cell r="O420" t="str">
            <v>http://www.xbrl.org/2003/instance</v>
          </cell>
          <cell r="P420" t="str">
            <v>item</v>
          </cell>
          <cell r="Q420" t="str">
            <v>duration</v>
          </cell>
          <cell r="R420" t="str">
            <v>debit</v>
          </cell>
          <cell r="S420" t="b">
            <v>0</v>
          </cell>
          <cell r="T420" t="b">
            <v>1</v>
          </cell>
        </row>
        <row r="421">
          <cell r="C421" t="str">
            <v>Receipts from drivers</v>
          </cell>
          <cell r="D421" t="str">
            <v>Penerimaan dari pengemudi</v>
          </cell>
          <cell r="M421" t="str">
            <v>http://www.xbrl.org/2003/instance</v>
          </cell>
          <cell r="N421" t="str">
            <v>monetaryItemType</v>
          </cell>
          <cell r="O421" t="str">
            <v>http://www.xbrl.org/2003/instance</v>
          </cell>
          <cell r="P421" t="str">
            <v>item</v>
          </cell>
          <cell r="Q421" t="str">
            <v>duration</v>
          </cell>
          <cell r="R421" t="str">
            <v>debit</v>
          </cell>
          <cell r="S421" t="b">
            <v>0</v>
          </cell>
          <cell r="T421" t="b">
            <v>1</v>
          </cell>
        </row>
        <row r="422">
          <cell r="C422" t="str">
            <v>Receipts from customers</v>
          </cell>
          <cell r="D422" t="str">
            <v>Penerimaan dari pelanggan</v>
          </cell>
          <cell r="M422" t="str">
            <v>http://www.xbrl.org/2003/instance</v>
          </cell>
          <cell r="N422" t="str">
            <v>monetaryItemType</v>
          </cell>
          <cell r="O422" t="str">
            <v>http://www.xbrl.org/2003/instance</v>
          </cell>
          <cell r="P422" t="str">
            <v>item</v>
          </cell>
          <cell r="Q422" t="str">
            <v>duration</v>
          </cell>
          <cell r="R422" t="str">
            <v>debit</v>
          </cell>
          <cell r="S422" t="b">
            <v>0</v>
          </cell>
          <cell r="T422" t="b">
            <v>1</v>
          </cell>
        </row>
        <row r="423">
          <cell r="C423" t="str">
            <v>Receipts from contracts held-for-dealing or trading purposes</v>
          </cell>
          <cell r="D423" t="str">
            <v>Penerimaan dari kontrak yang dimiliki untuk tujuan diperdagangkan atau diperjualbelikan</v>
          </cell>
          <cell r="M423" t="str">
            <v>http://www.xbrl.org/2003/instance</v>
          </cell>
          <cell r="N423" t="str">
            <v>monetaryItemType</v>
          </cell>
          <cell r="O423" t="str">
            <v>http://www.xbrl.org/2003/instance</v>
          </cell>
          <cell r="P423" t="str">
            <v>item</v>
          </cell>
          <cell r="Q423" t="str">
            <v>duration</v>
          </cell>
          <cell r="R423" t="str">
            <v>debit</v>
          </cell>
          <cell r="S423" t="b">
            <v>0</v>
          </cell>
          <cell r="T423" t="b">
            <v>1</v>
          </cell>
        </row>
        <row r="424">
          <cell r="C424" t="str">
            <v>Receipts from consumer financing</v>
          </cell>
          <cell r="D424" t="str">
            <v>Penerimaan dari pembiayaan konsumen</v>
          </cell>
          <cell r="M424" t="str">
            <v>http://www.xbrl.org/2003/instance</v>
          </cell>
          <cell r="N424" t="str">
            <v>monetaryItemType</v>
          </cell>
          <cell r="O424" t="str">
            <v>http://www.xbrl.org/2003/instance</v>
          </cell>
          <cell r="P424" t="str">
            <v>item</v>
          </cell>
          <cell r="Q424" t="str">
            <v>duration</v>
          </cell>
          <cell r="R424" t="str">
            <v>debit</v>
          </cell>
          <cell r="S424" t="b">
            <v>0</v>
          </cell>
          <cell r="T424" t="b">
            <v>1</v>
          </cell>
        </row>
        <row r="425">
          <cell r="C425" t="str">
            <v>Receipts from commission</v>
          </cell>
          <cell r="D425" t="str">
            <v>Penerimaan komisi</v>
          </cell>
          <cell r="M425" t="str">
            <v>http://www.xbrl.org/2003/instance</v>
          </cell>
          <cell r="N425" t="str">
            <v>monetaryItemType</v>
          </cell>
          <cell r="O425" t="str">
            <v>http://www.xbrl.org/2003/instance</v>
          </cell>
          <cell r="P425" t="str">
            <v>item</v>
          </cell>
          <cell r="Q425" t="str">
            <v>duration</v>
          </cell>
          <cell r="R425" t="str">
            <v>debit</v>
          </cell>
          <cell r="S425" t="b">
            <v>0</v>
          </cell>
          <cell r="T425" t="b">
            <v>1</v>
          </cell>
        </row>
        <row r="426">
          <cell r="C426" t="str">
            <v>Receipts from clearing and guarantee institution</v>
          </cell>
          <cell r="D426" t="str">
            <v>Penerimaan dari lembaga kliring dan penjaminan</v>
          </cell>
          <cell r="M426" t="str">
            <v>http://www.xbrl.org/2003/instance</v>
          </cell>
          <cell r="N426" t="str">
            <v>monetaryItemType</v>
          </cell>
          <cell r="O426" t="str">
            <v>http://www.xbrl.org/2003/instance</v>
          </cell>
          <cell r="P426" t="str">
            <v>item</v>
          </cell>
          <cell r="Q426" t="str">
            <v>duration</v>
          </cell>
          <cell r="R426" t="str">
            <v>debit</v>
          </cell>
          <cell r="S426" t="b">
            <v>0</v>
          </cell>
          <cell r="T426" t="b">
            <v>1</v>
          </cell>
        </row>
        <row r="427">
          <cell r="C427" t="str">
            <v>Receipts from brokerage commissions</v>
          </cell>
          <cell r="D427" t="str">
            <v>Penerimaan komisi perantara pedagang efek</v>
          </cell>
          <cell r="M427" t="str">
            <v>http://www.xbrl.org/2003/instance</v>
          </cell>
          <cell r="N427" t="str">
            <v>monetaryItemType</v>
          </cell>
          <cell r="O427" t="str">
            <v>http://www.xbrl.org/2003/instance</v>
          </cell>
          <cell r="P427" t="str">
            <v>item</v>
          </cell>
          <cell r="Q427" t="str">
            <v>duration</v>
          </cell>
          <cell r="R427" t="str">
            <v>debit</v>
          </cell>
          <cell r="S427" t="b">
            <v>0</v>
          </cell>
          <cell r="T427" t="b">
            <v>1</v>
          </cell>
        </row>
        <row r="428">
          <cell r="C428" t="str">
            <v>Receipts of ujrah</v>
          </cell>
          <cell r="D428" t="str">
            <v>Penerimaan dari ujrah</v>
          </cell>
          <cell r="M428" t="str">
            <v>http://www.xbrl.org/2003/instance</v>
          </cell>
          <cell r="N428" t="str">
            <v>monetaryItemType</v>
          </cell>
          <cell r="O428" t="str">
            <v>http://www.xbrl.org/2003/instance</v>
          </cell>
          <cell r="P428" t="str">
            <v>item</v>
          </cell>
          <cell r="Q428" t="str">
            <v>duration</v>
          </cell>
          <cell r="R428" t="str">
            <v>debit</v>
          </cell>
          <cell r="S428" t="b">
            <v>0</v>
          </cell>
          <cell r="T428" t="b">
            <v>1</v>
          </cell>
        </row>
        <row r="429">
          <cell r="C429" t="str">
            <v>Realty and property</v>
          </cell>
          <cell r="D429" t="str">
            <v>Realti dan properti</v>
          </cell>
          <cell r="M429" t="str">
            <v>http://www.xbrl.org/2003/instance</v>
          </cell>
          <cell r="N429" t="str">
            <v>monetaryItemType</v>
          </cell>
          <cell r="O429" t="str">
            <v>http://www.xbrl.org/2003/instance</v>
          </cell>
          <cell r="P429" t="str">
            <v>item</v>
          </cell>
          <cell r="Q429" t="str">
            <v>duration</v>
          </cell>
          <cell r="R429" t="str">
            <v>debit</v>
          </cell>
          <cell r="S429" t="b">
            <v>0</v>
          </cell>
          <cell r="T429" t="b">
            <v>1</v>
          </cell>
        </row>
        <row r="430">
          <cell r="C430" t="str">
            <v>Realised gains (losses) on trading of marketable securities</v>
          </cell>
          <cell r="D430" t="str">
            <v>Keuntungan (kerugian) dari transaksi perdagangan efek yang telah direalisasi</v>
          </cell>
          <cell r="M430" t="str">
            <v>http://www.xbrl.org/2003/instance</v>
          </cell>
          <cell r="N430" t="str">
            <v>monetaryItemType</v>
          </cell>
          <cell r="O430" t="str">
            <v>http://www.xbrl.org/2003/instance</v>
          </cell>
          <cell r="P430" t="str">
            <v>item</v>
          </cell>
          <cell r="Q430" t="str">
            <v>duration</v>
          </cell>
          <cell r="R430" t="str">
            <v>credit</v>
          </cell>
          <cell r="S430" t="b">
            <v>0</v>
          </cell>
          <cell r="T430" t="b">
            <v>1</v>
          </cell>
        </row>
        <row r="431">
          <cell r="C431" t="str">
            <v>Realised gains (losses) on trading of financial assets</v>
          </cell>
          <cell r="D431" t="str">
            <v>Keuntungan (kerugian) atas perdagangan aset keuangan yang telah direalisasi</v>
          </cell>
          <cell r="M431" t="str">
            <v>http://www.xbrl.org/2003/instance</v>
          </cell>
          <cell r="N431" t="str">
            <v>monetaryItemType</v>
          </cell>
          <cell r="O431" t="str">
            <v>http://www.xbrl.org/2003/instance</v>
          </cell>
          <cell r="P431" t="str">
            <v>item</v>
          </cell>
          <cell r="Q431" t="str">
            <v>duration</v>
          </cell>
          <cell r="R431" t="str">
            <v>credit</v>
          </cell>
          <cell r="S431" t="b">
            <v>0</v>
          </cell>
          <cell r="T431" t="b">
            <v>1</v>
          </cell>
        </row>
        <row r="432">
          <cell r="C432" t="str">
            <v>Realised gains (losses) from derivative instruments</v>
          </cell>
          <cell r="D432" t="str">
            <v>Keuntungan (kerugian) yang telah direalisasi atas instrumen derivatif</v>
          </cell>
          <cell r="M432" t="str">
            <v>http://www.xbrl.org/2003/instance</v>
          </cell>
          <cell r="N432" t="str">
            <v>monetaryItemType</v>
          </cell>
          <cell r="O432" t="str">
            <v>http://www.xbrl.org/2003/instance</v>
          </cell>
          <cell r="P432" t="str">
            <v>item</v>
          </cell>
          <cell r="Q432" t="str">
            <v>duration</v>
          </cell>
          <cell r="R432" t="str">
            <v>credit</v>
          </cell>
          <cell r="S432" t="b">
            <v>0</v>
          </cell>
          <cell r="T432" t="b">
            <v>1</v>
          </cell>
        </row>
        <row r="433">
          <cell r="C433" t="str">
            <v>Real estate assets, gross</v>
          </cell>
          <cell r="D433" t="str">
            <v>Aset real estat kotor</v>
          </cell>
          <cell r="M433" t="str">
            <v>http://www.xbrl.org/2003/instance</v>
          </cell>
          <cell r="N433" t="str">
            <v>monetaryItemType</v>
          </cell>
          <cell r="O433" t="str">
            <v>http://www.xbrl.org/2003/instance</v>
          </cell>
          <cell r="P433" t="str">
            <v>item</v>
          </cell>
          <cell r="Q433" t="str">
            <v>instant</v>
          </cell>
          <cell r="R433" t="str">
            <v>debit</v>
          </cell>
          <cell r="S433" t="b">
            <v>0</v>
          </cell>
          <cell r="T433" t="b">
            <v>1</v>
          </cell>
        </row>
        <row r="434">
          <cell r="C434" t="str">
            <v>Real estate assets</v>
          </cell>
          <cell r="D434" t="str">
            <v>Aset real estat</v>
          </cell>
          <cell r="M434" t="str">
            <v>http://www.xbrl.org/2003/instance</v>
          </cell>
          <cell r="N434" t="str">
            <v>monetaryItemType</v>
          </cell>
          <cell r="O434" t="str">
            <v>http://www.xbrl.org/2003/instance</v>
          </cell>
          <cell r="P434" t="str">
            <v>item</v>
          </cell>
          <cell r="Q434" t="str">
            <v>instant</v>
          </cell>
          <cell r="R434" t="str">
            <v>debit</v>
          </cell>
          <cell r="S434" t="b">
            <v>0</v>
          </cell>
          <cell r="T434" t="b">
            <v>1</v>
          </cell>
        </row>
        <row r="435">
          <cell r="C435" t="str">
            <v>Raw materials and consumables used</v>
          </cell>
          <cell r="D435" t="str">
            <v>Bahan baku dan barang habis pakai</v>
          </cell>
          <cell r="E435" t="str">
            <v>Raw materials and consumables used</v>
          </cell>
          <cell r="F435" t="str">
            <v>Bahan baku dan barang habis pakai</v>
          </cell>
          <cell r="M435" t="str">
            <v>http://www.xbrl.org/2003/instance</v>
          </cell>
          <cell r="N435" t="str">
            <v>monetaryItemType</v>
          </cell>
          <cell r="O435" t="str">
            <v>http://www.xbrl.org/2003/instance</v>
          </cell>
          <cell r="P435" t="str">
            <v>item</v>
          </cell>
          <cell r="Q435" t="str">
            <v>duration</v>
          </cell>
          <cell r="R435" t="str">
            <v>debit</v>
          </cell>
          <cell r="S435" t="b">
            <v>0</v>
          </cell>
          <cell r="T435" t="b">
            <v>1</v>
          </cell>
        </row>
        <row r="436">
          <cell r="C436" t="str">
            <v>Raw inventory</v>
          </cell>
          <cell r="D436" t="str">
            <v>Persediaan bahan baku</v>
          </cell>
          <cell r="I436" t="str">
            <v>Beginning raw inventory</v>
          </cell>
          <cell r="J436" t="str">
            <v>Ending raw inventory</v>
          </cell>
          <cell r="K436" t="str">
            <v>Persediaan bahan baku awal</v>
          </cell>
          <cell r="L436" t="str">
            <v>Persediaan bahan baku akhir</v>
          </cell>
          <cell r="M436" t="str">
            <v>http://www.xbrl.org/2003/instance</v>
          </cell>
          <cell r="N436" t="str">
            <v>monetaryItemType</v>
          </cell>
          <cell r="O436" t="str">
            <v>http://www.xbrl.org/2003/instance</v>
          </cell>
          <cell r="P436" t="str">
            <v>item</v>
          </cell>
          <cell r="Q436" t="str">
            <v>duration</v>
          </cell>
          <cell r="R436" t="str">
            <v>debit</v>
          </cell>
          <cell r="S436" t="b">
            <v>0</v>
          </cell>
          <cell r="T436" t="b">
            <v>1</v>
          </cell>
        </row>
        <row r="437">
          <cell r="C437" t="str">
            <v>Raw and indirect material</v>
          </cell>
          <cell r="D437" t="str">
            <v>Bahan baku dan bahan pembantu</v>
          </cell>
          <cell r="M437" t="str">
            <v>http://www.xbrl.org/2003/instance</v>
          </cell>
          <cell r="N437" t="str">
            <v>monetaryItemType</v>
          </cell>
          <cell r="O437" t="str">
            <v>http://www.xbrl.org/2003/instance</v>
          </cell>
          <cell r="P437" t="str">
            <v>item</v>
          </cell>
          <cell r="Q437" t="str">
            <v>instant</v>
          </cell>
          <cell r="R437" t="str">
            <v>debit</v>
          </cell>
          <cell r="S437" t="b">
            <v>0</v>
          </cell>
          <cell r="T437" t="b">
            <v>1</v>
          </cell>
        </row>
        <row r="438">
          <cell r="C438" t="str">
            <v>Rank 9, counterparty [member]</v>
          </cell>
          <cell r="D438" t="str">
            <v>Pihak 9 [anggota]</v>
          </cell>
          <cell r="M438" t="str">
            <v>http://www.xbrl.org/dtr/type/non-numeric</v>
          </cell>
          <cell r="N438" t="str">
            <v>domainItemType</v>
          </cell>
          <cell r="O438" t="str">
            <v>http://www.xbrl.org/2003/instance</v>
          </cell>
          <cell r="P438" t="str">
            <v>item</v>
          </cell>
          <cell r="Q438" t="str">
            <v>instant</v>
          </cell>
          <cell r="S438" t="b">
            <v>0</v>
          </cell>
          <cell r="T438" t="b">
            <v>1</v>
          </cell>
        </row>
        <row r="439">
          <cell r="C439" t="str">
            <v>Rank 8, counterparty [member]</v>
          </cell>
          <cell r="D439" t="str">
            <v>Pihak 8 [anggota]</v>
          </cell>
          <cell r="M439" t="str">
            <v>http://www.xbrl.org/dtr/type/non-numeric</v>
          </cell>
          <cell r="N439" t="str">
            <v>domainItemType</v>
          </cell>
          <cell r="O439" t="str">
            <v>http://www.xbrl.org/2003/instance</v>
          </cell>
          <cell r="P439" t="str">
            <v>item</v>
          </cell>
          <cell r="Q439" t="str">
            <v>instant</v>
          </cell>
          <cell r="S439" t="b">
            <v>0</v>
          </cell>
          <cell r="T439" t="b">
            <v>1</v>
          </cell>
        </row>
        <row r="440">
          <cell r="C440" t="str">
            <v>Rank 7, counterparty [member]</v>
          </cell>
          <cell r="D440" t="str">
            <v>Pihak 7 [anggota]</v>
          </cell>
          <cell r="M440" t="str">
            <v>http://www.xbrl.org/dtr/type/non-numeric</v>
          </cell>
          <cell r="N440" t="str">
            <v>domainItemType</v>
          </cell>
          <cell r="O440" t="str">
            <v>http://www.xbrl.org/2003/instance</v>
          </cell>
          <cell r="P440" t="str">
            <v>item</v>
          </cell>
          <cell r="Q440" t="str">
            <v>instant</v>
          </cell>
          <cell r="S440" t="b">
            <v>0</v>
          </cell>
          <cell r="T440" t="b">
            <v>1</v>
          </cell>
        </row>
        <row r="441">
          <cell r="C441" t="str">
            <v>Rank 6, counterparty [member]</v>
          </cell>
          <cell r="D441" t="str">
            <v>Pihak 6 [anggota]</v>
          </cell>
          <cell r="M441" t="str">
            <v>http://www.xbrl.org/dtr/type/non-numeric</v>
          </cell>
          <cell r="N441" t="str">
            <v>domainItemType</v>
          </cell>
          <cell r="O441" t="str">
            <v>http://www.xbrl.org/2003/instance</v>
          </cell>
          <cell r="P441" t="str">
            <v>item</v>
          </cell>
          <cell r="Q441" t="str">
            <v>instant</v>
          </cell>
          <cell r="S441" t="b">
            <v>0</v>
          </cell>
          <cell r="T441" t="b">
            <v>1</v>
          </cell>
        </row>
        <row r="442">
          <cell r="C442" t="str">
            <v>Rank 5, counterparty [member]</v>
          </cell>
          <cell r="D442" t="str">
            <v>Pihak 5 [anggota]</v>
          </cell>
          <cell r="M442" t="str">
            <v>http://www.xbrl.org/dtr/type/non-numeric</v>
          </cell>
          <cell r="N442" t="str">
            <v>domainItemType</v>
          </cell>
          <cell r="O442" t="str">
            <v>http://www.xbrl.org/2003/instance</v>
          </cell>
          <cell r="P442" t="str">
            <v>item</v>
          </cell>
          <cell r="Q442" t="str">
            <v>instant</v>
          </cell>
          <cell r="S442" t="b">
            <v>0</v>
          </cell>
          <cell r="T442" t="b">
            <v>1</v>
          </cell>
        </row>
        <row r="443">
          <cell r="C443" t="str">
            <v>Rank 4, counterparty [member]</v>
          </cell>
          <cell r="D443" t="str">
            <v>Pihak 4 [anggota]</v>
          </cell>
          <cell r="M443" t="str">
            <v>http://www.xbrl.org/dtr/type/non-numeric</v>
          </cell>
          <cell r="N443" t="str">
            <v>domainItemType</v>
          </cell>
          <cell r="O443" t="str">
            <v>http://www.xbrl.org/2003/instance</v>
          </cell>
          <cell r="P443" t="str">
            <v>item</v>
          </cell>
          <cell r="Q443" t="str">
            <v>instant</v>
          </cell>
          <cell r="S443" t="b">
            <v>0</v>
          </cell>
          <cell r="T443" t="b">
            <v>1</v>
          </cell>
        </row>
        <row r="444">
          <cell r="C444" t="str">
            <v>Rank 3, counterparty [member]</v>
          </cell>
          <cell r="D444" t="str">
            <v>Pihak 3 [anggota]</v>
          </cell>
          <cell r="M444" t="str">
            <v>http://www.xbrl.org/dtr/type/non-numeric</v>
          </cell>
          <cell r="N444" t="str">
            <v>domainItemType</v>
          </cell>
          <cell r="O444" t="str">
            <v>http://www.xbrl.org/2003/instance</v>
          </cell>
          <cell r="P444" t="str">
            <v>item</v>
          </cell>
          <cell r="Q444" t="str">
            <v>instant</v>
          </cell>
          <cell r="S444" t="b">
            <v>0</v>
          </cell>
          <cell r="T444" t="b">
            <v>1</v>
          </cell>
        </row>
        <row r="445">
          <cell r="C445" t="str">
            <v>Rank 2, counterparty [member]</v>
          </cell>
          <cell r="D445" t="str">
            <v>Pihak 2 [anggota]</v>
          </cell>
          <cell r="M445" t="str">
            <v>http://www.xbrl.org/dtr/type/non-numeric</v>
          </cell>
          <cell r="N445" t="str">
            <v>domainItemType</v>
          </cell>
          <cell r="O445" t="str">
            <v>http://www.xbrl.org/2003/instance</v>
          </cell>
          <cell r="P445" t="str">
            <v>item</v>
          </cell>
          <cell r="Q445" t="str">
            <v>instant</v>
          </cell>
          <cell r="S445" t="b">
            <v>0</v>
          </cell>
          <cell r="T445" t="b">
            <v>1</v>
          </cell>
        </row>
        <row r="446">
          <cell r="C446" t="str">
            <v>Rank 1, counterparty [member]</v>
          </cell>
          <cell r="D446" t="str">
            <v>Pihak 1 [anggota]</v>
          </cell>
          <cell r="M446" t="str">
            <v>http://www.xbrl.org/dtr/type/non-numeric</v>
          </cell>
          <cell r="N446" t="str">
            <v>domainItemType</v>
          </cell>
          <cell r="O446" t="str">
            <v>http://www.xbrl.org/2003/instance</v>
          </cell>
          <cell r="P446" t="str">
            <v>item</v>
          </cell>
          <cell r="Q446" t="str">
            <v>instant</v>
          </cell>
          <cell r="S446" t="b">
            <v>0</v>
          </cell>
          <cell r="T446" t="b">
            <v>1</v>
          </cell>
        </row>
        <row r="447">
          <cell r="C447" t="str">
            <v>Rank 10, counterparty [member]</v>
          </cell>
          <cell r="D447" t="str">
            <v>Pihak 10 [anggota]</v>
          </cell>
          <cell r="M447" t="str">
            <v>http://www.xbrl.org/dtr/type/non-numeric</v>
          </cell>
          <cell r="N447" t="str">
            <v>domainItemType</v>
          </cell>
          <cell r="O447" t="str">
            <v>http://www.xbrl.org/2003/instance</v>
          </cell>
          <cell r="P447" t="str">
            <v>item</v>
          </cell>
          <cell r="Q447" t="str">
            <v>instant</v>
          </cell>
          <cell r="S447" t="b">
            <v>0</v>
          </cell>
          <cell r="T447" t="b">
            <v>1</v>
          </cell>
        </row>
        <row r="448">
          <cell r="C448" t="str">
            <v>Qardh funds third parties</v>
          </cell>
          <cell r="D448" t="str">
            <v>Pinjaman qardh pihak ketiga</v>
          </cell>
          <cell r="M448" t="str">
            <v>http://www.xbrl.org/2003/instance</v>
          </cell>
          <cell r="N448" t="str">
            <v>monetaryItemType</v>
          </cell>
          <cell r="O448" t="str">
            <v>http://www.xbrl.org/2003/instance</v>
          </cell>
          <cell r="P448" t="str">
            <v>item</v>
          </cell>
          <cell r="Q448" t="str">
            <v>instant</v>
          </cell>
          <cell r="R448" t="str">
            <v>debit</v>
          </cell>
          <cell r="S448" t="b">
            <v>0</v>
          </cell>
          <cell r="T448" t="b">
            <v>1</v>
          </cell>
        </row>
        <row r="449">
          <cell r="C449" t="str">
            <v>Qardh funds related parties</v>
          </cell>
          <cell r="D449" t="str">
            <v>Pinjaman qardh pihak berelasi</v>
          </cell>
          <cell r="M449" t="str">
            <v>http://www.xbrl.org/2003/instance</v>
          </cell>
          <cell r="N449" t="str">
            <v>monetaryItemType</v>
          </cell>
          <cell r="O449" t="str">
            <v>http://www.xbrl.org/2003/instance</v>
          </cell>
          <cell r="P449" t="str">
            <v>item</v>
          </cell>
          <cell r="Q449" t="str">
            <v>instant</v>
          </cell>
          <cell r="R449" t="str">
            <v>debit</v>
          </cell>
          <cell r="S449" t="b">
            <v>0</v>
          </cell>
          <cell r="T449" t="b">
            <v>1</v>
          </cell>
        </row>
        <row r="450">
          <cell r="C450" t="str">
            <v>Qardh funds [abstract]</v>
          </cell>
          <cell r="D450" t="str">
            <v>Pinjaman qardh [abstrak]</v>
          </cell>
          <cell r="M450" t="str">
            <v>http://www.xbrl.org/2003/instance</v>
          </cell>
          <cell r="N450" t="str">
            <v>stringItemType</v>
          </cell>
          <cell r="O450" t="str">
            <v>http://www.xbrl.org/2003/instance</v>
          </cell>
          <cell r="P450" t="str">
            <v>item</v>
          </cell>
          <cell r="Q450" t="str">
            <v>duration</v>
          </cell>
          <cell r="S450" t="b">
            <v>1</v>
          </cell>
          <cell r="T450" t="b">
            <v>1</v>
          </cell>
        </row>
        <row r="451">
          <cell r="C451" t="str">
            <v>Qardh fund expense</v>
          </cell>
          <cell r="D451" t="str">
            <v>Pinjaman qardh</v>
          </cell>
          <cell r="M451" t="str">
            <v>http://www.xbrl.org/2003/instance</v>
          </cell>
          <cell r="N451" t="str">
            <v>monetaryItemType</v>
          </cell>
          <cell r="O451" t="str">
            <v>http://www.xbrl.org/2003/instance</v>
          </cell>
          <cell r="P451" t="str">
            <v>item</v>
          </cell>
          <cell r="Q451" t="str">
            <v>duration</v>
          </cell>
          <cell r="R451" t="str">
            <v>debit</v>
          </cell>
          <cell r="S451" t="b">
            <v>0</v>
          </cell>
          <cell r="T451" t="b">
            <v>1</v>
          </cell>
        </row>
        <row r="452">
          <cell r="C452" t="str">
            <v>Purchase of equity instrument portfolios</v>
          </cell>
          <cell r="D452" t="str">
            <v>Pembelian portofolio instrumen ekuitas</v>
          </cell>
          <cell r="E452" t="str">
            <v>Purchase of equity instrument portfolios</v>
          </cell>
          <cell r="F452" t="str">
            <v>Pembelian portofolio instrumen ekuitas</v>
          </cell>
          <cell r="M452" t="str">
            <v>http://www.xbrl.org/2003/instance</v>
          </cell>
          <cell r="N452" t="str">
            <v>monetaryItemType</v>
          </cell>
          <cell r="O452" t="str">
            <v>http://www.xbrl.org/2003/instance</v>
          </cell>
          <cell r="P452" t="str">
            <v>item</v>
          </cell>
          <cell r="Q452" t="str">
            <v>duration</v>
          </cell>
          <cell r="R452" t="str">
            <v>credit</v>
          </cell>
          <cell r="S452" t="b">
            <v>0</v>
          </cell>
          <cell r="T452" t="b">
            <v>1</v>
          </cell>
        </row>
        <row r="453">
          <cell r="C453" t="str">
            <v>Purchased raw inventory</v>
          </cell>
          <cell r="D453" t="str">
            <v>Pembelian bahan baku</v>
          </cell>
          <cell r="M453" t="str">
            <v>http://www.xbrl.org/2003/instance</v>
          </cell>
          <cell r="N453" t="str">
            <v>monetaryItemType</v>
          </cell>
          <cell r="O453" t="str">
            <v>http://www.xbrl.org/2003/instance</v>
          </cell>
          <cell r="P453" t="str">
            <v>item</v>
          </cell>
          <cell r="Q453" t="str">
            <v>duration</v>
          </cell>
          <cell r="R453" t="str">
            <v>debit</v>
          </cell>
          <cell r="S453" t="b">
            <v>0</v>
          </cell>
          <cell r="T453" t="b">
            <v>1</v>
          </cell>
        </row>
        <row r="454">
          <cell r="C454" t="str">
            <v>Purchased finish goods inventory</v>
          </cell>
          <cell r="D454" t="str">
            <v>Pembelian barang jadi</v>
          </cell>
          <cell r="M454" t="str">
            <v>http://www.xbrl.org/2003/instance</v>
          </cell>
          <cell r="N454" t="str">
            <v>monetaryItemType</v>
          </cell>
          <cell r="O454" t="str">
            <v>http://www.xbrl.org/2003/instance</v>
          </cell>
          <cell r="P454" t="str">
            <v>item</v>
          </cell>
          <cell r="Q454" t="str">
            <v>duration</v>
          </cell>
          <cell r="R454" t="str">
            <v>debit</v>
          </cell>
          <cell r="S454" t="b">
            <v>0</v>
          </cell>
          <cell r="T454" t="b">
            <v>1</v>
          </cell>
        </row>
        <row r="455">
          <cell r="M455" t="str">
            <v>http://www.w3.org/2001/XMLSchema</v>
          </cell>
          <cell r="N455" t="str">
            <v>string</v>
          </cell>
          <cell r="O455" t="str">
            <v>http://www.xbrl.org/2003/linkbase</v>
          </cell>
          <cell r="P455" t="str">
            <v>part</v>
          </cell>
          <cell r="S455" t="b">
            <v>0</v>
          </cell>
          <cell r="T455" t="b">
            <v>0</v>
          </cell>
          <cell r="U455" t="str">
            <v>Publisher of the reference material, such as SEC, FASB, or AICPA.</v>
          </cell>
        </row>
        <row r="456">
          <cell r="C456" t="str">
            <v>Provisions [text block]</v>
          </cell>
          <cell r="D456" t="str">
            <v>Provisi [text block]</v>
          </cell>
          <cell r="M456" t="str">
            <v>http://www.xbrl.org/dtr/type/non-numeric</v>
          </cell>
          <cell r="N456" t="str">
            <v>textBlockItemType</v>
          </cell>
          <cell r="O456" t="str">
            <v>http://www.xbrl.org/2003/instance</v>
          </cell>
          <cell r="P456" t="str">
            <v>item</v>
          </cell>
          <cell r="Q456" t="str">
            <v>duration</v>
          </cell>
          <cell r="S456" t="b">
            <v>0</v>
          </cell>
          <cell r="T456" t="b">
            <v>1</v>
          </cell>
        </row>
        <row r="457">
          <cell r="C457" t="str">
            <v>Provisions for restoration and rehabilitation</v>
          </cell>
          <cell r="D457" t="str">
            <v>Provisi restorasi dan rehabilitasi</v>
          </cell>
          <cell r="M457" t="str">
            <v>http://www.xbrl.org/2003/instance</v>
          </cell>
          <cell r="N457" t="str">
            <v>monetaryItemType</v>
          </cell>
          <cell r="O457" t="str">
            <v>http://www.xbrl.org/2003/instance</v>
          </cell>
          <cell r="P457" t="str">
            <v>item</v>
          </cell>
          <cell r="Q457" t="str">
            <v>instant</v>
          </cell>
          <cell r="R457" t="str">
            <v>credit</v>
          </cell>
          <cell r="S457" t="b">
            <v>0</v>
          </cell>
          <cell r="T457" t="b">
            <v>1</v>
          </cell>
        </row>
        <row r="458">
          <cell r="C458" t="str">
            <v>Provisions for overlay</v>
          </cell>
          <cell r="D458" t="str">
            <v>Provisi pelapisan jalan tol</v>
          </cell>
          <cell r="M458" t="str">
            <v>http://www.xbrl.org/2003/instance</v>
          </cell>
          <cell r="N458" t="str">
            <v>monetaryItemType</v>
          </cell>
          <cell r="O458" t="str">
            <v>http://www.xbrl.org/2003/instance</v>
          </cell>
          <cell r="P458" t="str">
            <v>item</v>
          </cell>
          <cell r="Q458" t="str">
            <v>instant</v>
          </cell>
          <cell r="R458" t="str">
            <v>credit</v>
          </cell>
          <cell r="S458" t="b">
            <v>0</v>
          </cell>
          <cell r="T458" t="b">
            <v>1</v>
          </cell>
        </row>
        <row r="459">
          <cell r="C459" t="str">
            <v>Provisions for losses arising resulting from liability adequacy test</v>
          </cell>
          <cell r="D459" t="str">
            <v>Provisi yang timbul dari kerugian tes kecukupan liabilitas</v>
          </cell>
          <cell r="M459" t="str">
            <v>http://www.xbrl.org/2003/instance</v>
          </cell>
          <cell r="N459" t="str">
            <v>monetaryItemType</v>
          </cell>
          <cell r="O459" t="str">
            <v>http://www.xbrl.org/2003/instance</v>
          </cell>
          <cell r="P459" t="str">
            <v>item</v>
          </cell>
          <cell r="Q459" t="str">
            <v>instant</v>
          </cell>
          <cell r="R459" t="str">
            <v>credit</v>
          </cell>
          <cell r="S459" t="b">
            <v>0</v>
          </cell>
          <cell r="T459" t="b">
            <v>1</v>
          </cell>
        </row>
        <row r="460">
          <cell r="C460" t="str">
            <v>Provisions for infrastructure development, public and social facilities</v>
          </cell>
          <cell r="D460" t="str">
            <v>Provisi pembangunan prasarana, fasilitas umum, dan sosial</v>
          </cell>
          <cell r="M460" t="str">
            <v>http://www.xbrl.org/2003/instance</v>
          </cell>
          <cell r="N460" t="str">
            <v>monetaryItemType</v>
          </cell>
          <cell r="O460" t="str">
            <v>http://www.xbrl.org/2003/instance</v>
          </cell>
          <cell r="P460" t="str">
            <v>item</v>
          </cell>
          <cell r="Q460" t="str">
            <v>instant</v>
          </cell>
          <cell r="R460" t="str">
            <v>credit</v>
          </cell>
          <cell r="S460" t="b">
            <v>0</v>
          </cell>
          <cell r="T460" t="b">
            <v>1</v>
          </cell>
        </row>
        <row r="461">
          <cell r="C461" t="str">
            <v>Provisions for asset dismantling costs</v>
          </cell>
          <cell r="D461" t="str">
            <v>Provisi biaya pembongkaran aset tetap</v>
          </cell>
          <cell r="M461" t="str">
            <v>http://www.xbrl.org/2003/instance</v>
          </cell>
          <cell r="N461" t="str">
            <v>monetaryItemType</v>
          </cell>
          <cell r="O461" t="str">
            <v>http://www.xbrl.org/2003/instance</v>
          </cell>
          <cell r="P461" t="str">
            <v>item</v>
          </cell>
          <cell r="Q461" t="str">
            <v>instant</v>
          </cell>
          <cell r="R461" t="str">
            <v>credit</v>
          </cell>
          <cell r="S461" t="b">
            <v>0</v>
          </cell>
          <cell r="T461" t="b">
            <v>1</v>
          </cell>
        </row>
        <row r="462">
          <cell r="C462" t="str">
            <v>Provisions for aircraft return and maintenance funds</v>
          </cell>
          <cell r="D462" t="str">
            <v>Provisi biaya pengembalian dan pemeliharaan pesawat</v>
          </cell>
          <cell r="M462" t="str">
            <v>http://www.xbrl.org/2003/instance</v>
          </cell>
          <cell r="N462" t="str">
            <v>monetaryItemType</v>
          </cell>
          <cell r="O462" t="str">
            <v>http://www.xbrl.org/2003/instance</v>
          </cell>
          <cell r="P462" t="str">
            <v>item</v>
          </cell>
          <cell r="Q462" t="str">
            <v>instant</v>
          </cell>
          <cell r="R462" t="str">
            <v>credit</v>
          </cell>
          <cell r="S462" t="b">
            <v>0</v>
          </cell>
          <cell r="T462" t="b">
            <v>1</v>
          </cell>
        </row>
        <row r="463">
          <cell r="C463" t="str">
            <v>Provisions and commissions income from transactions other than loan</v>
          </cell>
          <cell r="D463" t="str">
            <v>Pendapatan provisi dan komisi dari transaksi lainnya selain kredit</v>
          </cell>
          <cell r="M463" t="str">
            <v>http://www.xbrl.org/2003/instance</v>
          </cell>
          <cell r="N463" t="str">
            <v>monetaryItemType</v>
          </cell>
          <cell r="O463" t="str">
            <v>http://www.xbrl.org/2003/instance</v>
          </cell>
          <cell r="P463" t="str">
            <v>item</v>
          </cell>
          <cell r="Q463" t="str">
            <v>duration</v>
          </cell>
          <cell r="R463" t="str">
            <v>credit</v>
          </cell>
          <cell r="S463" t="b">
            <v>0</v>
          </cell>
          <cell r="T463" t="b">
            <v>1</v>
          </cell>
        </row>
        <row r="464">
          <cell r="C464" t="str">
            <v>Provisions [abstract]</v>
          </cell>
          <cell r="D464" t="str">
            <v>Provisi [abstrak]</v>
          </cell>
          <cell r="M464" t="str">
            <v>http://www.xbrl.org/2003/instance</v>
          </cell>
          <cell r="N464" t="str">
            <v>stringItemType</v>
          </cell>
          <cell r="O464" t="str">
            <v>http://www.xbrl.org/2003/instance</v>
          </cell>
          <cell r="P464" t="str">
            <v>item</v>
          </cell>
          <cell r="Q464" t="str">
            <v>duration</v>
          </cell>
          <cell r="S464" t="b">
            <v>1</v>
          </cell>
          <cell r="T464" t="b">
            <v>1</v>
          </cell>
        </row>
        <row r="465">
          <cell r="C465" t="str">
            <v>Provisions</v>
          </cell>
          <cell r="D465" t="str">
            <v>Provisi</v>
          </cell>
          <cell r="M465" t="str">
            <v>http://www.xbrl.org/2003/instance</v>
          </cell>
          <cell r="N465" t="str">
            <v>monetaryItemType</v>
          </cell>
          <cell r="O465" t="str">
            <v>http://www.xbrl.org/2003/instance</v>
          </cell>
          <cell r="P465" t="str">
            <v>item</v>
          </cell>
          <cell r="Q465" t="str">
            <v>instant</v>
          </cell>
          <cell r="R465" t="str">
            <v>credit</v>
          </cell>
          <cell r="S465" t="b">
            <v>0</v>
          </cell>
          <cell r="T465" t="b">
            <v>1</v>
          </cell>
        </row>
        <row r="466">
          <cell r="C466" t="str">
            <v>Provision for impairment losses</v>
          </cell>
          <cell r="D466" t="str">
            <v>Pembentukan penyisihan kerugian penurunan nilai</v>
          </cell>
          <cell r="E466" t="str">
            <v>Provision for impairment losses</v>
          </cell>
          <cell r="F466" t="str">
            <v>Pembentukan penyisihan kerugian penurunan nilai</v>
          </cell>
          <cell r="M466" t="str">
            <v>http://www.xbrl.org/2003/instance</v>
          </cell>
          <cell r="N466" t="str">
            <v>monetaryItemType</v>
          </cell>
          <cell r="O466" t="str">
            <v>http://www.xbrl.org/2003/instance</v>
          </cell>
          <cell r="P466" t="str">
            <v>item</v>
          </cell>
          <cell r="Q466" t="str">
            <v>duration</v>
          </cell>
          <cell r="R466" t="str">
            <v>debit</v>
          </cell>
          <cell r="S466" t="b">
            <v>0</v>
          </cell>
          <cell r="T466" t="b">
            <v>1</v>
          </cell>
        </row>
        <row r="467">
          <cell r="C467" t="str">
            <v>Provision during the year of allowance for impariment losses on loans</v>
          </cell>
          <cell r="D467" t="str">
            <v>Pembentukan selama tahun berjalan</v>
          </cell>
          <cell r="M467" t="str">
            <v>http://www.xbrl.org/2003/instance</v>
          </cell>
          <cell r="N467" t="str">
            <v>monetaryItemType</v>
          </cell>
          <cell r="O467" t="str">
            <v>http://www.xbrl.org/2003/instance</v>
          </cell>
          <cell r="P467" t="str">
            <v>item</v>
          </cell>
          <cell r="Q467" t="str">
            <v>duration</v>
          </cell>
          <cell r="R467" t="str">
            <v>credit</v>
          </cell>
          <cell r="S467" t="b">
            <v>0</v>
          </cell>
          <cell r="T467" t="b">
            <v>1</v>
          </cell>
        </row>
        <row r="468">
          <cell r="C468" t="str">
            <v>Property, plant, and equipment [table]</v>
          </cell>
          <cell r="D468" t="str">
            <v>Aset tetap [table]</v>
          </cell>
          <cell r="M468" t="str">
            <v>http://www.xbrl.org/2003/instance</v>
          </cell>
          <cell r="N468" t="str">
            <v>stringItemType</v>
          </cell>
          <cell r="O468" t="str">
            <v>http://xbrl.org/2005/xbrldt</v>
          </cell>
          <cell r="P468" t="str">
            <v>hypercubeItem</v>
          </cell>
          <cell r="Q468" t="str">
            <v>duration</v>
          </cell>
          <cell r="S468" t="b">
            <v>1</v>
          </cell>
          <cell r="T468" t="b">
            <v>1</v>
          </cell>
        </row>
        <row r="469">
          <cell r="C469" t="str">
            <v>Property, plant, and equipment [member]</v>
          </cell>
          <cell r="D469" t="str">
            <v>Aset tetap</v>
          </cell>
          <cell r="M469" t="str">
            <v>http://www.xbrl.org/dtr/type/non-numeric</v>
          </cell>
          <cell r="N469" t="str">
            <v>domainItemType</v>
          </cell>
          <cell r="O469" t="str">
            <v>http://www.xbrl.org/2003/instance</v>
          </cell>
          <cell r="P469" t="str">
            <v>item</v>
          </cell>
          <cell r="Q469" t="str">
            <v>duration</v>
          </cell>
          <cell r="S469" t="b">
            <v>0</v>
          </cell>
          <cell r="T469" t="b">
            <v>1</v>
          </cell>
        </row>
        <row r="470">
          <cell r="C470" t="str">
            <v>Property, plant, and equipment [line item]</v>
          </cell>
          <cell r="D470" t="str">
            <v>Aset tetap [line item]</v>
          </cell>
          <cell r="M470" t="str">
            <v>http://www.xbrl.org/2003/instance</v>
          </cell>
          <cell r="N470" t="str">
            <v>stringItemType</v>
          </cell>
          <cell r="O470" t="str">
            <v>http://www.xbrl.org/2003/instance</v>
          </cell>
          <cell r="P470" t="str">
            <v>item</v>
          </cell>
          <cell r="Q470" t="str">
            <v>duration</v>
          </cell>
          <cell r="S470" t="b">
            <v>1</v>
          </cell>
          <cell r="T470" t="b">
            <v>1</v>
          </cell>
        </row>
        <row r="471">
          <cell r="C471" t="str">
            <v>Property, plant, and equipment [abstract]</v>
          </cell>
          <cell r="D471" t="str">
            <v>Aset tetap [abstract]</v>
          </cell>
          <cell r="M471" t="str">
            <v>http://www.xbrl.org/2003/instance</v>
          </cell>
          <cell r="N471" t="str">
            <v>stringItemType</v>
          </cell>
          <cell r="O471" t="str">
            <v>http://www.xbrl.org/2003/instance</v>
          </cell>
          <cell r="P471" t="str">
            <v>item</v>
          </cell>
          <cell r="Q471" t="str">
            <v>duration</v>
          </cell>
          <cell r="S471" t="b">
            <v>1</v>
          </cell>
          <cell r="T471" t="b">
            <v>1</v>
          </cell>
        </row>
        <row r="472">
          <cell r="C472" t="str">
            <v>Property, plant, and equipment</v>
          </cell>
          <cell r="D472" t="str">
            <v>Aset tetap</v>
          </cell>
          <cell r="I472" t="str">
            <v>Property, plant, and equipment, beginning period</v>
          </cell>
          <cell r="J472" t="str">
            <v>Property, plant, and equipment, end period</v>
          </cell>
          <cell r="K472" t="str">
            <v>Aset tetap, awal periode</v>
          </cell>
          <cell r="L472" t="str">
            <v>Aset tetap, akhir periode</v>
          </cell>
          <cell r="M472" t="str">
            <v>http://www.xbrl.org/2003/instance</v>
          </cell>
          <cell r="N472" t="str">
            <v>monetaryItemType</v>
          </cell>
          <cell r="O472" t="str">
            <v>http://www.xbrl.org/2003/instance</v>
          </cell>
          <cell r="P472" t="str">
            <v>item</v>
          </cell>
          <cell r="Q472" t="str">
            <v>instant</v>
          </cell>
          <cell r="R472" t="str">
            <v>debit</v>
          </cell>
          <cell r="S472" t="b">
            <v>0</v>
          </cell>
          <cell r="T472" t="b">
            <v>1</v>
          </cell>
        </row>
        <row r="473">
          <cell r="C473" t="str">
            <v>Property [member]</v>
          </cell>
          <cell r="D473" t="str">
            <v>Properti [member]</v>
          </cell>
          <cell r="M473" t="str">
            <v>http://www.xbrl.org/dtr/type/non-numeric</v>
          </cell>
          <cell r="N473" t="str">
            <v>domainItemType</v>
          </cell>
          <cell r="O473" t="str">
            <v>http://www.xbrl.org/2003/instance</v>
          </cell>
          <cell r="P473" t="str">
            <v>item</v>
          </cell>
          <cell r="Q473" t="str">
            <v>instant</v>
          </cell>
          <cell r="S473" t="b">
            <v>1</v>
          </cell>
          <cell r="T473" t="b">
            <v>1</v>
          </cell>
        </row>
        <row r="474">
          <cell r="C474" t="str">
            <v>Project payables</v>
          </cell>
          <cell r="D474" t="str">
            <v>Utang proyek</v>
          </cell>
          <cell r="M474" t="str">
            <v>http://www.xbrl.org/2003/instance</v>
          </cell>
          <cell r="N474" t="str">
            <v>monetaryItemType</v>
          </cell>
          <cell r="O474" t="str">
            <v>http://www.xbrl.org/2003/instance</v>
          </cell>
          <cell r="P474" t="str">
            <v>item</v>
          </cell>
          <cell r="Q474" t="str">
            <v>instant</v>
          </cell>
          <cell r="R474" t="str">
            <v>credit</v>
          </cell>
          <cell r="S474" t="b">
            <v>0</v>
          </cell>
          <cell r="T474" t="b">
            <v>1</v>
          </cell>
        </row>
        <row r="475">
          <cell r="C475" t="str">
            <v>Project implementation costs</v>
          </cell>
          <cell r="D475" t="str">
            <v>Biaya pelaksanaan proyek</v>
          </cell>
          <cell r="M475" t="str">
            <v>http://www.xbrl.org/2003/instance</v>
          </cell>
          <cell r="N475" t="str">
            <v>monetaryItemType</v>
          </cell>
          <cell r="O475" t="str">
            <v>http://www.xbrl.org/2003/instance</v>
          </cell>
          <cell r="P475" t="str">
            <v>item</v>
          </cell>
          <cell r="Q475" t="str">
            <v>duration</v>
          </cell>
          <cell r="R475" t="str">
            <v>debit</v>
          </cell>
          <cell r="S475" t="b">
            <v>0</v>
          </cell>
          <cell r="T475" t="b">
            <v>1</v>
          </cell>
        </row>
        <row r="476">
          <cell r="C476" t="str">
            <v>Program and broadcasting expenses</v>
          </cell>
          <cell r="D476" t="str">
            <v>Beban program dan siaran</v>
          </cell>
          <cell r="E476" t="str">
            <v>Program and broadcasting expenses</v>
          </cell>
          <cell r="F476" t="str">
            <v>Beban program dan siaran</v>
          </cell>
          <cell r="M476" t="str">
            <v>http://www.xbrl.org/2003/instance</v>
          </cell>
          <cell r="N476" t="str">
            <v>monetaryItemType</v>
          </cell>
          <cell r="O476" t="str">
            <v>http://www.xbrl.org/2003/instance</v>
          </cell>
          <cell r="P476" t="str">
            <v>item</v>
          </cell>
          <cell r="Q476" t="str">
            <v>duration</v>
          </cell>
          <cell r="R476" t="str">
            <v>debit</v>
          </cell>
          <cell r="S476" t="b">
            <v>0</v>
          </cell>
          <cell r="T476" t="b">
            <v>1</v>
          </cell>
        </row>
        <row r="477">
          <cell r="C477" t="str">
            <v>Proforma equity [member]</v>
          </cell>
          <cell r="D477" t="str">
            <v>Proforma ekuitas [anggota]</v>
          </cell>
          <cell r="M477" t="str">
            <v>http://www.xbrl.org/dtr/type/non-numeric</v>
          </cell>
          <cell r="N477" t="str">
            <v>domainItemType</v>
          </cell>
          <cell r="O477" t="str">
            <v>http://www.xbrl.org/2003/instance</v>
          </cell>
          <cell r="P477" t="str">
            <v>item</v>
          </cell>
          <cell r="Q477" t="str">
            <v>duration</v>
          </cell>
          <cell r="S477" t="b">
            <v>1</v>
          </cell>
          <cell r="T477" t="b">
            <v>1</v>
          </cell>
        </row>
        <row r="478">
          <cell r="C478" t="str">
            <v>Proforma equity</v>
          </cell>
          <cell r="D478" t="str">
            <v>Proforma ekuitas</v>
          </cell>
          <cell r="M478" t="str">
            <v>http://www.xbrl.org/2003/instance</v>
          </cell>
          <cell r="N478" t="str">
            <v>monetaryItemType</v>
          </cell>
          <cell r="O478" t="str">
            <v>http://www.xbrl.org/2003/instance</v>
          </cell>
          <cell r="P478" t="str">
            <v>item</v>
          </cell>
          <cell r="Q478" t="str">
            <v>instant</v>
          </cell>
          <cell r="R478" t="str">
            <v>credit</v>
          </cell>
          <cell r="S478" t="b">
            <v>0</v>
          </cell>
          <cell r="T478" t="b">
            <v>1</v>
          </cell>
        </row>
        <row r="479">
          <cell r="C479" t="str">
            <v>Profit sharing type</v>
          </cell>
          <cell r="D479" t="str">
            <v>Jenis imbal hasil</v>
          </cell>
          <cell r="M479" t="str">
            <v>http://www.xbrl.org/2003/instance</v>
          </cell>
          <cell r="N479" t="str">
            <v>stringItemType</v>
          </cell>
          <cell r="O479" t="str">
            <v>http://www.xbrl.org/2003/instance</v>
          </cell>
          <cell r="P479" t="str">
            <v>item</v>
          </cell>
          <cell r="Q479" t="str">
            <v>instant</v>
          </cell>
          <cell r="S479" t="b">
            <v>0</v>
          </cell>
          <cell r="T479" t="b">
            <v>1</v>
          </cell>
        </row>
        <row r="480">
          <cell r="C480" t="str">
            <v>Profit sharing rate</v>
          </cell>
          <cell r="D480" t="str">
            <v>Imbal hasil</v>
          </cell>
          <cell r="M480" t="str">
            <v>http://www.xbrl.org/2003/instance</v>
          </cell>
          <cell r="N480" t="str">
            <v>stringItemType</v>
          </cell>
          <cell r="O480" t="str">
            <v>http://www.xbrl.org/2003/instance</v>
          </cell>
          <cell r="P480" t="str">
            <v>item</v>
          </cell>
          <cell r="Q480" t="str">
            <v>instant</v>
          </cell>
          <cell r="S480" t="b">
            <v>0</v>
          </cell>
          <cell r="T480" t="b">
            <v>1</v>
          </cell>
        </row>
        <row r="481">
          <cell r="C481" t="str">
            <v>Profit (loss) from discontinued operations</v>
          </cell>
          <cell r="D481" t="str">
            <v>Laba (rugi) dari operasi yang dihentikan</v>
          </cell>
          <cell r="M481" t="str">
            <v>http://www.xbrl.org/2003/instance</v>
          </cell>
          <cell r="N481" t="str">
            <v>monetaryItemType</v>
          </cell>
          <cell r="O481" t="str">
            <v>http://www.xbrl.org/2003/instance</v>
          </cell>
          <cell r="P481" t="str">
            <v>item</v>
          </cell>
          <cell r="Q481" t="str">
            <v>duration</v>
          </cell>
          <cell r="R481" t="str">
            <v>credit</v>
          </cell>
          <cell r="S481" t="b">
            <v>0</v>
          </cell>
          <cell r="T481" t="b">
            <v>1</v>
          </cell>
        </row>
        <row r="482">
          <cell r="C482" t="str">
            <v>Profit (loss) from continuing operations</v>
          </cell>
          <cell r="D482" t="str">
            <v>Laba (rugi) dari operasi yang dilanjutkan</v>
          </cell>
          <cell r="G482" t="str">
            <v>Total profit (loss) from continuing operations</v>
          </cell>
          <cell r="H482" t="str">
            <v>Jumlah laba (rugi) dari operasi yang dilanjutkan</v>
          </cell>
          <cell r="M482" t="str">
            <v>http://www.xbrl.org/2003/instance</v>
          </cell>
          <cell r="N482" t="str">
            <v>monetaryItemType</v>
          </cell>
          <cell r="O482" t="str">
            <v>http://www.xbrl.org/2003/instance</v>
          </cell>
          <cell r="P482" t="str">
            <v>item</v>
          </cell>
          <cell r="Q482" t="str">
            <v>duration</v>
          </cell>
          <cell r="R482" t="str">
            <v>credit</v>
          </cell>
          <cell r="S482" t="b">
            <v>0</v>
          </cell>
          <cell r="T482" t="b">
            <v>1</v>
          </cell>
        </row>
        <row r="483">
          <cell r="C483" t="str">
            <v>Profit (loss)</v>
          </cell>
          <cell r="D483" t="str">
            <v>Laba (rugi)</v>
          </cell>
          <cell r="G483" t="str">
            <v>Total profit (loss)</v>
          </cell>
          <cell r="H483" t="str">
            <v>Jumlah laba (rugi)</v>
          </cell>
          <cell r="M483" t="str">
            <v>http://www.xbrl.org/2003/instance</v>
          </cell>
          <cell r="N483" t="str">
            <v>monetaryItemType</v>
          </cell>
          <cell r="O483" t="str">
            <v>http://www.xbrl.org/2003/instance</v>
          </cell>
          <cell r="P483" t="str">
            <v>item</v>
          </cell>
          <cell r="Q483" t="str">
            <v>duration</v>
          </cell>
          <cell r="R483" t="str">
            <v>credit</v>
          </cell>
          <cell r="S483" t="b">
            <v>0</v>
          </cell>
          <cell r="T483" t="b">
            <v>1</v>
          </cell>
        </row>
        <row r="484">
          <cell r="C484" t="str">
            <v>Profit (loss) before income tax</v>
          </cell>
          <cell r="D484" t="str">
            <v>Laba (rugi) sebelum pajak penghasilan</v>
          </cell>
          <cell r="G484" t="str">
            <v>Total profit (loss) before tax</v>
          </cell>
          <cell r="H484" t="str">
            <v>Jumlah laba (rugi) sebelum pajak penghasilan</v>
          </cell>
          <cell r="M484" t="str">
            <v>http://www.xbrl.org/2003/instance</v>
          </cell>
          <cell r="N484" t="str">
            <v>monetaryItemType</v>
          </cell>
          <cell r="O484" t="str">
            <v>http://www.xbrl.org/2003/instance</v>
          </cell>
          <cell r="P484" t="str">
            <v>item</v>
          </cell>
          <cell r="Q484" t="str">
            <v>duration</v>
          </cell>
          <cell r="R484" t="str">
            <v>credit</v>
          </cell>
          <cell r="S484" t="b">
            <v>0</v>
          </cell>
          <cell r="T484" t="b">
            <v>1</v>
          </cell>
        </row>
        <row r="485">
          <cell r="C485" t="str">
            <v>Profit (loss) attributable to parent entity</v>
          </cell>
          <cell r="D485" t="str">
            <v>Laba (rugi) yang dapat diatribusikan ke entitas induk</v>
          </cell>
          <cell r="M485" t="str">
            <v>http://www.xbrl.org/2003/instance</v>
          </cell>
          <cell r="N485" t="str">
            <v>monetaryItemType</v>
          </cell>
          <cell r="O485" t="str">
            <v>http://www.xbrl.org/2003/instance</v>
          </cell>
          <cell r="P485" t="str">
            <v>item</v>
          </cell>
          <cell r="Q485" t="str">
            <v>duration</v>
          </cell>
          <cell r="R485" t="str">
            <v>credit</v>
          </cell>
          <cell r="S485" t="b">
            <v>0</v>
          </cell>
          <cell r="T485" t="b">
            <v>1</v>
          </cell>
        </row>
        <row r="486">
          <cell r="C486" t="str">
            <v>Profit (loss) attributable to non-controlling interests</v>
          </cell>
          <cell r="D486" t="str">
            <v>Laba (rugi) yang dapat diatribusikan ke kepentingan non-pengendali</v>
          </cell>
          <cell r="M486" t="str">
            <v>http://www.xbrl.org/2003/instance</v>
          </cell>
          <cell r="N486" t="str">
            <v>monetaryItemType</v>
          </cell>
          <cell r="O486" t="str">
            <v>http://www.xbrl.org/2003/instance</v>
          </cell>
          <cell r="P486" t="str">
            <v>item</v>
          </cell>
          <cell r="Q486" t="str">
            <v>duration</v>
          </cell>
          <cell r="R486" t="str">
            <v>credit</v>
          </cell>
          <cell r="S486" t="b">
            <v>0</v>
          </cell>
          <cell r="T486" t="b">
            <v>1</v>
          </cell>
        </row>
        <row r="487">
          <cell r="C487" t="str">
            <v>Profit (loss) attributable to [abstract]</v>
          </cell>
          <cell r="D487" t="str">
            <v>Laba (rugi) yang dapat diatribusikan [abstrak]</v>
          </cell>
          <cell r="M487" t="str">
            <v>http://www.xbrl.org/2003/instance</v>
          </cell>
          <cell r="N487" t="str">
            <v>stringItemType</v>
          </cell>
          <cell r="O487" t="str">
            <v>http://www.xbrl.org/2003/instance</v>
          </cell>
          <cell r="P487" t="str">
            <v>item</v>
          </cell>
          <cell r="Q487" t="str">
            <v>duration</v>
          </cell>
          <cell r="S487" t="b">
            <v>1</v>
          </cell>
          <cell r="T487" t="b">
            <v>1</v>
          </cell>
        </row>
        <row r="488">
          <cell r="C488" t="str">
            <v>Profit (loss)</v>
          </cell>
          <cell r="D488" t="str">
            <v>Laba (rugi)</v>
          </cell>
          <cell r="G488" t="str">
            <v>Total profit (loss)</v>
          </cell>
          <cell r="H488" t="str">
            <v>Jumlah laba (rugi)</v>
          </cell>
          <cell r="M488" t="str">
            <v>http://www.xbrl.org/2003/instance</v>
          </cell>
          <cell r="N488" t="str">
            <v>monetaryItemType</v>
          </cell>
          <cell r="O488" t="str">
            <v>http://www.xbrl.org/2003/instance</v>
          </cell>
          <cell r="P488" t="str">
            <v>item</v>
          </cell>
          <cell r="Q488" t="str">
            <v>duration</v>
          </cell>
          <cell r="R488" t="str">
            <v>credit</v>
          </cell>
          <cell r="S488" t="b">
            <v>0</v>
          </cell>
          <cell r="T488" t="b">
            <v>1</v>
          </cell>
        </row>
        <row r="489">
          <cell r="C489" t="str">
            <v>Profit from operation</v>
          </cell>
          <cell r="D489" t="str">
            <v>Laba operasional</v>
          </cell>
          <cell r="G489" t="str">
            <v>Total profit from operation</v>
          </cell>
          <cell r="H489" t="str">
            <v>Jumlah laba operasional</v>
          </cell>
          <cell r="M489" t="str">
            <v>http://www.xbrl.org/2003/instance</v>
          </cell>
          <cell r="N489" t="str">
            <v>monetaryItemType</v>
          </cell>
          <cell r="O489" t="str">
            <v>http://www.xbrl.org/2003/instance</v>
          </cell>
          <cell r="P489" t="str">
            <v>item</v>
          </cell>
          <cell r="Q489" t="str">
            <v>duration</v>
          </cell>
          <cell r="R489" t="str">
            <v>credit</v>
          </cell>
          <cell r="S489" t="b">
            <v>0</v>
          </cell>
          <cell r="T489" t="b">
            <v>1</v>
          </cell>
        </row>
        <row r="490">
          <cell r="C490" t="str">
            <v>Product revenue [member]</v>
          </cell>
          <cell r="D490" t="str">
            <v>Pendapatan dari produk [member]</v>
          </cell>
          <cell r="M490" t="str">
            <v>http://www.xbrl.org/dtr/type/non-numeric</v>
          </cell>
          <cell r="N490" t="str">
            <v>domainItemType</v>
          </cell>
          <cell r="O490" t="str">
            <v>http://www.xbrl.org/2003/instance</v>
          </cell>
          <cell r="P490" t="str">
            <v>item</v>
          </cell>
          <cell r="Q490" t="str">
            <v>duration</v>
          </cell>
          <cell r="S490" t="b">
            <v>0</v>
          </cell>
          <cell r="T490" t="b">
            <v>1</v>
          </cell>
        </row>
        <row r="491">
          <cell r="C491" t="str">
            <v>Product revenue 9 [member]</v>
          </cell>
          <cell r="D491" t="str">
            <v>Pendapatan dari produk 9 [member]</v>
          </cell>
          <cell r="M491" t="str">
            <v>http://www.xbrl.org/dtr/type/non-numeric</v>
          </cell>
          <cell r="N491" t="str">
            <v>domainItemType</v>
          </cell>
          <cell r="O491" t="str">
            <v>http://www.xbrl.org/2003/instance</v>
          </cell>
          <cell r="P491" t="str">
            <v>item</v>
          </cell>
          <cell r="Q491" t="str">
            <v>duration</v>
          </cell>
          <cell r="S491" t="b">
            <v>0</v>
          </cell>
          <cell r="T491" t="b">
            <v>1</v>
          </cell>
        </row>
        <row r="492">
          <cell r="C492" t="str">
            <v>Product revenue 8 [member]</v>
          </cell>
          <cell r="D492" t="str">
            <v>Pendapatan dari produk 8 [member]</v>
          </cell>
          <cell r="M492" t="str">
            <v>http://www.xbrl.org/dtr/type/non-numeric</v>
          </cell>
          <cell r="N492" t="str">
            <v>domainItemType</v>
          </cell>
          <cell r="O492" t="str">
            <v>http://www.xbrl.org/2003/instance</v>
          </cell>
          <cell r="P492" t="str">
            <v>item</v>
          </cell>
          <cell r="Q492" t="str">
            <v>duration</v>
          </cell>
          <cell r="S492" t="b">
            <v>0</v>
          </cell>
          <cell r="T492" t="b">
            <v>1</v>
          </cell>
        </row>
        <row r="493">
          <cell r="C493" t="str">
            <v>Product revenue 7 [member]</v>
          </cell>
          <cell r="D493" t="str">
            <v>Pendapatan dari produk 7 [member]</v>
          </cell>
          <cell r="M493" t="str">
            <v>http://www.xbrl.org/dtr/type/non-numeric</v>
          </cell>
          <cell r="N493" t="str">
            <v>domainItemType</v>
          </cell>
          <cell r="O493" t="str">
            <v>http://www.xbrl.org/2003/instance</v>
          </cell>
          <cell r="P493" t="str">
            <v>item</v>
          </cell>
          <cell r="Q493" t="str">
            <v>duration</v>
          </cell>
          <cell r="S493" t="b">
            <v>0</v>
          </cell>
          <cell r="T493" t="b">
            <v>1</v>
          </cell>
        </row>
        <row r="494">
          <cell r="C494" t="str">
            <v>Product revenue 6 [member]</v>
          </cell>
          <cell r="D494" t="str">
            <v>Pendapatan dari produk 6 [member]</v>
          </cell>
          <cell r="M494" t="str">
            <v>http://www.xbrl.org/dtr/type/non-numeric</v>
          </cell>
          <cell r="N494" t="str">
            <v>domainItemType</v>
          </cell>
          <cell r="O494" t="str">
            <v>http://www.xbrl.org/2003/instance</v>
          </cell>
          <cell r="P494" t="str">
            <v>item</v>
          </cell>
          <cell r="Q494" t="str">
            <v>duration</v>
          </cell>
          <cell r="S494" t="b">
            <v>0</v>
          </cell>
          <cell r="T494" t="b">
            <v>1</v>
          </cell>
        </row>
        <row r="495">
          <cell r="C495" t="str">
            <v>Product revenue 5 [member]</v>
          </cell>
          <cell r="D495" t="str">
            <v>Pendapatan dari produk 5 [member]</v>
          </cell>
          <cell r="M495" t="str">
            <v>http://www.xbrl.org/dtr/type/non-numeric</v>
          </cell>
          <cell r="N495" t="str">
            <v>domainItemType</v>
          </cell>
          <cell r="O495" t="str">
            <v>http://www.xbrl.org/2003/instance</v>
          </cell>
          <cell r="P495" t="str">
            <v>item</v>
          </cell>
          <cell r="Q495" t="str">
            <v>duration</v>
          </cell>
          <cell r="S495" t="b">
            <v>0</v>
          </cell>
          <cell r="T495" t="b">
            <v>1</v>
          </cell>
        </row>
        <row r="496">
          <cell r="C496" t="str">
            <v>Product revenue 4 [member]</v>
          </cell>
          <cell r="D496" t="str">
            <v>Pendapatan dari produk 4 [member]</v>
          </cell>
          <cell r="M496" t="str">
            <v>http://www.xbrl.org/dtr/type/non-numeric</v>
          </cell>
          <cell r="N496" t="str">
            <v>domainItemType</v>
          </cell>
          <cell r="O496" t="str">
            <v>http://www.xbrl.org/2003/instance</v>
          </cell>
          <cell r="P496" t="str">
            <v>item</v>
          </cell>
          <cell r="Q496" t="str">
            <v>duration</v>
          </cell>
          <cell r="S496" t="b">
            <v>0</v>
          </cell>
          <cell r="T496" t="b">
            <v>1</v>
          </cell>
        </row>
        <row r="497">
          <cell r="C497" t="str">
            <v>Product revenue 3 [member]</v>
          </cell>
          <cell r="D497" t="str">
            <v>Pendapatan dari produk 3 [member]</v>
          </cell>
          <cell r="M497" t="str">
            <v>http://www.xbrl.org/dtr/type/non-numeric</v>
          </cell>
          <cell r="N497" t="str">
            <v>domainItemType</v>
          </cell>
          <cell r="O497" t="str">
            <v>http://www.xbrl.org/2003/instance</v>
          </cell>
          <cell r="P497" t="str">
            <v>item</v>
          </cell>
          <cell r="Q497" t="str">
            <v>duration</v>
          </cell>
          <cell r="S497" t="b">
            <v>0</v>
          </cell>
          <cell r="T497" t="b">
            <v>1</v>
          </cell>
        </row>
        <row r="498">
          <cell r="C498" t="str">
            <v>Product revenue 2 [member]</v>
          </cell>
          <cell r="D498" t="str">
            <v>Pendapatan dari produk 2 [member]</v>
          </cell>
          <cell r="M498" t="str">
            <v>http://www.xbrl.org/dtr/type/non-numeric</v>
          </cell>
          <cell r="N498" t="str">
            <v>domainItemType</v>
          </cell>
          <cell r="O498" t="str">
            <v>http://www.xbrl.org/2003/instance</v>
          </cell>
          <cell r="P498" t="str">
            <v>item</v>
          </cell>
          <cell r="Q498" t="str">
            <v>duration</v>
          </cell>
          <cell r="S498" t="b">
            <v>0</v>
          </cell>
          <cell r="T498" t="b">
            <v>1</v>
          </cell>
        </row>
        <row r="499">
          <cell r="C499" t="str">
            <v>Product revenue 1 [member]</v>
          </cell>
          <cell r="D499" t="str">
            <v>Pendapatan dari produk 1 [member]</v>
          </cell>
          <cell r="M499" t="str">
            <v>http://www.xbrl.org/dtr/type/non-numeric</v>
          </cell>
          <cell r="N499" t="str">
            <v>domainItemType</v>
          </cell>
          <cell r="O499" t="str">
            <v>http://www.xbrl.org/2003/instance</v>
          </cell>
          <cell r="P499" t="str">
            <v>item</v>
          </cell>
          <cell r="Q499" t="str">
            <v>duration</v>
          </cell>
          <cell r="S499" t="b">
            <v>0</v>
          </cell>
          <cell r="T499" t="b">
            <v>1</v>
          </cell>
        </row>
        <row r="500">
          <cell r="C500" t="str">
            <v>Product revenue 10 [member]</v>
          </cell>
          <cell r="D500" t="str">
            <v>Pendapatan dari produk 10 [member]</v>
          </cell>
          <cell r="M500" t="str">
            <v>http://www.xbrl.org/dtr/type/non-numeric</v>
          </cell>
          <cell r="N500" t="str">
            <v>domainItemType</v>
          </cell>
          <cell r="O500" t="str">
            <v>http://www.xbrl.org/2003/instance</v>
          </cell>
          <cell r="P500" t="str">
            <v>item</v>
          </cell>
          <cell r="Q500" t="str">
            <v>duration</v>
          </cell>
          <cell r="S500" t="b">
            <v>0</v>
          </cell>
          <cell r="T500" t="b">
            <v>1</v>
          </cell>
        </row>
        <row r="501">
          <cell r="C501" t="str">
            <v>Proceeds on sale of securities purchased under agreement to resale</v>
          </cell>
          <cell r="D501" t="str">
            <v>Penerimaan dari penjualan efek yang dibeli dengan janji dijual kembali</v>
          </cell>
          <cell r="M501" t="str">
            <v>http://www.xbrl.org/2003/instance</v>
          </cell>
          <cell r="N501" t="str">
            <v>monetaryItemType</v>
          </cell>
          <cell r="O501" t="str">
            <v>http://www.xbrl.org/2003/instance</v>
          </cell>
          <cell r="P501" t="str">
            <v>item</v>
          </cell>
          <cell r="Q501" t="str">
            <v>duration</v>
          </cell>
          <cell r="R501" t="str">
            <v>debit</v>
          </cell>
          <cell r="S501" t="b">
            <v>0</v>
          </cell>
          <cell r="T501" t="b">
            <v>1</v>
          </cell>
        </row>
        <row r="502">
          <cell r="C502" t="str">
            <v>Proceeds on sale of marketable securities</v>
          </cell>
          <cell r="D502" t="str">
            <v>Penerimaan dari penjualan efek-efek</v>
          </cell>
          <cell r="M502" t="str">
            <v>http://www.xbrl.org/2003/instance</v>
          </cell>
          <cell r="N502" t="str">
            <v>monetaryItemType</v>
          </cell>
          <cell r="O502" t="str">
            <v>http://www.xbrl.org/2003/instance</v>
          </cell>
          <cell r="P502" t="str">
            <v>item</v>
          </cell>
          <cell r="Q502" t="str">
            <v>duration</v>
          </cell>
          <cell r="R502" t="str">
            <v>debit</v>
          </cell>
          <cell r="S502" t="b">
            <v>0</v>
          </cell>
          <cell r="T502" t="b">
            <v>1</v>
          </cell>
        </row>
        <row r="503">
          <cell r="C503" t="str">
            <v>Proceeds on sale of financial assets</v>
          </cell>
          <cell r="D503" t="str">
            <v>Penerimaan dari penjualan aset keuangan</v>
          </cell>
          <cell r="M503" t="str">
            <v>http://www.xbrl.org/2003/instance</v>
          </cell>
          <cell r="N503" t="str">
            <v>monetaryItemType</v>
          </cell>
          <cell r="O503" t="str">
            <v>http://www.xbrl.org/2003/instance</v>
          </cell>
          <cell r="P503" t="str">
            <v>item</v>
          </cell>
          <cell r="Q503" t="str">
            <v>duration</v>
          </cell>
          <cell r="R503" t="str">
            <v>debit</v>
          </cell>
          <cell r="S503" t="b">
            <v>0</v>
          </cell>
          <cell r="T503" t="b">
            <v>1</v>
          </cell>
        </row>
        <row r="504">
          <cell r="C504" t="str">
            <v>Proceeds from unsecured loans</v>
          </cell>
          <cell r="D504" t="str">
            <v>Penerimaan pinjaman tanpa agunan</v>
          </cell>
          <cell r="M504" t="str">
            <v>http://www.xbrl.org/2003/instance</v>
          </cell>
          <cell r="N504" t="str">
            <v>monetaryItemType</v>
          </cell>
          <cell r="O504" t="str">
            <v>http://www.xbrl.org/2003/instance</v>
          </cell>
          <cell r="P504" t="str">
            <v>item</v>
          </cell>
          <cell r="Q504" t="str">
            <v>duration</v>
          </cell>
          <cell r="R504" t="str">
            <v>debit</v>
          </cell>
          <cell r="S504" t="b">
            <v>0</v>
          </cell>
          <cell r="T504" t="b">
            <v>1</v>
          </cell>
        </row>
        <row r="505">
          <cell r="C505" t="str">
            <v>Proceeds from sukuk</v>
          </cell>
          <cell r="D505" t="str">
            <v>Penerimaan sukuk</v>
          </cell>
          <cell r="M505" t="str">
            <v>http://www.xbrl.org/2003/instance</v>
          </cell>
          <cell r="N505" t="str">
            <v>monetaryItemType</v>
          </cell>
          <cell r="O505" t="str">
            <v>http://www.xbrl.org/2003/instance</v>
          </cell>
          <cell r="P505" t="str">
            <v>item</v>
          </cell>
          <cell r="Q505" t="str">
            <v>duration</v>
          </cell>
          <cell r="R505" t="str">
            <v>debit</v>
          </cell>
          <cell r="S505" t="b">
            <v>0</v>
          </cell>
          <cell r="T505" t="b">
            <v>1</v>
          </cell>
        </row>
        <row r="506">
          <cell r="C506" t="str">
            <v>Proceeds from subordinated loans</v>
          </cell>
          <cell r="D506" t="str">
            <v>Penerimaan pinjaman subordinasi</v>
          </cell>
          <cell r="M506" t="str">
            <v>http://www.xbrl.org/2003/instance</v>
          </cell>
          <cell r="N506" t="str">
            <v>monetaryItemType</v>
          </cell>
          <cell r="O506" t="str">
            <v>http://www.xbrl.org/2003/instance</v>
          </cell>
          <cell r="P506" t="str">
            <v>item</v>
          </cell>
          <cell r="Q506" t="str">
            <v>duration</v>
          </cell>
          <cell r="R506" t="str">
            <v>debit</v>
          </cell>
          <cell r="S506" t="b">
            <v>0</v>
          </cell>
          <cell r="T506" t="b">
            <v>1</v>
          </cell>
        </row>
        <row r="507">
          <cell r="C507" t="str">
            <v>Proceeds from step loans</v>
          </cell>
          <cell r="D507" t="str">
            <v>Penerimaan pinjaman penerusan</v>
          </cell>
          <cell r="M507" t="str">
            <v>http://www.xbrl.org/2003/instance</v>
          </cell>
          <cell r="N507" t="str">
            <v>monetaryItemType</v>
          </cell>
          <cell r="O507" t="str">
            <v>http://www.xbrl.org/2003/instance</v>
          </cell>
          <cell r="P507" t="str">
            <v>item</v>
          </cell>
          <cell r="Q507" t="str">
            <v>duration</v>
          </cell>
          <cell r="R507" t="str">
            <v>debit</v>
          </cell>
          <cell r="S507" t="b">
            <v>0</v>
          </cell>
          <cell r="T507" t="b">
            <v>1</v>
          </cell>
        </row>
        <row r="508">
          <cell r="C508" t="str">
            <v>Proceeds from secured loans</v>
          </cell>
          <cell r="D508" t="str">
            <v>Penerimaan pinjaman beragunan</v>
          </cell>
          <cell r="M508" t="str">
            <v>http://www.xbrl.org/2003/instance</v>
          </cell>
          <cell r="N508" t="str">
            <v>monetaryItemType</v>
          </cell>
          <cell r="O508" t="str">
            <v>http://www.xbrl.org/2003/instance</v>
          </cell>
          <cell r="P508" t="str">
            <v>item</v>
          </cell>
          <cell r="Q508" t="str">
            <v>duration</v>
          </cell>
          <cell r="R508" t="str">
            <v>debit</v>
          </cell>
          <cell r="S508" t="b">
            <v>0</v>
          </cell>
          <cell r="T508" t="b">
            <v>1</v>
          </cell>
        </row>
        <row r="509">
          <cell r="C509" t="str">
            <v>Proceeds from sales (purchases) of treasury stocks</v>
          </cell>
          <cell r="D509" t="str">
            <v>Penerimaan dari penjualan (pembelian) saham tresuri</v>
          </cell>
          <cell r="M509" t="str">
            <v>http://www.xbrl.org/2003/instance</v>
          </cell>
          <cell r="N509" t="str">
            <v>monetaryItemType</v>
          </cell>
          <cell r="O509" t="str">
            <v>http://www.xbrl.org/2003/instance</v>
          </cell>
          <cell r="P509" t="str">
            <v>item</v>
          </cell>
          <cell r="Q509" t="str">
            <v>duration</v>
          </cell>
          <cell r="R509" t="str">
            <v>debit</v>
          </cell>
          <cell r="S509" t="b">
            <v>0</v>
          </cell>
          <cell r="T509" t="b">
            <v>1</v>
          </cell>
        </row>
        <row r="510">
          <cell r="C510" t="str">
            <v>Proceeds from sales of subsidiaries</v>
          </cell>
          <cell r="D510" t="str">
            <v>Penerimaan dari pelepasan entitas anak</v>
          </cell>
          <cell r="M510" t="str">
            <v>http://www.xbrl.org/2003/instance</v>
          </cell>
          <cell r="N510" t="str">
            <v>monetaryItemType</v>
          </cell>
          <cell r="O510" t="str">
            <v>http://www.xbrl.org/2003/instance</v>
          </cell>
          <cell r="P510" t="str">
            <v>item</v>
          </cell>
          <cell r="Q510" t="str">
            <v>duration</v>
          </cell>
          <cell r="R510" t="str">
            <v>debit</v>
          </cell>
          <cell r="S510" t="b">
            <v>0</v>
          </cell>
          <cell r="T510" t="b">
            <v>1</v>
          </cell>
        </row>
        <row r="511">
          <cell r="C511" t="str">
            <v>Proceeds from sales of participation unit</v>
          </cell>
          <cell r="D511" t="str">
            <v>Penerimaan dari penjualan unit penyertaan</v>
          </cell>
          <cell r="M511" t="str">
            <v>http://www.xbrl.org/2003/instance</v>
          </cell>
          <cell r="N511" t="str">
            <v>monetaryItemType</v>
          </cell>
          <cell r="O511" t="str">
            <v>http://www.xbrl.org/2003/instance</v>
          </cell>
          <cell r="P511" t="str">
            <v>item</v>
          </cell>
          <cell r="Q511" t="str">
            <v>duration</v>
          </cell>
          <cell r="R511" t="str">
            <v>debit</v>
          </cell>
          <cell r="S511" t="b">
            <v>0</v>
          </cell>
          <cell r="T511" t="b">
            <v>1</v>
          </cell>
        </row>
        <row r="512">
          <cell r="C512" t="str">
            <v>Proceeds from sales of investments</v>
          </cell>
          <cell r="D512" t="str">
            <v>Penerimaan dari penjualan investasi</v>
          </cell>
          <cell r="M512" t="str">
            <v>http://www.xbrl.org/2003/instance</v>
          </cell>
          <cell r="N512" t="str">
            <v>monetaryItemType</v>
          </cell>
          <cell r="O512" t="str">
            <v>http://www.xbrl.org/2003/instance</v>
          </cell>
          <cell r="P512" t="str">
            <v>item</v>
          </cell>
          <cell r="Q512" t="str">
            <v>duration</v>
          </cell>
          <cell r="R512" t="str">
            <v>debit</v>
          </cell>
          <cell r="S512" t="b">
            <v>0</v>
          </cell>
          <cell r="T512" t="b">
            <v>1</v>
          </cell>
        </row>
        <row r="513">
          <cell r="C513" t="str">
            <v>Proceeds from sales of interests in subsidiaries without loss of control from investing activities</v>
          </cell>
          <cell r="D513" t="str">
            <v>Penerimaan dari pelepasan kepentingan di entitas anak tanpa hilangnya pengendalian dari kegiatan investasi</v>
          </cell>
          <cell r="M513" t="str">
            <v>http://www.xbrl.org/2003/instance</v>
          </cell>
          <cell r="N513" t="str">
            <v>monetaryItemType</v>
          </cell>
          <cell r="O513" t="str">
            <v>http://www.xbrl.org/2003/instance</v>
          </cell>
          <cell r="P513" t="str">
            <v>item</v>
          </cell>
          <cell r="Q513" t="str">
            <v>duration</v>
          </cell>
          <cell r="R513" t="str">
            <v>debit</v>
          </cell>
          <cell r="S513" t="b">
            <v>0</v>
          </cell>
          <cell r="T513" t="b">
            <v>1</v>
          </cell>
        </row>
        <row r="514">
          <cell r="C514" t="str">
            <v>Proceeds from sales of interests in subsidiaries without loss of control from financing activities</v>
          </cell>
          <cell r="D514" t="str">
            <v>Penerimaan dari pelepasan kepentingan di entitas anak tanpa hilangnya pengendalian dari kegiatan pendanaan</v>
          </cell>
          <cell r="M514" t="str">
            <v>http://www.xbrl.org/2003/instance</v>
          </cell>
          <cell r="N514" t="str">
            <v>monetaryItemType</v>
          </cell>
          <cell r="O514" t="str">
            <v>http://www.xbrl.org/2003/instance</v>
          </cell>
          <cell r="P514" t="str">
            <v>item</v>
          </cell>
          <cell r="Q514" t="str">
            <v>duration</v>
          </cell>
          <cell r="R514" t="str">
            <v>debit</v>
          </cell>
          <cell r="S514" t="b">
            <v>0</v>
          </cell>
          <cell r="T514" t="b">
            <v>1</v>
          </cell>
        </row>
        <row r="515">
          <cell r="C515" t="str">
            <v>Proceeds from sales of interests in joint ventures</v>
          </cell>
          <cell r="D515" t="str">
            <v>Penerimaan dari pelepasan kepemilikan pada entitas ventura bersama</v>
          </cell>
          <cell r="M515" t="str">
            <v>http://www.xbrl.org/2003/instance</v>
          </cell>
          <cell r="N515" t="str">
            <v>monetaryItemType</v>
          </cell>
          <cell r="O515" t="str">
            <v>http://www.xbrl.org/2003/instance</v>
          </cell>
          <cell r="P515" t="str">
            <v>item</v>
          </cell>
          <cell r="Q515" t="str">
            <v>duration</v>
          </cell>
          <cell r="R515" t="str">
            <v>debit</v>
          </cell>
          <cell r="S515" t="b">
            <v>0</v>
          </cell>
          <cell r="T515" t="b">
            <v>1</v>
          </cell>
        </row>
        <row r="516">
          <cell r="C516" t="str">
            <v>Proceeds from sales of interests in associates</v>
          </cell>
          <cell r="D516" t="str">
            <v>Penerimaan dari pelepasan kepemilikan pada entitas asosiasi</v>
          </cell>
          <cell r="M516" t="str">
            <v>http://www.xbrl.org/2003/instance</v>
          </cell>
          <cell r="N516" t="str">
            <v>monetaryItemType</v>
          </cell>
          <cell r="O516" t="str">
            <v>http://www.xbrl.org/2003/instance</v>
          </cell>
          <cell r="P516" t="str">
            <v>item</v>
          </cell>
          <cell r="Q516" t="str">
            <v>duration</v>
          </cell>
          <cell r="R516" t="str">
            <v>debit</v>
          </cell>
          <cell r="S516" t="b">
            <v>0</v>
          </cell>
          <cell r="T516" t="b">
            <v>1</v>
          </cell>
        </row>
        <row r="517">
          <cell r="C517" t="str">
            <v>Proceeds from sales of equity instrument portfolios</v>
          </cell>
          <cell r="D517" t="str">
            <v>Penerimaan dari penjualan portofolio instrumen ekuitas</v>
          </cell>
          <cell r="M517" t="str">
            <v>http://www.xbrl.org/2003/instance</v>
          </cell>
          <cell r="N517" t="str">
            <v>monetaryItemType</v>
          </cell>
          <cell r="O517" t="str">
            <v>http://www.xbrl.org/2003/instance</v>
          </cell>
          <cell r="P517" t="str">
            <v>item</v>
          </cell>
          <cell r="Q517" t="str">
            <v>duration</v>
          </cell>
          <cell r="R517" t="str">
            <v>debit</v>
          </cell>
          <cell r="S517" t="b">
            <v>0</v>
          </cell>
          <cell r="T517" t="b">
            <v>1</v>
          </cell>
        </row>
        <row r="518">
          <cell r="C518" t="str">
            <v>Proceeds from retention payables</v>
          </cell>
          <cell r="D518" t="str">
            <v>Penerimaan utang retensi</v>
          </cell>
          <cell r="M518" t="str">
            <v>http://www.xbrl.org/2003/instance</v>
          </cell>
          <cell r="N518" t="str">
            <v>monetaryItemType</v>
          </cell>
          <cell r="O518" t="str">
            <v>http://www.xbrl.org/2003/instance</v>
          </cell>
          <cell r="P518" t="str">
            <v>item</v>
          </cell>
          <cell r="Q518" t="str">
            <v>duration</v>
          </cell>
          <cell r="R518" t="str">
            <v>debit</v>
          </cell>
          <cell r="S518" t="b">
            <v>0</v>
          </cell>
          <cell r="T518" t="b">
            <v>1</v>
          </cell>
        </row>
        <row r="519">
          <cell r="C519" t="str">
            <v>Proceeds from other borrowings</v>
          </cell>
          <cell r="D519" t="str">
            <v>Penerimaan pinjaman lainnya</v>
          </cell>
          <cell r="M519" t="str">
            <v>http://www.xbrl.org/2003/instance</v>
          </cell>
          <cell r="N519" t="str">
            <v>monetaryItemType</v>
          </cell>
          <cell r="O519" t="str">
            <v>http://www.xbrl.org/2003/instance</v>
          </cell>
          <cell r="P519" t="str">
            <v>item</v>
          </cell>
          <cell r="Q519" t="str">
            <v>duration</v>
          </cell>
          <cell r="R519" t="str">
            <v>debit</v>
          </cell>
          <cell r="S519" t="b">
            <v>0</v>
          </cell>
          <cell r="T519" t="b">
            <v>1</v>
          </cell>
        </row>
        <row r="520">
          <cell r="C520" t="str">
            <v>Proceeds from notes payable</v>
          </cell>
          <cell r="D520" t="str">
            <v>Penerimaan wesel bayar</v>
          </cell>
          <cell r="M520" t="str">
            <v>http://www.xbrl.org/2003/instance</v>
          </cell>
          <cell r="N520" t="str">
            <v>monetaryItemType</v>
          </cell>
          <cell r="O520" t="str">
            <v>http://www.xbrl.org/2003/instance</v>
          </cell>
          <cell r="P520" t="str">
            <v>item</v>
          </cell>
          <cell r="Q520" t="str">
            <v>duration</v>
          </cell>
          <cell r="R520" t="str">
            <v>debit</v>
          </cell>
          <cell r="S520" t="b">
            <v>0</v>
          </cell>
          <cell r="T520" t="b">
            <v>1</v>
          </cell>
        </row>
        <row r="521">
          <cell r="C521" t="str">
            <v>Proceeds from loan from government of the republic of indonesia</v>
          </cell>
          <cell r="D521" t="str">
            <v>Penerimaan utang dari bantuan pemerintah republik Indonesia</v>
          </cell>
          <cell r="M521" t="str">
            <v>http://www.xbrl.org/2003/instance</v>
          </cell>
          <cell r="N521" t="str">
            <v>monetaryItemType</v>
          </cell>
          <cell r="O521" t="str">
            <v>http://www.xbrl.org/2003/instance</v>
          </cell>
          <cell r="P521" t="str">
            <v>item</v>
          </cell>
          <cell r="Q521" t="str">
            <v>duration</v>
          </cell>
          <cell r="R521" t="str">
            <v>debit</v>
          </cell>
          <cell r="S521" t="b">
            <v>0</v>
          </cell>
          <cell r="T521" t="b">
            <v>1</v>
          </cell>
        </row>
        <row r="522">
          <cell r="C522" t="str">
            <v>Proceeds from joint operation liabilities</v>
          </cell>
          <cell r="D522" t="str">
            <v>Penerimaan liabilitas kerjasama operasi</v>
          </cell>
          <cell r="M522" t="str">
            <v>http://www.xbrl.org/2003/instance</v>
          </cell>
          <cell r="N522" t="str">
            <v>monetaryItemType</v>
          </cell>
          <cell r="O522" t="str">
            <v>http://www.xbrl.org/2003/instance</v>
          </cell>
          <cell r="P522" t="str">
            <v>item</v>
          </cell>
          <cell r="Q522" t="str">
            <v>duration</v>
          </cell>
          <cell r="R522" t="str">
            <v>debit</v>
          </cell>
          <cell r="S522" t="b">
            <v>0</v>
          </cell>
          <cell r="T522" t="b">
            <v>1</v>
          </cell>
        </row>
        <row r="523">
          <cell r="C523" t="str">
            <v>Proceeds from issuing other equity instruments</v>
          </cell>
          <cell r="D523" t="str">
            <v>Penerimaan dari penerbitan instrumen ekuitas lainnya</v>
          </cell>
          <cell r="M523" t="str">
            <v>http://www.xbrl.org/2003/instance</v>
          </cell>
          <cell r="N523" t="str">
            <v>monetaryItemType</v>
          </cell>
          <cell r="O523" t="str">
            <v>http://www.xbrl.org/2003/instance</v>
          </cell>
          <cell r="P523" t="str">
            <v>item</v>
          </cell>
          <cell r="Q523" t="str">
            <v>duration</v>
          </cell>
          <cell r="R523" t="str">
            <v>debit</v>
          </cell>
          <cell r="S523" t="b">
            <v>0</v>
          </cell>
          <cell r="T523" t="b">
            <v>1</v>
          </cell>
        </row>
        <row r="524">
          <cell r="C524" t="str">
            <v>Proceeds from issuance of securities investment funds</v>
          </cell>
          <cell r="D524" t="str">
            <v>Penjualan unit penyertaan</v>
          </cell>
          <cell r="M524" t="str">
            <v>http://www.xbrl.org/2003/instance</v>
          </cell>
          <cell r="N524" t="str">
            <v>monetaryItemType</v>
          </cell>
          <cell r="O524" t="str">
            <v>http://www.xbrl.org/2003/instance</v>
          </cell>
          <cell r="P524" t="str">
            <v>item</v>
          </cell>
          <cell r="Q524" t="str">
            <v>duration</v>
          </cell>
          <cell r="R524" t="str">
            <v>credit</v>
          </cell>
          <cell r="S524" t="b">
            <v>0</v>
          </cell>
          <cell r="T524" t="b">
            <v>1</v>
          </cell>
        </row>
        <row r="525">
          <cell r="C525" t="str">
            <v>Proceeds from issuance of preferred stocks</v>
          </cell>
          <cell r="D525" t="str">
            <v>Penerimaan dari penerbitan saham preferen</v>
          </cell>
          <cell r="M525" t="str">
            <v>http://www.xbrl.org/2003/instance</v>
          </cell>
          <cell r="N525" t="str">
            <v>monetaryItemType</v>
          </cell>
          <cell r="O525" t="str">
            <v>http://www.xbrl.org/2003/instance</v>
          </cell>
          <cell r="P525" t="str">
            <v>item</v>
          </cell>
          <cell r="Q525" t="str">
            <v>duration</v>
          </cell>
          <cell r="R525" t="str">
            <v>debit</v>
          </cell>
          <cell r="S525" t="b">
            <v>0</v>
          </cell>
          <cell r="T525" t="b">
            <v>1</v>
          </cell>
        </row>
        <row r="526">
          <cell r="C526" t="str">
            <v>Proceeds from issuance of new stocks</v>
          </cell>
          <cell r="D526" t="str">
            <v>Penerimaan dari penerbitan saham baru</v>
          </cell>
          <cell r="M526" t="str">
            <v>http://www.xbrl.org/2003/instance</v>
          </cell>
          <cell r="N526" t="str">
            <v>monetaryItemType</v>
          </cell>
          <cell r="O526" t="str">
            <v>http://www.xbrl.org/2003/instance</v>
          </cell>
          <cell r="P526" t="str">
            <v>item</v>
          </cell>
          <cell r="Q526" t="str">
            <v>duration</v>
          </cell>
          <cell r="R526" t="str">
            <v>debit</v>
          </cell>
          <cell r="S526" t="b">
            <v>0</v>
          </cell>
          <cell r="T526" t="b">
            <v>1</v>
          </cell>
        </row>
        <row r="527">
          <cell r="C527" t="str">
            <v>Proceeds from issuance of common stocks</v>
          </cell>
          <cell r="D527" t="str">
            <v>Penerimaan dari penerbitan saham biasa</v>
          </cell>
          <cell r="M527" t="str">
            <v>http://www.xbrl.org/2003/instance</v>
          </cell>
          <cell r="N527" t="str">
            <v>monetaryItemType</v>
          </cell>
          <cell r="O527" t="str">
            <v>http://www.xbrl.org/2003/instance</v>
          </cell>
          <cell r="P527" t="str">
            <v>item</v>
          </cell>
          <cell r="Q527" t="str">
            <v>duration</v>
          </cell>
          <cell r="R527" t="str">
            <v>debit</v>
          </cell>
          <cell r="S527" t="b">
            <v>0</v>
          </cell>
          <cell r="T527" t="b">
            <v>1</v>
          </cell>
        </row>
        <row r="528">
          <cell r="C528" t="str">
            <v>Proceeds from finance lease liabilities</v>
          </cell>
          <cell r="D528" t="str">
            <v>Penerimaan liabilitas sewa pembiayaan</v>
          </cell>
          <cell r="M528" t="str">
            <v>http://www.xbrl.org/2003/instance</v>
          </cell>
          <cell r="N528" t="str">
            <v>monetaryItemType</v>
          </cell>
          <cell r="O528" t="str">
            <v>http://www.xbrl.org/2003/instance</v>
          </cell>
          <cell r="P528" t="str">
            <v>item</v>
          </cell>
          <cell r="Q528" t="str">
            <v>duration</v>
          </cell>
          <cell r="R528" t="str">
            <v>debit</v>
          </cell>
          <cell r="S528" t="b">
            <v>0</v>
          </cell>
          <cell r="T528" t="b">
            <v>1</v>
          </cell>
        </row>
        <row r="529">
          <cell r="C529" t="str">
            <v>Proceeds from equity investments classified as held-to-maturity and available-for-sale</v>
          </cell>
          <cell r="D529" t="str">
            <v>Penerimaan dari penyertaan saham dalam klasifikasi dimiliki hingga jatuh tempo dan tersedia untuk dijual</v>
          </cell>
          <cell r="M529" t="str">
            <v>http://www.xbrl.org/2003/instance</v>
          </cell>
          <cell r="N529" t="str">
            <v>monetaryItemType</v>
          </cell>
          <cell r="O529" t="str">
            <v>http://www.xbrl.org/2003/instance</v>
          </cell>
          <cell r="P529" t="str">
            <v>item</v>
          </cell>
          <cell r="Q529" t="str">
            <v>duration</v>
          </cell>
          <cell r="R529" t="str">
            <v>debit</v>
          </cell>
          <cell r="S529" t="b">
            <v>0</v>
          </cell>
          <cell r="T529" t="b">
            <v>1</v>
          </cell>
        </row>
        <row r="530">
          <cell r="C530" t="str">
            <v>Proceeds from employee stock options program</v>
          </cell>
          <cell r="D530" t="str">
            <v>Penerimaan dari program opsi saham karyawan</v>
          </cell>
          <cell r="M530" t="str">
            <v>http://www.xbrl.org/2003/instance</v>
          </cell>
          <cell r="N530" t="str">
            <v>monetaryItemType</v>
          </cell>
          <cell r="O530" t="str">
            <v>http://www.xbrl.org/2003/instance</v>
          </cell>
          <cell r="P530" t="str">
            <v>item</v>
          </cell>
          <cell r="Q530" t="str">
            <v>duration</v>
          </cell>
          <cell r="R530" t="str">
            <v>debit</v>
          </cell>
          <cell r="S530" t="b">
            <v>0</v>
          </cell>
          <cell r="T530" t="b">
            <v>1</v>
          </cell>
        </row>
        <row r="531">
          <cell r="C531" t="str">
            <v>Proceeds from electricity purchase payables</v>
          </cell>
          <cell r="D531" t="str">
            <v>Penerimaan utang listrik swasta</v>
          </cell>
          <cell r="M531" t="str">
            <v>http://www.xbrl.org/2003/instance</v>
          </cell>
          <cell r="N531" t="str">
            <v>monetaryItemType</v>
          </cell>
          <cell r="O531" t="str">
            <v>http://www.xbrl.org/2003/instance</v>
          </cell>
          <cell r="P531" t="str">
            <v>item</v>
          </cell>
          <cell r="Q531" t="str">
            <v>duration</v>
          </cell>
          <cell r="R531" t="str">
            <v>debit</v>
          </cell>
          <cell r="S531" t="b">
            <v>0</v>
          </cell>
          <cell r="T531" t="b">
            <v>1</v>
          </cell>
        </row>
        <row r="532">
          <cell r="C532" t="str">
            <v>Proceeds from due to stockholders</v>
          </cell>
          <cell r="D532" t="str">
            <v>Penerimaan utang pemegang saham</v>
          </cell>
          <cell r="M532" t="str">
            <v>http://www.xbrl.org/2003/instance</v>
          </cell>
          <cell r="N532" t="str">
            <v>monetaryItemType</v>
          </cell>
          <cell r="O532" t="str">
            <v>http://www.xbrl.org/2003/instance</v>
          </cell>
          <cell r="P532" t="str">
            <v>item</v>
          </cell>
          <cell r="Q532" t="str">
            <v>duration</v>
          </cell>
          <cell r="R532" t="str">
            <v>debit</v>
          </cell>
          <cell r="S532" t="b">
            <v>0</v>
          </cell>
          <cell r="T532" t="b">
            <v>1</v>
          </cell>
        </row>
        <row r="533">
          <cell r="C533" t="str">
            <v>Proceeds from due to related parties</v>
          </cell>
          <cell r="D533" t="str">
            <v>Penerimaan utang pihak berelasi</v>
          </cell>
          <cell r="M533" t="str">
            <v>http://www.xbrl.org/2003/instance</v>
          </cell>
          <cell r="N533" t="str">
            <v>monetaryItemType</v>
          </cell>
          <cell r="O533" t="str">
            <v>http://www.xbrl.org/2003/instance</v>
          </cell>
          <cell r="P533" t="str">
            <v>item</v>
          </cell>
          <cell r="Q533" t="str">
            <v>duration</v>
          </cell>
          <cell r="R533" t="str">
            <v>debit</v>
          </cell>
          <cell r="S533" t="b">
            <v>0</v>
          </cell>
          <cell r="T533" t="b">
            <v>1</v>
          </cell>
        </row>
        <row r="534">
          <cell r="C534" t="str">
            <v>Proceeds from disposal of toll road concession rights</v>
          </cell>
          <cell r="D534" t="str">
            <v>Penerimaan dari penjualan hak penguasaan jalan tol</v>
          </cell>
          <cell r="M534" t="str">
            <v>http://www.xbrl.org/2003/instance</v>
          </cell>
          <cell r="N534" t="str">
            <v>monetaryItemType</v>
          </cell>
          <cell r="O534" t="str">
            <v>http://www.xbrl.org/2003/instance</v>
          </cell>
          <cell r="P534" t="str">
            <v>item</v>
          </cell>
          <cell r="Q534" t="str">
            <v>duration</v>
          </cell>
          <cell r="R534" t="str">
            <v>debit</v>
          </cell>
          <cell r="S534" t="b">
            <v>0</v>
          </cell>
          <cell r="T534" t="b">
            <v>1</v>
          </cell>
        </row>
        <row r="535">
          <cell r="C535" t="str">
            <v>Proceeds from disposal of subsidiaries</v>
          </cell>
          <cell r="D535" t="str">
            <v>Penerimaan dari pelepasan entitas anak</v>
          </cell>
          <cell r="M535" t="str">
            <v>http://www.xbrl.org/2003/instance</v>
          </cell>
          <cell r="N535" t="str">
            <v>monetaryItemType</v>
          </cell>
          <cell r="O535" t="str">
            <v>http://www.xbrl.org/2003/instance</v>
          </cell>
          <cell r="P535" t="str">
            <v>item</v>
          </cell>
          <cell r="Q535" t="str">
            <v>duration</v>
          </cell>
          <cell r="R535" t="str">
            <v>debit</v>
          </cell>
          <cell r="S535" t="b">
            <v>0</v>
          </cell>
          <cell r="T535" t="b">
            <v>1</v>
          </cell>
        </row>
        <row r="536">
          <cell r="C536" t="str">
            <v>Proceeds from disposal of property, plant and equipment</v>
          </cell>
          <cell r="D536" t="str">
            <v>Penerimaan dari penjualan aset tetap</v>
          </cell>
          <cell r="M536" t="str">
            <v>http://www.xbrl.org/2003/instance</v>
          </cell>
          <cell r="N536" t="str">
            <v>monetaryItemType</v>
          </cell>
          <cell r="O536" t="str">
            <v>http://www.xbrl.org/2003/instance</v>
          </cell>
          <cell r="P536" t="str">
            <v>item</v>
          </cell>
          <cell r="Q536" t="str">
            <v>duration</v>
          </cell>
          <cell r="R536" t="str">
            <v>debit</v>
          </cell>
          <cell r="S536" t="b">
            <v>0</v>
          </cell>
          <cell r="T536" t="b">
            <v>1</v>
          </cell>
        </row>
        <row r="537">
          <cell r="C537" t="str">
            <v>Proceeds from disposal of property and equipment</v>
          </cell>
          <cell r="D537" t="str">
            <v>Penerimaan dari penjualan aset tetap</v>
          </cell>
          <cell r="M537" t="str">
            <v>http://www.xbrl.org/2003/instance</v>
          </cell>
          <cell r="N537" t="str">
            <v>monetaryItemType</v>
          </cell>
          <cell r="O537" t="str">
            <v>http://www.xbrl.org/2003/instance</v>
          </cell>
          <cell r="P537" t="str">
            <v>item</v>
          </cell>
          <cell r="Q537" t="str">
            <v>duration</v>
          </cell>
          <cell r="R537" t="str">
            <v>debit</v>
          </cell>
          <cell r="S537" t="b">
            <v>0</v>
          </cell>
          <cell r="T537" t="b">
            <v>1</v>
          </cell>
        </row>
        <row r="538">
          <cell r="C538" t="str">
            <v>Proceeds from disposal of plasma plantations</v>
          </cell>
          <cell r="D538" t="str">
            <v>Penerimaan dari penjualan perkebunan plasma</v>
          </cell>
          <cell r="M538" t="str">
            <v>http://www.xbrl.org/2003/instance</v>
          </cell>
          <cell r="N538" t="str">
            <v>monetaryItemType</v>
          </cell>
          <cell r="O538" t="str">
            <v>http://www.xbrl.org/2003/instance</v>
          </cell>
          <cell r="P538" t="str">
            <v>item</v>
          </cell>
          <cell r="Q538" t="str">
            <v>duration</v>
          </cell>
          <cell r="R538" t="str">
            <v>debit</v>
          </cell>
          <cell r="S538" t="b">
            <v>0</v>
          </cell>
          <cell r="T538" t="b">
            <v>1</v>
          </cell>
        </row>
        <row r="539">
          <cell r="C539" t="str">
            <v>Proceeds from disposal of plantation assets</v>
          </cell>
          <cell r="D539" t="str">
            <v>Penerimaan dari penjualan tanaman perkebunan</v>
          </cell>
          <cell r="M539" t="str">
            <v>http://www.xbrl.org/2003/instance</v>
          </cell>
          <cell r="N539" t="str">
            <v>monetaryItemType</v>
          </cell>
          <cell r="O539" t="str">
            <v>http://www.xbrl.org/2003/instance</v>
          </cell>
          <cell r="P539" t="str">
            <v>item</v>
          </cell>
          <cell r="Q539" t="str">
            <v>duration</v>
          </cell>
          <cell r="R539" t="str">
            <v>debit</v>
          </cell>
          <cell r="S539" t="b">
            <v>0</v>
          </cell>
          <cell r="T539" t="b">
            <v>1</v>
          </cell>
        </row>
        <row r="540">
          <cell r="C540" t="str">
            <v>Proceeds from disposal of other non-financial assets</v>
          </cell>
          <cell r="D540" t="str">
            <v>Penerimaan dari penjualan aset non-keuangan lainnya</v>
          </cell>
          <cell r="M540" t="str">
            <v>http://www.xbrl.org/2003/instance</v>
          </cell>
          <cell r="N540" t="str">
            <v>monetaryItemType</v>
          </cell>
          <cell r="O540" t="str">
            <v>http://www.xbrl.org/2003/instance</v>
          </cell>
          <cell r="P540" t="str">
            <v>item</v>
          </cell>
          <cell r="Q540" t="str">
            <v>duration</v>
          </cell>
          <cell r="R540" t="str">
            <v>debit</v>
          </cell>
          <cell r="S540" t="b">
            <v>0</v>
          </cell>
          <cell r="T540" t="b">
            <v>1</v>
          </cell>
        </row>
        <row r="541">
          <cell r="C541" t="str">
            <v>Proceeds from disposal of oil and gas assets</v>
          </cell>
          <cell r="D541" t="str">
            <v>Penerimaan dari penjualan aset minyak dan gas bumi</v>
          </cell>
          <cell r="M541" t="str">
            <v>http://www.xbrl.org/2003/instance</v>
          </cell>
          <cell r="N541" t="str">
            <v>monetaryItemType</v>
          </cell>
          <cell r="O541" t="str">
            <v>http://www.xbrl.org/2003/instance</v>
          </cell>
          <cell r="P541" t="str">
            <v>item</v>
          </cell>
          <cell r="Q541" t="str">
            <v>duration</v>
          </cell>
          <cell r="R541" t="str">
            <v>debit</v>
          </cell>
          <cell r="S541" t="b">
            <v>0</v>
          </cell>
          <cell r="T541" t="b">
            <v>1</v>
          </cell>
        </row>
        <row r="542">
          <cell r="C542" t="str">
            <v>Proceeds from disposal of non-current assets or disposal groups classified as held-for-sale and discontinued operations</v>
          </cell>
          <cell r="D542" t="str">
            <v>Penerimaan dari pelepasan aset tidak lancar atau kelompok lepasan yang diklasifikasikan sebagai dimiliki untuk dijual dan operasi yang dihentikan</v>
          </cell>
          <cell r="M542" t="str">
            <v>http://www.xbrl.org/2003/instance</v>
          </cell>
          <cell r="N542" t="str">
            <v>monetaryItemType</v>
          </cell>
          <cell r="O542" t="str">
            <v>http://www.xbrl.org/2003/instance</v>
          </cell>
          <cell r="P542" t="str">
            <v>item</v>
          </cell>
          <cell r="Q542" t="str">
            <v>duration</v>
          </cell>
          <cell r="R542" t="str">
            <v>debit</v>
          </cell>
          <cell r="S542" t="b">
            <v>0</v>
          </cell>
          <cell r="T542" t="b">
            <v>1</v>
          </cell>
        </row>
        <row r="543">
          <cell r="C543" t="str">
            <v>Proceeds from disposal of mining properties</v>
          </cell>
          <cell r="D543" t="str">
            <v>Penerimaan dari penjualan properti pertambangan</v>
          </cell>
          <cell r="M543" t="str">
            <v>http://www.xbrl.org/2003/instance</v>
          </cell>
          <cell r="N543" t="str">
            <v>monetaryItemType</v>
          </cell>
          <cell r="O543" t="str">
            <v>http://www.xbrl.org/2003/instance</v>
          </cell>
          <cell r="P543" t="str">
            <v>item</v>
          </cell>
          <cell r="Q543" t="str">
            <v>duration</v>
          </cell>
          <cell r="R543" t="str">
            <v>debit</v>
          </cell>
          <cell r="S543" t="b">
            <v>0</v>
          </cell>
          <cell r="T543" t="b">
            <v>1</v>
          </cell>
        </row>
        <row r="544">
          <cell r="C544" t="str">
            <v>Proceeds from disposal of livestock production</v>
          </cell>
          <cell r="D544" t="str">
            <v>Penerimaan dari penjualan persediaan hewan ternak produksi</v>
          </cell>
          <cell r="M544" t="str">
            <v>http://www.xbrl.org/2003/instance</v>
          </cell>
          <cell r="N544" t="str">
            <v>monetaryItemType</v>
          </cell>
          <cell r="O544" t="str">
            <v>http://www.xbrl.org/2003/instance</v>
          </cell>
          <cell r="P544" t="str">
            <v>item</v>
          </cell>
          <cell r="Q544" t="str">
            <v>duration</v>
          </cell>
          <cell r="R544" t="str">
            <v>debit</v>
          </cell>
          <cell r="S544" t="b">
            <v>0</v>
          </cell>
          <cell r="T544" t="b">
            <v>1</v>
          </cell>
        </row>
        <row r="545">
          <cell r="C545" t="str">
            <v>Proceeds from disposal of land for development</v>
          </cell>
          <cell r="D545" t="str">
            <v>Penerimaan dari penjualan tanah dalam pengembangan</v>
          </cell>
          <cell r="M545" t="str">
            <v>http://www.xbrl.org/2003/instance</v>
          </cell>
          <cell r="N545" t="str">
            <v>monetaryItemType</v>
          </cell>
          <cell r="O545" t="str">
            <v>http://www.xbrl.org/2003/instance</v>
          </cell>
          <cell r="P545" t="str">
            <v>item</v>
          </cell>
          <cell r="Q545" t="str">
            <v>duration</v>
          </cell>
          <cell r="R545" t="str">
            <v>debit</v>
          </cell>
          <cell r="S545" t="b">
            <v>0</v>
          </cell>
          <cell r="T545" t="b">
            <v>1</v>
          </cell>
        </row>
        <row r="546">
          <cell r="C546" t="str">
            <v>Proceeds from disposal of investment properties</v>
          </cell>
          <cell r="D546" t="str">
            <v>Penerimaan dari penjualan properti investasi</v>
          </cell>
          <cell r="M546" t="str">
            <v>http://www.xbrl.org/2003/instance</v>
          </cell>
          <cell r="N546" t="str">
            <v>monetaryItemType</v>
          </cell>
          <cell r="O546" t="str">
            <v>http://www.xbrl.org/2003/instance</v>
          </cell>
          <cell r="P546" t="str">
            <v>item</v>
          </cell>
          <cell r="Q546" t="str">
            <v>duration</v>
          </cell>
          <cell r="R546" t="str">
            <v>debit</v>
          </cell>
          <cell r="S546" t="b">
            <v>0</v>
          </cell>
          <cell r="T546" t="b">
            <v>1</v>
          </cell>
        </row>
        <row r="547">
          <cell r="C547" t="str">
            <v>Proceeds from disposal of intangible assets</v>
          </cell>
          <cell r="D547" t="str">
            <v>Penerimaan dari penjualan aset takberwujud</v>
          </cell>
          <cell r="M547" t="str">
            <v>http://www.xbrl.org/2003/instance</v>
          </cell>
          <cell r="N547" t="str">
            <v>monetaryItemType</v>
          </cell>
          <cell r="O547" t="str">
            <v>http://www.xbrl.org/2003/instance</v>
          </cell>
          <cell r="P547" t="str">
            <v>item</v>
          </cell>
          <cell r="Q547" t="str">
            <v>duration</v>
          </cell>
          <cell r="R547" t="str">
            <v>debit</v>
          </cell>
          <cell r="S547" t="b">
            <v>0</v>
          </cell>
          <cell r="T547" t="b">
            <v>1</v>
          </cell>
        </row>
        <row r="548">
          <cell r="C548" t="str">
            <v>Proceeds from disposal of industrial timber plantations</v>
          </cell>
          <cell r="D548" t="str">
            <v>Penerimaan dari penjualan hutan tanaman industri</v>
          </cell>
          <cell r="M548" t="str">
            <v>http://www.xbrl.org/2003/instance</v>
          </cell>
          <cell r="N548" t="str">
            <v>monetaryItemType</v>
          </cell>
          <cell r="O548" t="str">
            <v>http://www.xbrl.org/2003/instance</v>
          </cell>
          <cell r="P548" t="str">
            <v>item</v>
          </cell>
          <cell r="Q548" t="str">
            <v>duration</v>
          </cell>
          <cell r="R548" t="str">
            <v>debit</v>
          </cell>
          <cell r="S548" t="b">
            <v>0</v>
          </cell>
          <cell r="T548" t="b">
            <v>1</v>
          </cell>
        </row>
        <row r="549">
          <cell r="C549" t="str">
            <v>Proceeds from disposal of foreclosed assets</v>
          </cell>
          <cell r="D549" t="str">
            <v>Penerimaan dari penjualan aset agunan yang diambil alih</v>
          </cell>
          <cell r="M549" t="str">
            <v>http://www.xbrl.org/2003/instance</v>
          </cell>
          <cell r="N549" t="str">
            <v>monetaryItemType</v>
          </cell>
          <cell r="O549" t="str">
            <v>http://www.xbrl.org/2003/instance</v>
          </cell>
          <cell r="P549" t="str">
            <v>item</v>
          </cell>
          <cell r="Q549" t="str">
            <v>duration</v>
          </cell>
          <cell r="R549" t="str">
            <v>debit</v>
          </cell>
          <cell r="S549" t="b">
            <v>0</v>
          </cell>
          <cell r="T549" t="b">
            <v>1</v>
          </cell>
        </row>
        <row r="550">
          <cell r="C550" t="str">
            <v>Proceeds from disposal of exploration and evaluation assets</v>
          </cell>
          <cell r="D550" t="str">
            <v>Penerimaan dari penjualan aset eksplorasi dan evaluasi</v>
          </cell>
          <cell r="M550" t="str">
            <v>http://www.xbrl.org/2003/instance</v>
          </cell>
          <cell r="N550" t="str">
            <v>monetaryItemType</v>
          </cell>
          <cell r="O550" t="str">
            <v>http://www.xbrl.org/2003/instance</v>
          </cell>
          <cell r="P550" t="str">
            <v>item</v>
          </cell>
          <cell r="Q550" t="str">
            <v>duration</v>
          </cell>
          <cell r="R550" t="str">
            <v>debit</v>
          </cell>
          <cell r="S550" t="b">
            <v>0</v>
          </cell>
          <cell r="T550" t="b">
            <v>1</v>
          </cell>
        </row>
        <row r="551">
          <cell r="C551" t="str">
            <v>Proceeds from disposal (acquisition) of property and equipment</v>
          </cell>
          <cell r="D551" t="str">
            <v>Penerimaan dari penjualan (perolehan) aset tetap</v>
          </cell>
          <cell r="M551" t="str">
            <v>http://www.xbrl.org/2003/instance</v>
          </cell>
          <cell r="N551" t="str">
            <v>monetaryItemType</v>
          </cell>
          <cell r="O551" t="str">
            <v>http://www.xbrl.org/2003/instance</v>
          </cell>
          <cell r="P551" t="str">
            <v>item</v>
          </cell>
          <cell r="Q551" t="str">
            <v>duration</v>
          </cell>
          <cell r="R551" t="str">
            <v>debit</v>
          </cell>
          <cell r="S551" t="b">
            <v>0</v>
          </cell>
          <cell r="T551" t="b">
            <v>1</v>
          </cell>
        </row>
        <row r="552">
          <cell r="C552" t="str">
            <v>Proceeds from disposal (acquisition) of investment properties</v>
          </cell>
          <cell r="D552" t="str">
            <v>Penerimaan dari penjualan (perolehan) properti investasi</v>
          </cell>
          <cell r="M552" t="str">
            <v>http://www.xbrl.org/2003/instance</v>
          </cell>
          <cell r="N552" t="str">
            <v>monetaryItemType</v>
          </cell>
          <cell r="O552" t="str">
            <v>http://www.xbrl.org/2003/instance</v>
          </cell>
          <cell r="P552" t="str">
            <v>item</v>
          </cell>
          <cell r="Q552" t="str">
            <v>duration</v>
          </cell>
          <cell r="R552" t="str">
            <v>debit</v>
          </cell>
          <cell r="S552" t="b">
            <v>0</v>
          </cell>
          <cell r="T552" t="b">
            <v>1</v>
          </cell>
        </row>
        <row r="553">
          <cell r="C553" t="str">
            <v>Proceeds from disposal (acquisition) of intangible assets other than goodwill</v>
          </cell>
          <cell r="D553" t="str">
            <v>Penerimaan dari penjualan (perolehan) aset takberwujud selain goodwill</v>
          </cell>
          <cell r="M553" t="str">
            <v>http://www.xbrl.org/2003/instance</v>
          </cell>
          <cell r="N553" t="str">
            <v>monetaryItemType</v>
          </cell>
          <cell r="O553" t="str">
            <v>http://www.xbrl.org/2003/instance</v>
          </cell>
          <cell r="P553" t="str">
            <v>item</v>
          </cell>
          <cell r="Q553" t="str">
            <v>duration</v>
          </cell>
          <cell r="R553" t="str">
            <v>debit</v>
          </cell>
          <cell r="S553" t="b">
            <v>0</v>
          </cell>
          <cell r="T553" t="b">
            <v>1</v>
          </cell>
        </row>
        <row r="554">
          <cell r="C554" t="str">
            <v>Proceeds from debt securities</v>
          </cell>
          <cell r="D554" t="str">
            <v>Penerimaan surat berharga utang</v>
          </cell>
          <cell r="M554" t="str">
            <v>http://www.xbrl.org/2003/instance</v>
          </cell>
          <cell r="N554" t="str">
            <v>monetaryItemType</v>
          </cell>
          <cell r="O554" t="str">
            <v>http://www.xbrl.org/2003/instance</v>
          </cell>
          <cell r="P554" t="str">
            <v>item</v>
          </cell>
          <cell r="Q554" t="str">
            <v>duration</v>
          </cell>
          <cell r="R554" t="str">
            <v>debit</v>
          </cell>
          <cell r="S554" t="b">
            <v>0</v>
          </cell>
          <cell r="T554" t="b">
            <v>1</v>
          </cell>
        </row>
        <row r="555">
          <cell r="C555" t="str">
            <v>Proceeds from convertible bonds issuance</v>
          </cell>
          <cell r="D555" t="str">
            <v>Penerimaan dari penerbitan obligasi konversi</v>
          </cell>
          <cell r="M555" t="str">
            <v>http://www.xbrl.org/2003/instance</v>
          </cell>
          <cell r="N555" t="str">
            <v>monetaryItemType</v>
          </cell>
          <cell r="O555" t="str">
            <v>http://www.xbrl.org/2003/instance</v>
          </cell>
          <cell r="P555" t="str">
            <v>item</v>
          </cell>
          <cell r="Q555" t="str">
            <v>duration</v>
          </cell>
          <cell r="R555" t="str">
            <v>debit</v>
          </cell>
          <cell r="S555" t="b">
            <v>0</v>
          </cell>
          <cell r="T555" t="b">
            <v>1</v>
          </cell>
        </row>
        <row r="556">
          <cell r="C556" t="str">
            <v>Proceeds from consumer financing payables</v>
          </cell>
          <cell r="D556" t="str">
            <v>Penerimaan utang pembiayaan konsumen</v>
          </cell>
          <cell r="M556" t="str">
            <v>http://www.xbrl.org/2003/instance</v>
          </cell>
          <cell r="N556" t="str">
            <v>monetaryItemType</v>
          </cell>
          <cell r="O556" t="str">
            <v>http://www.xbrl.org/2003/instance</v>
          </cell>
          <cell r="P556" t="str">
            <v>item</v>
          </cell>
          <cell r="Q556" t="str">
            <v>duration</v>
          </cell>
          <cell r="R556" t="str">
            <v>debit</v>
          </cell>
          <cell r="S556" t="b">
            <v>0</v>
          </cell>
          <cell r="T556" t="b">
            <v>1</v>
          </cell>
        </row>
        <row r="557">
          <cell r="C557" t="str">
            <v>Proceeds from capital contributions</v>
          </cell>
          <cell r="D557" t="str">
            <v>Penerimaan setoran modal</v>
          </cell>
          <cell r="M557" t="str">
            <v>http://www.xbrl.org/2003/instance</v>
          </cell>
          <cell r="N557" t="str">
            <v>monetaryItemType</v>
          </cell>
          <cell r="O557" t="str">
            <v>http://www.xbrl.org/2003/instance</v>
          </cell>
          <cell r="P557" t="str">
            <v>item</v>
          </cell>
          <cell r="Q557" t="str">
            <v>duration</v>
          </cell>
          <cell r="R557" t="str">
            <v>debit</v>
          </cell>
          <cell r="S557" t="b">
            <v>0</v>
          </cell>
          <cell r="T557" t="b">
            <v>1</v>
          </cell>
        </row>
        <row r="558">
          <cell r="C558" t="str">
            <v>Proceeds from borrowings</v>
          </cell>
          <cell r="D558" t="str">
            <v>Penerimaan pinjaman yang diterima</v>
          </cell>
          <cell r="M558" t="str">
            <v>http://www.xbrl.org/2003/instance</v>
          </cell>
          <cell r="N558" t="str">
            <v>monetaryItemType</v>
          </cell>
          <cell r="O558" t="str">
            <v>http://www.xbrl.org/2003/instance</v>
          </cell>
          <cell r="P558" t="str">
            <v>item</v>
          </cell>
          <cell r="Q558" t="str">
            <v>duration</v>
          </cell>
          <cell r="R558" t="str">
            <v>debit</v>
          </cell>
          <cell r="S558" t="b">
            <v>0</v>
          </cell>
          <cell r="T558" t="b">
            <v>1</v>
          </cell>
        </row>
        <row r="559">
          <cell r="C559" t="str">
            <v>Proceeds from bonds payable</v>
          </cell>
          <cell r="D559" t="str">
            <v>Penerimaan dari penerbitan obligasi</v>
          </cell>
          <cell r="M559" t="str">
            <v>http://www.xbrl.org/2003/instance</v>
          </cell>
          <cell r="N559" t="str">
            <v>monetaryItemType</v>
          </cell>
          <cell r="O559" t="str">
            <v>http://www.xbrl.org/2003/instance</v>
          </cell>
          <cell r="P559" t="str">
            <v>item</v>
          </cell>
          <cell r="Q559" t="str">
            <v>duration</v>
          </cell>
          <cell r="R559" t="str">
            <v>debit</v>
          </cell>
          <cell r="S559" t="b">
            <v>0</v>
          </cell>
          <cell r="T559" t="b">
            <v>1</v>
          </cell>
        </row>
        <row r="560">
          <cell r="C560" t="str">
            <v>Proceeds from bonds issuance</v>
          </cell>
          <cell r="D560" t="str">
            <v>Penerimaan dari penerbitan obligasi</v>
          </cell>
          <cell r="M560" t="str">
            <v>http://www.xbrl.org/2003/instance</v>
          </cell>
          <cell r="N560" t="str">
            <v>monetaryItemType</v>
          </cell>
          <cell r="O560" t="str">
            <v>http://www.xbrl.org/2003/instance</v>
          </cell>
          <cell r="P560" t="str">
            <v>item</v>
          </cell>
          <cell r="Q560" t="str">
            <v>duration</v>
          </cell>
          <cell r="R560" t="str">
            <v>debit</v>
          </cell>
          <cell r="S560" t="b">
            <v>0</v>
          </cell>
          <cell r="T560" t="b">
            <v>1</v>
          </cell>
        </row>
        <row r="561">
          <cell r="C561" t="str">
            <v>Proceeds from bank loans</v>
          </cell>
          <cell r="D561" t="str">
            <v>Penerimaan pinjaman bank</v>
          </cell>
          <cell r="M561" t="str">
            <v>http://www.xbrl.org/2003/instance</v>
          </cell>
          <cell r="N561" t="str">
            <v>monetaryItemType</v>
          </cell>
          <cell r="O561" t="str">
            <v>http://www.xbrl.org/2003/instance</v>
          </cell>
          <cell r="P561" t="str">
            <v>item</v>
          </cell>
          <cell r="Q561" t="str">
            <v>duration</v>
          </cell>
          <cell r="R561" t="str">
            <v>debit</v>
          </cell>
          <cell r="S561" t="b">
            <v>0</v>
          </cell>
          <cell r="T561" t="b">
            <v>1</v>
          </cell>
        </row>
        <row r="562">
          <cell r="C562" t="str">
            <v>Prior year end date</v>
          </cell>
          <cell r="D562" t="str">
            <v>Tanggal akhir tahun sebelumnya</v>
          </cell>
          <cell r="M562" t="str">
            <v>http://www.xbrl.org/2003/instance</v>
          </cell>
          <cell r="N562" t="str">
            <v>dateItemType</v>
          </cell>
          <cell r="O562" t="str">
            <v>http://www.xbrl.org/2003/instance</v>
          </cell>
          <cell r="P562" t="str">
            <v>item</v>
          </cell>
          <cell r="Q562" t="str">
            <v>instant</v>
          </cell>
          <cell r="S562" t="b">
            <v>0</v>
          </cell>
          <cell r="T562" t="b">
            <v>1</v>
          </cell>
        </row>
        <row r="563">
          <cell r="C563" t="str">
            <v>Prior year auditor</v>
          </cell>
          <cell r="D563" t="str">
            <v>Auditor tahun sebelumnya</v>
          </cell>
          <cell r="M563" t="str">
            <v>http://www.xbrl.org/2003/instance</v>
          </cell>
          <cell r="N563" t="str">
            <v>stringItemType</v>
          </cell>
          <cell r="O563" t="str">
            <v>http://www.xbrl.org/2003/instance</v>
          </cell>
          <cell r="P563" t="str">
            <v>item</v>
          </cell>
          <cell r="Q563" t="str">
            <v>instant</v>
          </cell>
          <cell r="S563" t="b">
            <v>0</v>
          </cell>
          <cell r="T563" t="b">
            <v>1</v>
          </cell>
        </row>
        <row r="564">
          <cell r="C564" t="str">
            <v>Prior period start date</v>
          </cell>
          <cell r="D564" t="str">
            <v>Tanggal awal periode sebelumnya</v>
          </cell>
          <cell r="M564" t="str">
            <v>http://www.xbrl.org/2003/instance</v>
          </cell>
          <cell r="N564" t="str">
            <v>dateItemType</v>
          </cell>
          <cell r="O564" t="str">
            <v>http://www.xbrl.org/2003/instance</v>
          </cell>
          <cell r="P564" t="str">
            <v>item</v>
          </cell>
          <cell r="Q564" t="str">
            <v>instant</v>
          </cell>
          <cell r="S564" t="b">
            <v>0</v>
          </cell>
          <cell r="T564" t="b">
            <v>1</v>
          </cell>
        </row>
        <row r="565">
          <cell r="C565" t="str">
            <v>Prior period end date</v>
          </cell>
          <cell r="D565" t="str">
            <v>Tanggal akhir periode sebelumnya</v>
          </cell>
          <cell r="M565" t="str">
            <v>http://www.xbrl.org/2003/instance</v>
          </cell>
          <cell r="N565" t="str">
            <v>dateItemType</v>
          </cell>
          <cell r="O565" t="str">
            <v>http://www.xbrl.org/2003/instance</v>
          </cell>
          <cell r="P565" t="str">
            <v>item</v>
          </cell>
          <cell r="Q565" t="str">
            <v>instant</v>
          </cell>
          <cell r="S565" t="b">
            <v>0</v>
          </cell>
          <cell r="T565" t="b">
            <v>1</v>
          </cell>
        </row>
        <row r="566">
          <cell r="C566" t="str">
            <v>Principles of consolidation [text block]</v>
          </cell>
          <cell r="D566" t="str">
            <v>Prinsip-prinsip konsolidasi [text block]</v>
          </cell>
          <cell r="M566" t="str">
            <v>http://www.xbrl.org/dtr/type/non-numeric</v>
          </cell>
          <cell r="N566" t="str">
            <v>textBlockItemType</v>
          </cell>
          <cell r="O566" t="str">
            <v>http://www.xbrl.org/2003/instance</v>
          </cell>
          <cell r="P566" t="str">
            <v>item</v>
          </cell>
          <cell r="Q566" t="str">
            <v>duration</v>
          </cell>
          <cell r="S566" t="b">
            <v>0</v>
          </cell>
          <cell r="T566" t="b">
            <v>1</v>
          </cell>
        </row>
        <row r="567">
          <cell r="C567" t="str">
            <v>Prepaid taxes</v>
          </cell>
          <cell r="D567" t="str">
            <v>Pajak dibayar dimuka</v>
          </cell>
          <cell r="M567" t="str">
            <v>http://www.xbrl.org/2003/instance</v>
          </cell>
          <cell r="N567" t="str">
            <v>monetaryItemType</v>
          </cell>
          <cell r="O567" t="str">
            <v>http://www.xbrl.org/2003/instance</v>
          </cell>
          <cell r="P567" t="str">
            <v>item</v>
          </cell>
          <cell r="Q567" t="str">
            <v>instant</v>
          </cell>
          <cell r="R567" t="str">
            <v>debit</v>
          </cell>
          <cell r="S567" t="b">
            <v>0</v>
          </cell>
          <cell r="T567" t="b">
            <v>1</v>
          </cell>
        </row>
        <row r="568">
          <cell r="C568" t="str">
            <v>Prepaid expenses [text block]</v>
          </cell>
          <cell r="D568" t="str">
            <v>Beban dibayar dimuka [text block]</v>
          </cell>
          <cell r="M568" t="str">
            <v>http://www.xbrl.org/dtr/type/non-numeric</v>
          </cell>
          <cell r="N568" t="str">
            <v>textBlockItemType</v>
          </cell>
          <cell r="O568" t="str">
            <v>http://www.xbrl.org/2003/instance</v>
          </cell>
          <cell r="P568" t="str">
            <v>item</v>
          </cell>
          <cell r="Q568" t="str">
            <v>duration</v>
          </cell>
          <cell r="S568" t="b">
            <v>0</v>
          </cell>
          <cell r="T568" t="b">
            <v>1</v>
          </cell>
        </row>
        <row r="569">
          <cell r="C569" t="str">
            <v>Prepaid expenses</v>
          </cell>
          <cell r="D569" t="str">
            <v>Biaya dibayar dimuka</v>
          </cell>
          <cell r="M569" t="str">
            <v>http://www.xbrl.org/2003/instance</v>
          </cell>
          <cell r="N569" t="str">
            <v>monetaryItemType</v>
          </cell>
          <cell r="O569" t="str">
            <v>http://www.xbrl.org/2003/instance</v>
          </cell>
          <cell r="P569" t="str">
            <v>item</v>
          </cell>
          <cell r="Q569" t="str">
            <v>instant</v>
          </cell>
          <cell r="R569" t="str">
            <v>debit</v>
          </cell>
          <cell r="S569" t="b">
            <v>0</v>
          </cell>
          <cell r="T569" t="b">
            <v>1</v>
          </cell>
        </row>
        <row r="570">
          <cell r="C570" t="str">
            <v>Premium receivables</v>
          </cell>
          <cell r="D570" t="str">
            <v>Piutang premi</v>
          </cell>
          <cell r="M570" t="str">
            <v>http://www.xbrl.org/2003/instance</v>
          </cell>
          <cell r="N570" t="str">
            <v>monetaryItemType</v>
          </cell>
          <cell r="O570" t="str">
            <v>http://www.xbrl.org/2003/instance</v>
          </cell>
          <cell r="P570" t="str">
            <v>item</v>
          </cell>
          <cell r="Q570" t="str">
            <v>instant</v>
          </cell>
          <cell r="R570" t="str">
            <v>debit</v>
          </cell>
          <cell r="S570" t="b">
            <v>0</v>
          </cell>
          <cell r="T570" t="b">
            <v>1</v>
          </cell>
        </row>
        <row r="571">
          <cell r="C571" t="str">
            <v>Premium deposits</v>
          </cell>
          <cell r="D571" t="str">
            <v>Titipan premi</v>
          </cell>
          <cell r="M571" t="str">
            <v>http://www.xbrl.org/2003/instance</v>
          </cell>
          <cell r="N571" t="str">
            <v>monetaryItemType</v>
          </cell>
          <cell r="O571" t="str">
            <v>http://www.xbrl.org/2003/instance</v>
          </cell>
          <cell r="P571" t="str">
            <v>item</v>
          </cell>
          <cell r="Q571" t="str">
            <v>instant</v>
          </cell>
          <cell r="R571" t="str">
            <v>credit</v>
          </cell>
          <cell r="S571" t="b">
            <v>0</v>
          </cell>
          <cell r="T571" t="b">
            <v>1</v>
          </cell>
        </row>
        <row r="572">
          <cell r="C572" t="str">
            <v>Premium and reinsurance receivables</v>
          </cell>
          <cell r="D572" t="str">
            <v>Piutang premi dan reasuransi</v>
          </cell>
          <cell r="M572" t="str">
            <v>http://www.xbrl.org/2003/instance</v>
          </cell>
          <cell r="N572" t="str">
            <v>monetaryItemType</v>
          </cell>
          <cell r="O572" t="str">
            <v>http://www.xbrl.org/2003/instance</v>
          </cell>
          <cell r="P572" t="str">
            <v>item</v>
          </cell>
          <cell r="Q572" t="str">
            <v>instant</v>
          </cell>
          <cell r="R572" t="str">
            <v>debit</v>
          </cell>
          <cell r="S572" t="b">
            <v>0</v>
          </cell>
          <cell r="T572" t="b">
            <v>1</v>
          </cell>
        </row>
        <row r="573">
          <cell r="C573" t="str">
            <v>Preferred stocks [member]</v>
          </cell>
          <cell r="D573" t="str">
            <v>Saham preferen [anggota]</v>
          </cell>
          <cell r="M573" t="str">
            <v>http://www.xbrl.org/dtr/type/non-numeric</v>
          </cell>
          <cell r="N573" t="str">
            <v>domainItemType</v>
          </cell>
          <cell r="O573" t="str">
            <v>http://www.xbrl.org/2003/instance</v>
          </cell>
          <cell r="P573" t="str">
            <v>item</v>
          </cell>
          <cell r="Q573" t="str">
            <v>duration</v>
          </cell>
          <cell r="S573" t="b">
            <v>1</v>
          </cell>
          <cell r="T573" t="b">
            <v>1</v>
          </cell>
        </row>
        <row r="574">
          <cell r="C574" t="str">
            <v>Preferred stocks</v>
          </cell>
          <cell r="D574" t="str">
            <v>Saham preferen</v>
          </cell>
          <cell r="M574" t="str">
            <v>http://www.xbrl.org/2003/instance</v>
          </cell>
          <cell r="N574" t="str">
            <v>monetaryItemType</v>
          </cell>
          <cell r="O574" t="str">
            <v>http://www.xbrl.org/2003/instance</v>
          </cell>
          <cell r="P574" t="str">
            <v>item</v>
          </cell>
          <cell r="Q574" t="str">
            <v>instant</v>
          </cell>
          <cell r="R574" t="str">
            <v>credit</v>
          </cell>
          <cell r="S574" t="b">
            <v>0</v>
          </cell>
          <cell r="T574" t="b">
            <v>1</v>
          </cell>
        </row>
        <row r="575">
          <cell r="C575" t="str">
            <v>Post-employment benefit obligations</v>
          </cell>
          <cell r="D575" t="str">
            <v>Kewajiban imbalan pasca kerja</v>
          </cell>
          <cell r="M575" t="str">
            <v>http://www.xbrl.org/2003/instance</v>
          </cell>
          <cell r="N575" t="str">
            <v>monetaryItemType</v>
          </cell>
          <cell r="O575" t="str">
            <v>http://www.xbrl.org/2003/instance</v>
          </cell>
          <cell r="P575" t="str">
            <v>item</v>
          </cell>
          <cell r="Q575" t="str">
            <v>instant</v>
          </cell>
          <cell r="R575" t="str">
            <v>credit</v>
          </cell>
          <cell r="S575" t="b">
            <v>0</v>
          </cell>
          <cell r="T575" t="b">
            <v>1</v>
          </cell>
        </row>
        <row r="576">
          <cell r="C576" t="str">
            <v>Post-employment benefit assets</v>
          </cell>
          <cell r="D576" t="str">
            <v>Aset imbalan pasca kerja</v>
          </cell>
          <cell r="M576" t="str">
            <v>http://www.xbrl.org/2003/instance</v>
          </cell>
          <cell r="N576" t="str">
            <v>monetaryItemType</v>
          </cell>
          <cell r="O576" t="str">
            <v>http://www.xbrl.org/2003/instance</v>
          </cell>
          <cell r="P576" t="str">
            <v>item</v>
          </cell>
          <cell r="Q576" t="str">
            <v>instant</v>
          </cell>
          <cell r="R576" t="str">
            <v>debit</v>
          </cell>
          <cell r="S576" t="b">
            <v>0</v>
          </cell>
          <cell r="T576" t="b">
            <v>1</v>
          </cell>
        </row>
        <row r="577">
          <cell r="C577" t="str">
            <v>Plasma plantations [text block]</v>
          </cell>
          <cell r="D577" t="str">
            <v>Perkebunan plasma [text block]</v>
          </cell>
          <cell r="M577" t="str">
            <v>http://www.xbrl.org/dtr/type/non-numeric</v>
          </cell>
          <cell r="N577" t="str">
            <v>textBlockItemType</v>
          </cell>
          <cell r="O577" t="str">
            <v>http://www.xbrl.org/2003/instance</v>
          </cell>
          <cell r="P577" t="str">
            <v>item</v>
          </cell>
          <cell r="Q577" t="str">
            <v>duration</v>
          </cell>
          <cell r="S577" t="b">
            <v>0</v>
          </cell>
          <cell r="T577" t="b">
            <v>1</v>
          </cell>
        </row>
        <row r="578">
          <cell r="C578" t="str">
            <v>Plasma plantations</v>
          </cell>
          <cell r="D578" t="str">
            <v>Perkebunan plasma</v>
          </cell>
          <cell r="M578" t="str">
            <v>http://www.xbrl.org/2003/instance</v>
          </cell>
          <cell r="N578" t="str">
            <v>monetaryItemType</v>
          </cell>
          <cell r="O578" t="str">
            <v>http://www.xbrl.org/2003/instance</v>
          </cell>
          <cell r="P578" t="str">
            <v>item</v>
          </cell>
          <cell r="Q578" t="str">
            <v>instant</v>
          </cell>
          <cell r="R578" t="str">
            <v>debit</v>
          </cell>
          <cell r="S578" t="b">
            <v>0</v>
          </cell>
          <cell r="T578" t="b">
            <v>1</v>
          </cell>
        </row>
        <row r="579">
          <cell r="C579" t="str">
            <v>Plantation assets mature</v>
          </cell>
          <cell r="D579" t="str">
            <v>Tanaman perkebunan menghasilkan</v>
          </cell>
          <cell r="M579" t="str">
            <v>http://www.xbrl.org/2003/instance</v>
          </cell>
          <cell r="N579" t="str">
            <v>monetaryItemType</v>
          </cell>
          <cell r="O579" t="str">
            <v>http://www.xbrl.org/2003/instance</v>
          </cell>
          <cell r="P579" t="str">
            <v>item</v>
          </cell>
          <cell r="Q579" t="str">
            <v>instant</v>
          </cell>
          <cell r="R579" t="str">
            <v>debit</v>
          </cell>
          <cell r="S579" t="b">
            <v>0</v>
          </cell>
          <cell r="T579" t="b">
            <v>1</v>
          </cell>
        </row>
        <row r="580">
          <cell r="C580" t="str">
            <v>Plantation assets immature</v>
          </cell>
          <cell r="D580" t="str">
            <v>Tanaman perkebunan belum menghasilkan</v>
          </cell>
          <cell r="M580" t="str">
            <v>http://www.xbrl.org/2003/instance</v>
          </cell>
          <cell r="N580" t="str">
            <v>monetaryItemType</v>
          </cell>
          <cell r="O580" t="str">
            <v>http://www.xbrl.org/2003/instance</v>
          </cell>
          <cell r="P580" t="str">
            <v>item</v>
          </cell>
          <cell r="Q580" t="str">
            <v>instant</v>
          </cell>
          <cell r="R580" t="str">
            <v>debit</v>
          </cell>
          <cell r="S580" t="b">
            <v>0</v>
          </cell>
          <cell r="T580" t="b">
            <v>1</v>
          </cell>
        </row>
        <row r="581">
          <cell r="C581" t="str">
            <v>Plantation assets [abstract]</v>
          </cell>
          <cell r="D581" t="str">
            <v>Tanaman perkebunan [abstrak]</v>
          </cell>
          <cell r="M581" t="str">
            <v>http://www.xbrl.org/2003/instance</v>
          </cell>
          <cell r="N581" t="str">
            <v>stringItemType</v>
          </cell>
          <cell r="O581" t="str">
            <v>http://www.xbrl.org/2003/instance</v>
          </cell>
          <cell r="P581" t="str">
            <v>item</v>
          </cell>
          <cell r="Q581" t="str">
            <v>duration</v>
          </cell>
          <cell r="S581" t="b">
            <v>1</v>
          </cell>
          <cell r="T581" t="b">
            <v>1</v>
          </cell>
        </row>
        <row r="582">
          <cell r="C582" t="str">
            <v>Placements with Bank Indonesia and other banks third parties</v>
          </cell>
          <cell r="D582" t="str">
            <v>Penempatan pada Bank Indonesia dan bank lain pihak ketiga</v>
          </cell>
          <cell r="M582" t="str">
            <v>http://www.xbrl.org/2003/instance</v>
          </cell>
          <cell r="N582" t="str">
            <v>monetaryItemType</v>
          </cell>
          <cell r="O582" t="str">
            <v>http://www.xbrl.org/2003/instance</v>
          </cell>
          <cell r="P582" t="str">
            <v>item</v>
          </cell>
          <cell r="Q582" t="str">
            <v>instant</v>
          </cell>
          <cell r="R582" t="str">
            <v>debit</v>
          </cell>
          <cell r="S582" t="b">
            <v>0</v>
          </cell>
          <cell r="T582" t="b">
            <v>1</v>
          </cell>
        </row>
        <row r="583">
          <cell r="C583" t="str">
            <v>Placements with Bank Indonesia and other banks [text block]</v>
          </cell>
          <cell r="D583" t="str">
            <v>Penempatan pada Bank Indonesia dan bank lain [text block]</v>
          </cell>
          <cell r="M583" t="str">
            <v>http://www.xbrl.org/dtr/type/non-numeric</v>
          </cell>
          <cell r="N583" t="str">
            <v>textBlockItemType</v>
          </cell>
          <cell r="O583" t="str">
            <v>http://www.xbrl.org/2003/instance</v>
          </cell>
          <cell r="P583" t="str">
            <v>item</v>
          </cell>
          <cell r="Q583" t="str">
            <v>duration</v>
          </cell>
          <cell r="S583" t="b">
            <v>0</v>
          </cell>
          <cell r="T583" t="b">
            <v>1</v>
          </cell>
        </row>
        <row r="584">
          <cell r="C584" t="str">
            <v>Placements with Bank Indonesia and other banks related parties</v>
          </cell>
          <cell r="D584" t="str">
            <v>Penempatan pada Bank Indonesia dan bank lain pihak berelasi</v>
          </cell>
          <cell r="M584" t="str">
            <v>http://www.xbrl.org/2003/instance</v>
          </cell>
          <cell r="N584" t="str">
            <v>monetaryItemType</v>
          </cell>
          <cell r="O584" t="str">
            <v>http://www.xbrl.org/2003/instance</v>
          </cell>
          <cell r="P584" t="str">
            <v>item</v>
          </cell>
          <cell r="Q584" t="str">
            <v>instant</v>
          </cell>
          <cell r="R584" t="str">
            <v>debit</v>
          </cell>
          <cell r="S584" t="b">
            <v>0</v>
          </cell>
          <cell r="T584" t="b">
            <v>1</v>
          </cell>
        </row>
        <row r="585">
          <cell r="C585" t="str">
            <v>Placements with Bank Indonesia and other banks income</v>
          </cell>
          <cell r="D585" t="str">
            <v>Penempatan pada Bank Indonesia dan bank lain</v>
          </cell>
          <cell r="M585" t="str">
            <v>http://www.xbrl.org/2003/instance</v>
          </cell>
          <cell r="N585" t="str">
            <v>monetaryItemType</v>
          </cell>
          <cell r="O585" t="str">
            <v>http://www.xbrl.org/2003/instance</v>
          </cell>
          <cell r="P585" t="str">
            <v>item</v>
          </cell>
          <cell r="Q585" t="str">
            <v>duration</v>
          </cell>
          <cell r="R585" t="str">
            <v>credit</v>
          </cell>
          <cell r="S585" t="b">
            <v>0</v>
          </cell>
          <cell r="T585" t="b">
            <v>1</v>
          </cell>
        </row>
        <row r="586">
          <cell r="C586" t="str">
            <v>Placements with Bank Indonesia and other banks [abstract]</v>
          </cell>
          <cell r="D586" t="str">
            <v>Penempatan pada Bank Indonesia dan bank lain [abstrak]</v>
          </cell>
          <cell r="M586" t="str">
            <v>http://www.xbrl.org/2003/instance</v>
          </cell>
          <cell r="N586" t="str">
            <v>stringItemType</v>
          </cell>
          <cell r="O586" t="str">
            <v>http://www.xbrl.org/2003/instance</v>
          </cell>
          <cell r="P586" t="str">
            <v>item</v>
          </cell>
          <cell r="Q586" t="str">
            <v>duration</v>
          </cell>
          <cell r="S586" t="b">
            <v>1</v>
          </cell>
          <cell r="T586" t="b">
            <v>1</v>
          </cell>
        </row>
        <row r="587">
          <cell r="C587" t="str">
            <v>Placement of financial assets held-to-maturity investments</v>
          </cell>
          <cell r="D587" t="str">
            <v>Penempatan aset keuangan dimiliki hingga jatuh tempo</v>
          </cell>
          <cell r="E587" t="str">
            <v>Placement of financial assets held-to-maturity investments</v>
          </cell>
          <cell r="F587" t="str">
            <v>Penempatan aset keuangan dimiliki hingga jatuh tempo</v>
          </cell>
          <cell r="M587" t="str">
            <v>http://www.xbrl.org/2003/instance</v>
          </cell>
          <cell r="N587" t="str">
            <v>monetaryItemType</v>
          </cell>
          <cell r="O587" t="str">
            <v>http://www.xbrl.org/2003/instance</v>
          </cell>
          <cell r="P587" t="str">
            <v>item</v>
          </cell>
          <cell r="Q587" t="str">
            <v>duration</v>
          </cell>
          <cell r="R587" t="str">
            <v>credit</v>
          </cell>
          <cell r="S587" t="b">
            <v>0</v>
          </cell>
          <cell r="T587" t="b">
            <v>1</v>
          </cell>
        </row>
        <row r="588">
          <cell r="C588" t="str">
            <v>Placement of certificate of mudharabah investments</v>
          </cell>
          <cell r="D588" t="str">
            <v>Penempatan sertifikat investasi mudharabah</v>
          </cell>
          <cell r="E588" t="str">
            <v>Placement of certificate of mudharabah investments</v>
          </cell>
          <cell r="F588" t="str">
            <v>Penempatan sertifikat investasi mudharabah</v>
          </cell>
          <cell r="M588" t="str">
            <v>http://www.xbrl.org/2003/instance</v>
          </cell>
          <cell r="N588" t="str">
            <v>monetaryItemType</v>
          </cell>
          <cell r="O588" t="str">
            <v>http://www.xbrl.org/2003/instance</v>
          </cell>
          <cell r="P588" t="str">
            <v>item</v>
          </cell>
          <cell r="Q588" t="str">
            <v>duration</v>
          </cell>
          <cell r="R588" t="str">
            <v>credit</v>
          </cell>
          <cell r="S588" t="b">
            <v>0</v>
          </cell>
          <cell r="T588" t="b">
            <v>1</v>
          </cell>
        </row>
        <row r="589">
          <cell r="C589" t="str">
            <v>Period of financial statements submissions</v>
          </cell>
          <cell r="D589" t="str">
            <v>Periode penyampaian laporan keuangan</v>
          </cell>
          <cell r="M589" t="str">
            <v>http://www.idx.co.id/xbrl/taxonomy/2020-01-01/dei/cm</v>
          </cell>
          <cell r="N589" t="str">
            <v>PeriodOfFinancialStatementsSubmissionsItemType</v>
          </cell>
          <cell r="O589" t="str">
            <v>http://www.xbrl.org/2003/instance</v>
          </cell>
          <cell r="P589" t="str">
            <v>item</v>
          </cell>
          <cell r="Q589" t="str">
            <v>instant</v>
          </cell>
          <cell r="S589" t="b">
            <v>0</v>
          </cell>
          <cell r="T589" t="b">
            <v>1</v>
          </cell>
        </row>
        <row r="590">
          <cell r="C590" t="str">
            <v>Payments to suppliers for goods and services</v>
          </cell>
          <cell r="D590" t="str">
            <v>Pembayaran kepada pemasok atas barang dan jasa</v>
          </cell>
          <cell r="E590" t="str">
            <v>Payments to suppliers for goods and services</v>
          </cell>
          <cell r="F590" t="str">
            <v>Pembayaran kepada pemasok atas barang dan jasa</v>
          </cell>
          <cell r="M590" t="str">
            <v>http://www.xbrl.org/2003/instance</v>
          </cell>
          <cell r="N590" t="str">
            <v>monetaryItemType</v>
          </cell>
          <cell r="O590" t="str">
            <v>http://www.xbrl.org/2003/instance</v>
          </cell>
          <cell r="P590" t="str">
            <v>item</v>
          </cell>
          <cell r="Q590" t="str">
            <v>duration</v>
          </cell>
          <cell r="R590" t="str">
            <v>credit</v>
          </cell>
          <cell r="S590" t="b">
            <v>0</v>
          </cell>
          <cell r="T590" t="b">
            <v>1</v>
          </cell>
        </row>
        <row r="591">
          <cell r="C591" t="str">
            <v>Payments to customers</v>
          </cell>
          <cell r="D591" t="str">
            <v>Pembayaran kepada dari nasabah</v>
          </cell>
          <cell r="E591" t="str">
            <v>Payments to customers</v>
          </cell>
          <cell r="F591" t="str">
            <v>Pembayaran kepada dari nasabah</v>
          </cell>
          <cell r="M591" t="str">
            <v>http://www.xbrl.org/2003/instance</v>
          </cell>
          <cell r="N591" t="str">
            <v>monetaryItemType</v>
          </cell>
          <cell r="O591" t="str">
            <v>http://www.xbrl.org/2003/instance</v>
          </cell>
          <cell r="P591" t="str">
            <v>item</v>
          </cell>
          <cell r="Q591" t="str">
            <v>duration</v>
          </cell>
          <cell r="R591" t="str">
            <v>credit</v>
          </cell>
          <cell r="S591" t="b">
            <v>0</v>
          </cell>
          <cell r="T591" t="b">
            <v>1</v>
          </cell>
        </row>
        <row r="592">
          <cell r="C592" t="str">
            <v>Payments to contractors</v>
          </cell>
          <cell r="D592" t="str">
            <v>Pembayaran kepada kontraktor</v>
          </cell>
          <cell r="E592" t="str">
            <v>Payments to contractors</v>
          </cell>
          <cell r="F592" t="str">
            <v>Pembayaran kepada kontraktor</v>
          </cell>
          <cell r="M592" t="str">
            <v>http://www.xbrl.org/2003/instance</v>
          </cell>
          <cell r="N592" t="str">
            <v>monetaryItemType</v>
          </cell>
          <cell r="O592" t="str">
            <v>http://www.xbrl.org/2003/instance</v>
          </cell>
          <cell r="P592" t="str">
            <v>item</v>
          </cell>
          <cell r="Q592" t="str">
            <v>duration</v>
          </cell>
          <cell r="R592" t="str">
            <v>credit</v>
          </cell>
          <cell r="S592" t="b">
            <v>0</v>
          </cell>
          <cell r="T592" t="b">
            <v>1</v>
          </cell>
        </row>
        <row r="593">
          <cell r="C593" t="str">
            <v>Payments to clearing and guarantee institution</v>
          </cell>
          <cell r="D593" t="str">
            <v>Pembayaran kepada lembaga kliring dan penjaminan</v>
          </cell>
          <cell r="E593" t="str">
            <v>Payments to clearing and guarantee institution</v>
          </cell>
          <cell r="F593" t="str">
            <v>Pembayaran kepada lembaga kliring dan penjaminan</v>
          </cell>
          <cell r="M593" t="str">
            <v>http://www.xbrl.org/2003/instance</v>
          </cell>
          <cell r="N593" t="str">
            <v>monetaryItemType</v>
          </cell>
          <cell r="O593" t="str">
            <v>http://www.xbrl.org/2003/instance</v>
          </cell>
          <cell r="P593" t="str">
            <v>item</v>
          </cell>
          <cell r="Q593" t="str">
            <v>duration</v>
          </cell>
          <cell r="R593" t="str">
            <v>credit</v>
          </cell>
          <cell r="S593" t="b">
            <v>0</v>
          </cell>
          <cell r="T593" t="b">
            <v>1</v>
          </cell>
        </row>
        <row r="594">
          <cell r="C594" t="str">
            <v>Payments to acquire financial assets</v>
          </cell>
          <cell r="D594" t="str">
            <v>Pembayaran untuk perolehan aset keuangan</v>
          </cell>
          <cell r="E594" t="str">
            <v>Payments to acquire financial assets</v>
          </cell>
          <cell r="F594" t="str">
            <v>Pembayaran untuk perolehan aset keuangan</v>
          </cell>
          <cell r="M594" t="str">
            <v>http://www.xbrl.org/2003/instance</v>
          </cell>
          <cell r="N594" t="str">
            <v>monetaryItemType</v>
          </cell>
          <cell r="O594" t="str">
            <v>http://www.xbrl.org/2003/instance</v>
          </cell>
          <cell r="P594" t="str">
            <v>item</v>
          </cell>
          <cell r="Q594" t="str">
            <v>duration</v>
          </cell>
          <cell r="R594" t="str">
            <v>credit</v>
          </cell>
          <cell r="S594" t="b">
            <v>0</v>
          </cell>
          <cell r="T594" t="b">
            <v>1</v>
          </cell>
        </row>
        <row r="595">
          <cell r="C595" t="str">
            <v>Payments of unsecured loans</v>
          </cell>
          <cell r="D595" t="str">
            <v>Pembayaran pinjaman tanpa agunan</v>
          </cell>
          <cell r="E595" t="str">
            <v>Payments of unsecured loans</v>
          </cell>
          <cell r="F595" t="str">
            <v>Pembayaran pinjaman tanpa agunan</v>
          </cell>
          <cell r="M595" t="str">
            <v>http://www.xbrl.org/2003/instance</v>
          </cell>
          <cell r="N595" t="str">
            <v>monetaryItemType</v>
          </cell>
          <cell r="O595" t="str">
            <v>http://www.xbrl.org/2003/instance</v>
          </cell>
          <cell r="P595" t="str">
            <v>item</v>
          </cell>
          <cell r="Q595" t="str">
            <v>duration</v>
          </cell>
          <cell r="R595" t="str">
            <v>credit</v>
          </cell>
          <cell r="S595" t="b">
            <v>0</v>
          </cell>
          <cell r="T595" t="b">
            <v>1</v>
          </cell>
        </row>
        <row r="596">
          <cell r="C596" t="str">
            <v>Payments of temporary syirkah funds</v>
          </cell>
          <cell r="D596" t="str">
            <v>Pembayaran bagi hasil dana syirkah temporer</v>
          </cell>
          <cell r="E596" t="str">
            <v>Payments of temporary syirkah funds</v>
          </cell>
          <cell r="F596" t="str">
            <v>Pembayaran bagi hasil dana syirkah temporer</v>
          </cell>
          <cell r="M596" t="str">
            <v>http://www.xbrl.org/2003/instance</v>
          </cell>
          <cell r="N596" t="str">
            <v>monetaryItemType</v>
          </cell>
          <cell r="O596" t="str">
            <v>http://www.xbrl.org/2003/instance</v>
          </cell>
          <cell r="P596" t="str">
            <v>item</v>
          </cell>
          <cell r="Q596" t="str">
            <v>duration</v>
          </cell>
          <cell r="R596" t="str">
            <v>credit</v>
          </cell>
          <cell r="S596" t="b">
            <v>0</v>
          </cell>
          <cell r="T596" t="b">
            <v>1</v>
          </cell>
        </row>
        <row r="597">
          <cell r="C597" t="str">
            <v>Payments of sukuk</v>
          </cell>
          <cell r="D597" t="str">
            <v>Pembayaran sukuk</v>
          </cell>
          <cell r="E597" t="str">
            <v>Payments of sukuk</v>
          </cell>
          <cell r="F597" t="str">
            <v>Pembayaran sukuk</v>
          </cell>
          <cell r="M597" t="str">
            <v>http://www.xbrl.org/2003/instance</v>
          </cell>
          <cell r="N597" t="str">
            <v>monetaryItemType</v>
          </cell>
          <cell r="O597" t="str">
            <v>http://www.xbrl.org/2003/instance</v>
          </cell>
          <cell r="P597" t="str">
            <v>item</v>
          </cell>
          <cell r="Q597" t="str">
            <v>duration</v>
          </cell>
          <cell r="R597" t="str">
            <v>credit</v>
          </cell>
          <cell r="S597" t="b">
            <v>0</v>
          </cell>
          <cell r="T597" t="b">
            <v>1</v>
          </cell>
        </row>
        <row r="598">
          <cell r="C598" t="str">
            <v>Payments of subordinated loans</v>
          </cell>
          <cell r="D598" t="str">
            <v>Pembayaran pinjaman subordinasi</v>
          </cell>
          <cell r="E598" t="str">
            <v>Payments of subordinated loans</v>
          </cell>
          <cell r="F598" t="str">
            <v>Pembayaran pinjaman subordinasi</v>
          </cell>
          <cell r="M598" t="str">
            <v>http://www.xbrl.org/2003/instance</v>
          </cell>
          <cell r="N598" t="str">
            <v>monetaryItemType</v>
          </cell>
          <cell r="O598" t="str">
            <v>http://www.xbrl.org/2003/instance</v>
          </cell>
          <cell r="P598" t="str">
            <v>item</v>
          </cell>
          <cell r="Q598" t="str">
            <v>duration</v>
          </cell>
          <cell r="R598" t="str">
            <v>credit</v>
          </cell>
          <cell r="S598" t="b">
            <v>0</v>
          </cell>
          <cell r="T598" t="b">
            <v>1</v>
          </cell>
        </row>
        <row r="599">
          <cell r="C599" t="str">
            <v>Payments of subordinated bonds</v>
          </cell>
          <cell r="D599" t="str">
            <v>Pembayaran obligasi subordinasi</v>
          </cell>
          <cell r="E599" t="str">
            <v>Payments of subordinated bonds</v>
          </cell>
          <cell r="F599" t="str">
            <v>Pembayaran obligasi subordinasi</v>
          </cell>
          <cell r="M599" t="str">
            <v>http://www.xbrl.org/2003/instance</v>
          </cell>
          <cell r="N599" t="str">
            <v>monetaryItemType</v>
          </cell>
          <cell r="O599" t="str">
            <v>http://www.xbrl.org/2003/instance</v>
          </cell>
          <cell r="P599" t="str">
            <v>item</v>
          </cell>
          <cell r="Q599" t="str">
            <v>duration</v>
          </cell>
          <cell r="R599" t="str">
            <v>credit</v>
          </cell>
          <cell r="S599" t="b">
            <v>0</v>
          </cell>
          <cell r="T599" t="b">
            <v>1</v>
          </cell>
        </row>
        <row r="600">
          <cell r="C600" t="str">
            <v>Payments of stock issuance costs</v>
          </cell>
          <cell r="D600" t="str">
            <v>Pembayaran biaya emisi saham</v>
          </cell>
          <cell r="E600" t="str">
            <v>Payments of stock issuance costs</v>
          </cell>
          <cell r="F600" t="str">
            <v>Pembayaran biaya emisi saham</v>
          </cell>
          <cell r="M600" t="str">
            <v>http://www.xbrl.org/2003/instance</v>
          </cell>
          <cell r="N600" t="str">
            <v>monetaryItemType</v>
          </cell>
          <cell r="O600" t="str">
            <v>http://www.xbrl.org/2003/instance</v>
          </cell>
          <cell r="P600" t="str">
            <v>item</v>
          </cell>
          <cell r="Q600" t="str">
            <v>duration</v>
          </cell>
          <cell r="R600" t="str">
            <v>credit</v>
          </cell>
          <cell r="S600" t="b">
            <v>0</v>
          </cell>
          <cell r="T600" t="b">
            <v>1</v>
          </cell>
        </row>
        <row r="601">
          <cell r="C601" t="str">
            <v>Payments of step loans</v>
          </cell>
          <cell r="D601" t="str">
            <v>Pembayaran pinjaman penerusan</v>
          </cell>
          <cell r="E601" t="str">
            <v>Payments of step loans</v>
          </cell>
          <cell r="F601" t="str">
            <v>Pembayaran pinjaman penerusan</v>
          </cell>
          <cell r="M601" t="str">
            <v>http://www.xbrl.org/2003/instance</v>
          </cell>
          <cell r="N601" t="str">
            <v>monetaryItemType</v>
          </cell>
          <cell r="O601" t="str">
            <v>http://www.xbrl.org/2003/instance</v>
          </cell>
          <cell r="P601" t="str">
            <v>item</v>
          </cell>
          <cell r="Q601" t="str">
            <v>duration</v>
          </cell>
          <cell r="R601" t="str">
            <v>credit</v>
          </cell>
          <cell r="S601" t="b">
            <v>0</v>
          </cell>
          <cell r="T601" t="b">
            <v>1</v>
          </cell>
        </row>
        <row r="602">
          <cell r="C602" t="str">
            <v>Payments of secured loans</v>
          </cell>
          <cell r="D602" t="str">
            <v>Pembayaran pinjaman beragunan</v>
          </cell>
          <cell r="E602" t="str">
            <v>Payments of secured loans</v>
          </cell>
          <cell r="F602" t="str">
            <v>Pembayaran pinjaman beragunan</v>
          </cell>
          <cell r="M602" t="str">
            <v>http://www.xbrl.org/2003/instance</v>
          </cell>
          <cell r="N602" t="str">
            <v>monetaryItemType</v>
          </cell>
          <cell r="O602" t="str">
            <v>http://www.xbrl.org/2003/instance</v>
          </cell>
          <cell r="P602" t="str">
            <v>item</v>
          </cell>
          <cell r="Q602" t="str">
            <v>duration</v>
          </cell>
          <cell r="R602" t="str">
            <v>credit</v>
          </cell>
          <cell r="S602" t="b">
            <v>0</v>
          </cell>
          <cell r="T602" t="b">
            <v>1</v>
          </cell>
        </row>
        <row r="603">
          <cell r="C603" t="str">
            <v>Payments of retention payables</v>
          </cell>
          <cell r="D603" t="str">
            <v>Pembayaran utang retensi</v>
          </cell>
          <cell r="E603" t="str">
            <v>Payments of retention payables</v>
          </cell>
          <cell r="F603" t="str">
            <v>Pembayaran utang retensi</v>
          </cell>
          <cell r="M603" t="str">
            <v>http://www.xbrl.org/2003/instance</v>
          </cell>
          <cell r="N603" t="str">
            <v>monetaryItemType</v>
          </cell>
          <cell r="O603" t="str">
            <v>http://www.xbrl.org/2003/instance</v>
          </cell>
          <cell r="P603" t="str">
            <v>item</v>
          </cell>
          <cell r="Q603" t="str">
            <v>duration</v>
          </cell>
          <cell r="R603" t="str">
            <v>credit</v>
          </cell>
          <cell r="S603" t="b">
            <v>0</v>
          </cell>
          <cell r="T603" t="b">
            <v>1</v>
          </cell>
        </row>
        <row r="604">
          <cell r="C604" t="str">
            <v>Payments of receivables from stockholders</v>
          </cell>
          <cell r="D604" t="str">
            <v>Pembayaran pemberian piutang kepada pemegang saham</v>
          </cell>
          <cell r="E604" t="str">
            <v>Payments of receivables from stockholders</v>
          </cell>
          <cell r="F604" t="str">
            <v>Pembayaran pemberian piutang kepada pemegang saham</v>
          </cell>
          <cell r="M604" t="str">
            <v>http://www.xbrl.org/2003/instance</v>
          </cell>
          <cell r="N604" t="str">
            <v>monetaryItemType</v>
          </cell>
          <cell r="O604" t="str">
            <v>http://www.xbrl.org/2003/instance</v>
          </cell>
          <cell r="P604" t="str">
            <v>item</v>
          </cell>
          <cell r="Q604" t="str">
            <v>duration</v>
          </cell>
          <cell r="R604" t="str">
            <v>credit</v>
          </cell>
          <cell r="S604" t="b">
            <v>0</v>
          </cell>
          <cell r="T604" t="b">
            <v>1</v>
          </cell>
        </row>
        <row r="605">
          <cell r="C605" t="str">
            <v>Payments of receivables from related parties</v>
          </cell>
          <cell r="D605" t="str">
            <v>Pembayaran pemberian piutang kepada pihak berelasi</v>
          </cell>
          <cell r="E605" t="str">
            <v>Payments of receivables from related parties</v>
          </cell>
          <cell r="F605" t="str">
            <v>Pembayaran pemberian piutang kepada pihak berelasi</v>
          </cell>
          <cell r="M605" t="str">
            <v>http://www.xbrl.org/2003/instance</v>
          </cell>
          <cell r="N605" t="str">
            <v>monetaryItemType</v>
          </cell>
          <cell r="O605" t="str">
            <v>http://www.xbrl.org/2003/instance</v>
          </cell>
          <cell r="P605" t="str">
            <v>item</v>
          </cell>
          <cell r="Q605" t="str">
            <v>duration</v>
          </cell>
          <cell r="R605" t="str">
            <v>credit</v>
          </cell>
          <cell r="S605" t="b">
            <v>0</v>
          </cell>
          <cell r="T605" t="b">
            <v>1</v>
          </cell>
        </row>
        <row r="606">
          <cell r="C606" t="str">
            <v>Payments of payment point</v>
          </cell>
          <cell r="D606" t="str">
            <v>Pembayaran untuk rekening titipan</v>
          </cell>
          <cell r="E606" t="str">
            <v>Payments of payment point</v>
          </cell>
          <cell r="F606" t="str">
            <v>Pembayaran untuk rekening titipan</v>
          </cell>
          <cell r="M606" t="str">
            <v>http://www.xbrl.org/2003/instance</v>
          </cell>
          <cell r="N606" t="str">
            <v>monetaryItemType</v>
          </cell>
          <cell r="O606" t="str">
            <v>http://www.xbrl.org/2003/instance</v>
          </cell>
          <cell r="P606" t="str">
            <v>item</v>
          </cell>
          <cell r="Q606" t="str">
            <v>duration</v>
          </cell>
          <cell r="R606" t="str">
            <v>credit</v>
          </cell>
          <cell r="S606" t="b">
            <v>0</v>
          </cell>
          <cell r="T606" t="b">
            <v>1</v>
          </cell>
        </row>
        <row r="607">
          <cell r="C607" t="str">
            <v>Payments of other borrowings</v>
          </cell>
          <cell r="D607" t="str">
            <v>Pembayaran pinjaman lainnya</v>
          </cell>
          <cell r="E607" t="str">
            <v>Payments of other borrowings</v>
          </cell>
          <cell r="F607" t="str">
            <v>Pembayaran pinjaman lainnya</v>
          </cell>
          <cell r="M607" t="str">
            <v>http://www.xbrl.org/2003/instance</v>
          </cell>
          <cell r="N607" t="str">
            <v>monetaryItemType</v>
          </cell>
          <cell r="O607" t="str">
            <v>http://www.xbrl.org/2003/instance</v>
          </cell>
          <cell r="P607" t="str">
            <v>item</v>
          </cell>
          <cell r="Q607" t="str">
            <v>duration</v>
          </cell>
          <cell r="R607" t="str">
            <v>credit</v>
          </cell>
          <cell r="S607" t="b">
            <v>0</v>
          </cell>
          <cell r="T607" t="b">
            <v>1</v>
          </cell>
        </row>
        <row r="608">
          <cell r="C608" t="str">
            <v>Payments of notes payable</v>
          </cell>
          <cell r="D608" t="str">
            <v>Pembayaran wesel bayar</v>
          </cell>
          <cell r="E608" t="str">
            <v>Payments of notes payable</v>
          </cell>
          <cell r="F608" t="str">
            <v>Pembayaran wesel bayar</v>
          </cell>
          <cell r="M608" t="str">
            <v>http://www.xbrl.org/2003/instance</v>
          </cell>
          <cell r="N608" t="str">
            <v>monetaryItemType</v>
          </cell>
          <cell r="O608" t="str">
            <v>http://www.xbrl.org/2003/instance</v>
          </cell>
          <cell r="P608" t="str">
            <v>item</v>
          </cell>
          <cell r="Q608" t="str">
            <v>duration</v>
          </cell>
          <cell r="R608" t="str">
            <v>credit</v>
          </cell>
          <cell r="S608" t="b">
            <v>0</v>
          </cell>
          <cell r="T608" t="b">
            <v>1</v>
          </cell>
        </row>
        <row r="609">
          <cell r="C609" t="str">
            <v>Payments of mudharabah sukuk</v>
          </cell>
          <cell r="D609" t="str">
            <v>Pembayaran sukuk mudhrabah</v>
          </cell>
          <cell r="E609" t="str">
            <v>Payments of mudharabah sukuk</v>
          </cell>
          <cell r="F609" t="str">
            <v>Pembayaran sukuk mudhrabah</v>
          </cell>
          <cell r="M609" t="str">
            <v>http://www.xbrl.org/2003/instance</v>
          </cell>
          <cell r="N609" t="str">
            <v>monetaryItemType</v>
          </cell>
          <cell r="O609" t="str">
            <v>http://www.xbrl.org/2003/instance</v>
          </cell>
          <cell r="P609" t="str">
            <v>item</v>
          </cell>
          <cell r="Q609" t="str">
            <v>duration</v>
          </cell>
          <cell r="R609" t="str">
            <v>credit</v>
          </cell>
          <cell r="S609" t="b">
            <v>0</v>
          </cell>
          <cell r="T609" t="b">
            <v>1</v>
          </cell>
        </row>
        <row r="610">
          <cell r="C610" t="str">
            <v>Payments of mortgage loans</v>
          </cell>
          <cell r="D610" t="str">
            <v>Pembayaran untuk piutang kpr</v>
          </cell>
          <cell r="E610" t="str">
            <v>Payments of mortgage loans</v>
          </cell>
          <cell r="F610" t="str">
            <v>Pembayaran untuk piutang KPR</v>
          </cell>
          <cell r="M610" t="str">
            <v>http://www.xbrl.org/2003/instance</v>
          </cell>
          <cell r="N610" t="str">
            <v>monetaryItemType</v>
          </cell>
          <cell r="O610" t="str">
            <v>http://www.xbrl.org/2003/instance</v>
          </cell>
          <cell r="P610" t="str">
            <v>item</v>
          </cell>
          <cell r="Q610" t="str">
            <v>duration</v>
          </cell>
          <cell r="R610" t="str">
            <v>credit</v>
          </cell>
          <cell r="S610" t="b">
            <v>0</v>
          </cell>
          <cell r="T610" t="b">
            <v>1</v>
          </cell>
        </row>
        <row r="611">
          <cell r="C611" t="str">
            <v>Payments of loan from government of the republic of indonesia</v>
          </cell>
          <cell r="D611" t="str">
            <v>Pembayaran utang bantuan dari pemerintah republik Indonesia</v>
          </cell>
          <cell r="E611" t="str">
            <v>Payments of loan from government of the republic of indonesia</v>
          </cell>
          <cell r="F611" t="str">
            <v>Pembayaran utang bantuan dari pemerintah republik indonesia</v>
          </cell>
          <cell r="M611" t="str">
            <v>http://www.xbrl.org/2003/instance</v>
          </cell>
          <cell r="N611" t="str">
            <v>monetaryItemType</v>
          </cell>
          <cell r="O611" t="str">
            <v>http://www.xbrl.org/2003/instance</v>
          </cell>
          <cell r="P611" t="str">
            <v>item</v>
          </cell>
          <cell r="Q611" t="str">
            <v>duration</v>
          </cell>
          <cell r="R611" t="str">
            <v>credit</v>
          </cell>
          <cell r="S611" t="b">
            <v>0</v>
          </cell>
          <cell r="T611" t="b">
            <v>1</v>
          </cell>
        </row>
        <row r="612">
          <cell r="C612" t="str">
            <v>Payments of joint operation liabilities</v>
          </cell>
          <cell r="D612" t="str">
            <v>Pembayaran liabilitas kerjasama operasi</v>
          </cell>
          <cell r="E612" t="str">
            <v>Payments of joint operation liabilities</v>
          </cell>
          <cell r="F612" t="str">
            <v>Pembayaran liabilitas kerjasama operasi</v>
          </cell>
          <cell r="M612" t="str">
            <v>http://www.xbrl.org/2003/instance</v>
          </cell>
          <cell r="N612" t="str">
            <v>monetaryItemType</v>
          </cell>
          <cell r="O612" t="str">
            <v>http://www.xbrl.org/2003/instance</v>
          </cell>
          <cell r="P612" t="str">
            <v>item</v>
          </cell>
          <cell r="Q612" t="str">
            <v>duration</v>
          </cell>
          <cell r="R612" t="str">
            <v>credit</v>
          </cell>
          <cell r="S612" t="b">
            <v>0</v>
          </cell>
          <cell r="T612" t="b">
            <v>1</v>
          </cell>
        </row>
        <row r="613">
          <cell r="C613" t="str">
            <v>Payments of interests from borrowings</v>
          </cell>
          <cell r="D613" t="str">
            <v>Pembayaran bunga pinjaman</v>
          </cell>
          <cell r="E613" t="str">
            <v>Payments of interests from borrowings</v>
          </cell>
          <cell r="F613" t="str">
            <v>Pembayaran bunga pinjaman</v>
          </cell>
          <cell r="M613" t="str">
            <v>http://www.xbrl.org/2003/instance</v>
          </cell>
          <cell r="N613" t="str">
            <v>monetaryItemType</v>
          </cell>
          <cell r="O613" t="str">
            <v>http://www.xbrl.org/2003/instance</v>
          </cell>
          <cell r="P613" t="str">
            <v>item</v>
          </cell>
          <cell r="Q613" t="str">
            <v>duration</v>
          </cell>
          <cell r="R613" t="str">
            <v>credit</v>
          </cell>
          <cell r="S613" t="b">
            <v>0</v>
          </cell>
          <cell r="T613" t="b">
            <v>1</v>
          </cell>
        </row>
        <row r="614">
          <cell r="C614" t="str">
            <v>Payments of interest and bonus fees and commissions</v>
          </cell>
          <cell r="D614" t="str">
            <v>Pembayaran bunga dan bonus, provisi dan komisi</v>
          </cell>
          <cell r="E614" t="str">
            <v>Payments Of Interest And Bonus Fees And Commissions</v>
          </cell>
          <cell r="F614" t="str">
            <v>Pembayaran bunga dan bonus, provisi dan komisi</v>
          </cell>
          <cell r="M614" t="str">
            <v>http://www.xbrl.org/2003/instance</v>
          </cell>
          <cell r="N614" t="str">
            <v>monetaryItemType</v>
          </cell>
          <cell r="O614" t="str">
            <v>http://www.xbrl.org/2003/instance</v>
          </cell>
          <cell r="P614" t="str">
            <v>item</v>
          </cell>
          <cell r="Q614" t="str">
            <v>duration</v>
          </cell>
          <cell r="R614" t="str">
            <v>credit</v>
          </cell>
          <cell r="S614" t="b">
            <v>0</v>
          </cell>
          <cell r="T614" t="b">
            <v>1</v>
          </cell>
        </row>
        <row r="615">
          <cell r="C615" t="str">
            <v>Payments of finance lease liabilities</v>
          </cell>
          <cell r="D615" t="str">
            <v>Pembayaran liabilitas sewa pembiayaan</v>
          </cell>
          <cell r="E615" t="str">
            <v>Payments of finance lease liabilities</v>
          </cell>
          <cell r="F615" t="str">
            <v>Pembayaran liabilitas sewa pembiayaan</v>
          </cell>
          <cell r="M615" t="str">
            <v>http://www.xbrl.org/2003/instance</v>
          </cell>
          <cell r="N615" t="str">
            <v>monetaryItemType</v>
          </cell>
          <cell r="O615" t="str">
            <v>http://www.xbrl.org/2003/instance</v>
          </cell>
          <cell r="P615" t="str">
            <v>item</v>
          </cell>
          <cell r="Q615" t="str">
            <v>duration</v>
          </cell>
          <cell r="R615" t="str">
            <v>credit</v>
          </cell>
          <cell r="S615" t="b">
            <v>0</v>
          </cell>
          <cell r="T615" t="b">
            <v>1</v>
          </cell>
        </row>
        <row r="616">
          <cell r="C616" t="str">
            <v>Payments of finance costs and bank administration charges</v>
          </cell>
          <cell r="D616" t="str">
            <v>Pembayaran atas beban keuangan dan beban administrasi bank</v>
          </cell>
          <cell r="E616" t="str">
            <v>Payments of finance costs and bank administration charges</v>
          </cell>
          <cell r="F616" t="str">
            <v>Pembayaran atas beban keuangan dan beban administrasi bank</v>
          </cell>
          <cell r="M616" t="str">
            <v>http://www.xbrl.org/2003/instance</v>
          </cell>
          <cell r="N616" t="str">
            <v>monetaryItemType</v>
          </cell>
          <cell r="O616" t="str">
            <v>http://www.xbrl.org/2003/instance</v>
          </cell>
          <cell r="P616" t="str">
            <v>item</v>
          </cell>
          <cell r="Q616" t="str">
            <v>duration</v>
          </cell>
          <cell r="R616" t="str">
            <v>credit</v>
          </cell>
          <cell r="S616" t="b">
            <v>0</v>
          </cell>
          <cell r="T616" t="b">
            <v>1</v>
          </cell>
        </row>
        <row r="617">
          <cell r="C617" t="str">
            <v>Payments of electricity purchase payables</v>
          </cell>
          <cell r="D617" t="str">
            <v>Pembayaran utang listrik swasta</v>
          </cell>
          <cell r="E617" t="str">
            <v>Payments of electricity purchase payables</v>
          </cell>
          <cell r="F617" t="str">
            <v>Pembayaran utang listrik swasta</v>
          </cell>
          <cell r="M617" t="str">
            <v>http://www.xbrl.org/2003/instance</v>
          </cell>
          <cell r="N617" t="str">
            <v>monetaryItemType</v>
          </cell>
          <cell r="O617" t="str">
            <v>http://www.xbrl.org/2003/instance</v>
          </cell>
          <cell r="P617" t="str">
            <v>item</v>
          </cell>
          <cell r="Q617" t="str">
            <v>duration</v>
          </cell>
          <cell r="R617" t="str">
            <v>credit</v>
          </cell>
          <cell r="S617" t="b">
            <v>0</v>
          </cell>
          <cell r="T617" t="b">
            <v>1</v>
          </cell>
        </row>
        <row r="618">
          <cell r="C618" t="str">
            <v>Payments of due to stockholders</v>
          </cell>
          <cell r="D618" t="str">
            <v>Pembayaran utang pemegang saham</v>
          </cell>
          <cell r="E618" t="str">
            <v>Payments of due to stockholders</v>
          </cell>
          <cell r="F618" t="str">
            <v>Pembayaran utang pemegang saham</v>
          </cell>
          <cell r="M618" t="str">
            <v>http://www.xbrl.org/2003/instance</v>
          </cell>
          <cell r="N618" t="str">
            <v>monetaryItemType</v>
          </cell>
          <cell r="O618" t="str">
            <v>http://www.xbrl.org/2003/instance</v>
          </cell>
          <cell r="P618" t="str">
            <v>item</v>
          </cell>
          <cell r="Q618" t="str">
            <v>duration</v>
          </cell>
          <cell r="R618" t="str">
            <v>credit</v>
          </cell>
          <cell r="S618" t="b">
            <v>0</v>
          </cell>
          <cell r="T618" t="b">
            <v>1</v>
          </cell>
        </row>
        <row r="619">
          <cell r="C619" t="str">
            <v>Payments of due to related parties</v>
          </cell>
          <cell r="D619" t="str">
            <v>Pembayaran utang pihak berelasi</v>
          </cell>
          <cell r="E619" t="str">
            <v>Payments of due to related parties</v>
          </cell>
          <cell r="F619" t="str">
            <v>Pembayaran utang pihak berelasi</v>
          </cell>
          <cell r="M619" t="str">
            <v>http://www.xbrl.org/2003/instance</v>
          </cell>
          <cell r="N619" t="str">
            <v>monetaryItemType</v>
          </cell>
          <cell r="O619" t="str">
            <v>http://www.xbrl.org/2003/instance</v>
          </cell>
          <cell r="P619" t="str">
            <v>item</v>
          </cell>
          <cell r="Q619" t="str">
            <v>duration</v>
          </cell>
          <cell r="R619" t="str">
            <v>credit</v>
          </cell>
          <cell r="S619" t="b">
            <v>0</v>
          </cell>
          <cell r="T619" t="b">
            <v>1</v>
          </cell>
        </row>
        <row r="620">
          <cell r="C620" t="str">
            <v>Payments of debt securities issuance costs</v>
          </cell>
          <cell r="D620" t="str">
            <v>Pembayaran biaya penerbitan surat berharga utang</v>
          </cell>
          <cell r="E620" t="str">
            <v>Payments of debt securities issuance costs</v>
          </cell>
          <cell r="F620" t="str">
            <v>Pembayaran biaya penerbitan surat berharga utang</v>
          </cell>
          <cell r="M620" t="str">
            <v>http://www.xbrl.org/2003/instance</v>
          </cell>
          <cell r="N620" t="str">
            <v>monetaryItemType</v>
          </cell>
          <cell r="O620" t="str">
            <v>http://www.xbrl.org/2003/instance</v>
          </cell>
          <cell r="P620" t="str">
            <v>item</v>
          </cell>
          <cell r="Q620" t="str">
            <v>duration</v>
          </cell>
          <cell r="R620" t="str">
            <v>credit</v>
          </cell>
          <cell r="S620" t="b">
            <v>0</v>
          </cell>
          <cell r="T620" t="b">
            <v>1</v>
          </cell>
        </row>
        <row r="621">
          <cell r="C621" t="str">
            <v>Payments of debt securities</v>
          </cell>
          <cell r="D621" t="str">
            <v>Pembayaran surat berharga utang</v>
          </cell>
          <cell r="E621" t="str">
            <v>Payments of debt securities</v>
          </cell>
          <cell r="F621" t="str">
            <v>Pembayaran surat berharga utang</v>
          </cell>
          <cell r="M621" t="str">
            <v>http://www.xbrl.org/2003/instance</v>
          </cell>
          <cell r="N621" t="str">
            <v>monetaryItemType</v>
          </cell>
          <cell r="O621" t="str">
            <v>http://www.xbrl.org/2003/instance</v>
          </cell>
          <cell r="P621" t="str">
            <v>item</v>
          </cell>
          <cell r="Q621" t="str">
            <v>duration</v>
          </cell>
          <cell r="R621" t="str">
            <v>credit</v>
          </cell>
          <cell r="S621" t="b">
            <v>0</v>
          </cell>
          <cell r="T621" t="b">
            <v>1</v>
          </cell>
        </row>
        <row r="622">
          <cell r="C622" t="str">
            <v>Payments of convertible bonds</v>
          </cell>
          <cell r="D622" t="str">
            <v>Pembayaran obligasi konversi</v>
          </cell>
          <cell r="E622" t="str">
            <v>Payments of convertible bonds</v>
          </cell>
          <cell r="F622" t="str">
            <v>Pembayaran obligasi konversi</v>
          </cell>
          <cell r="M622" t="str">
            <v>http://www.xbrl.org/2003/instance</v>
          </cell>
          <cell r="N622" t="str">
            <v>monetaryItemType</v>
          </cell>
          <cell r="O622" t="str">
            <v>http://www.xbrl.org/2003/instance</v>
          </cell>
          <cell r="P622" t="str">
            <v>item</v>
          </cell>
          <cell r="Q622" t="str">
            <v>duration</v>
          </cell>
          <cell r="R622" t="str">
            <v>credit</v>
          </cell>
          <cell r="S622" t="b">
            <v>0</v>
          </cell>
          <cell r="T622" t="b">
            <v>1</v>
          </cell>
        </row>
        <row r="623">
          <cell r="C623" t="str">
            <v>Payments of consumer financing payables</v>
          </cell>
          <cell r="D623" t="str">
            <v>Pembayaran utang pembiayaan konsumen</v>
          </cell>
          <cell r="E623" t="str">
            <v>Payments of consumer financing payables</v>
          </cell>
          <cell r="F623" t="str">
            <v>Pembayaran utang pembiayaan konsumen</v>
          </cell>
          <cell r="M623" t="str">
            <v>http://www.xbrl.org/2003/instance</v>
          </cell>
          <cell r="N623" t="str">
            <v>monetaryItemType</v>
          </cell>
          <cell r="O623" t="str">
            <v>http://www.xbrl.org/2003/instance</v>
          </cell>
          <cell r="P623" t="str">
            <v>item</v>
          </cell>
          <cell r="Q623" t="str">
            <v>duration</v>
          </cell>
          <cell r="R623" t="str">
            <v>credit</v>
          </cell>
          <cell r="S623" t="b">
            <v>0</v>
          </cell>
          <cell r="T623" t="b">
            <v>1</v>
          </cell>
        </row>
        <row r="624">
          <cell r="C624" t="str">
            <v>Payments of commission</v>
          </cell>
          <cell r="D624" t="str">
            <v>Pembayaran komisi</v>
          </cell>
          <cell r="E624" t="str">
            <v>Payments of commission</v>
          </cell>
          <cell r="F624" t="str">
            <v>Pembayaran komisi</v>
          </cell>
          <cell r="M624" t="str">
            <v>http://www.xbrl.org/2003/instance</v>
          </cell>
          <cell r="N624" t="str">
            <v>monetaryItemType</v>
          </cell>
          <cell r="O624" t="str">
            <v>http://www.xbrl.org/2003/instance</v>
          </cell>
          <cell r="P624" t="str">
            <v>item</v>
          </cell>
          <cell r="Q624" t="str">
            <v>duration</v>
          </cell>
          <cell r="R624" t="str">
            <v>credit</v>
          </cell>
          <cell r="S624" t="b">
            <v>0</v>
          </cell>
          <cell r="T624" t="b">
            <v>1</v>
          </cell>
        </row>
        <row r="625">
          <cell r="C625" t="str">
            <v>Payments of bonds payable</v>
          </cell>
          <cell r="D625" t="str">
            <v>Pembayaran utang obligasi</v>
          </cell>
          <cell r="E625" t="str">
            <v>Payments of bonds payable</v>
          </cell>
          <cell r="F625" t="str">
            <v>Pembayaran utang obligasi</v>
          </cell>
          <cell r="M625" t="str">
            <v>http://www.xbrl.org/2003/instance</v>
          </cell>
          <cell r="N625" t="str">
            <v>monetaryItemType</v>
          </cell>
          <cell r="O625" t="str">
            <v>http://www.xbrl.org/2003/instance</v>
          </cell>
          <cell r="P625" t="str">
            <v>item</v>
          </cell>
          <cell r="Q625" t="str">
            <v>duration</v>
          </cell>
          <cell r="R625" t="str">
            <v>credit</v>
          </cell>
          <cell r="S625" t="b">
            <v>0</v>
          </cell>
          <cell r="T625" t="b">
            <v>1</v>
          </cell>
        </row>
        <row r="626">
          <cell r="C626" t="str">
            <v>Payments of bonds issuance costs</v>
          </cell>
          <cell r="D626" t="str">
            <v>Pembayaran biaya emisi penerbitan obligasi</v>
          </cell>
          <cell r="E626" t="str">
            <v>Payments of bonds issuance costs</v>
          </cell>
          <cell r="F626" t="str">
            <v>Pembayaran biaya emisi penerbitan obligasi</v>
          </cell>
          <cell r="M626" t="str">
            <v>http://www.xbrl.org/2003/instance</v>
          </cell>
          <cell r="N626" t="str">
            <v>monetaryItemType</v>
          </cell>
          <cell r="O626" t="str">
            <v>http://www.xbrl.org/2003/instance</v>
          </cell>
          <cell r="P626" t="str">
            <v>item</v>
          </cell>
          <cell r="Q626" t="str">
            <v>duration</v>
          </cell>
          <cell r="R626" t="str">
            <v>credit</v>
          </cell>
          <cell r="S626" t="b">
            <v>0</v>
          </cell>
          <cell r="T626" t="b">
            <v>1</v>
          </cell>
        </row>
        <row r="627">
          <cell r="C627" t="str">
            <v>Payments of bank loans</v>
          </cell>
          <cell r="D627" t="str">
            <v>Pembayaran pinjaman bank</v>
          </cell>
          <cell r="E627" t="str">
            <v>Payments of bank loans</v>
          </cell>
          <cell r="F627" t="str">
            <v>Pembayaran pinjaman bank</v>
          </cell>
          <cell r="M627" t="str">
            <v>http://www.xbrl.org/2003/instance</v>
          </cell>
          <cell r="N627" t="str">
            <v>monetaryItemType</v>
          </cell>
          <cell r="O627" t="str">
            <v>http://www.xbrl.org/2003/instance</v>
          </cell>
          <cell r="P627" t="str">
            <v>item</v>
          </cell>
          <cell r="Q627" t="str">
            <v>duration</v>
          </cell>
          <cell r="R627" t="str">
            <v>credit</v>
          </cell>
          <cell r="S627" t="b">
            <v>0</v>
          </cell>
          <cell r="T627" t="b">
            <v>1</v>
          </cell>
        </row>
        <row r="628">
          <cell r="C628" t="str">
            <v>Payments from contracts held-for-dealing or trading purposes</v>
          </cell>
          <cell r="D628" t="str">
            <v>Pembayaran dari kontrak yang dimiliki untuk tujuan diperdagangkan atau diperjualbelikan</v>
          </cell>
          <cell r="E628" t="str">
            <v>Payments from contracts held-for-dealing or trading purposes</v>
          </cell>
          <cell r="F628" t="str">
            <v>Pembayaran dari kontrak yang dimiliki untuk tujuan diperdagangkan atau diperjualbelikan</v>
          </cell>
          <cell r="M628" t="str">
            <v>http://www.xbrl.org/2003/instance</v>
          </cell>
          <cell r="N628" t="str">
            <v>monetaryItemType</v>
          </cell>
          <cell r="O628" t="str">
            <v>http://www.xbrl.org/2003/instance</v>
          </cell>
          <cell r="P628" t="str">
            <v>item</v>
          </cell>
          <cell r="Q628" t="str">
            <v>duration</v>
          </cell>
          <cell r="R628" t="str">
            <v>credit</v>
          </cell>
          <cell r="S628" t="b">
            <v>0</v>
          </cell>
          <cell r="T628" t="b">
            <v>1</v>
          </cell>
        </row>
        <row r="629">
          <cell r="C629" t="str">
            <v>Payments for salaries and allowances</v>
          </cell>
          <cell r="D629" t="str">
            <v>Pembayaran gaji dan tunjangan</v>
          </cell>
          <cell r="E629" t="str">
            <v>Payments for salaries and allowances</v>
          </cell>
          <cell r="F629" t="str">
            <v>Pembayaran gaji dan tunjangan</v>
          </cell>
          <cell r="M629" t="str">
            <v>http://www.xbrl.org/2003/instance</v>
          </cell>
          <cell r="N629" t="str">
            <v>monetaryItemType</v>
          </cell>
          <cell r="O629" t="str">
            <v>http://www.xbrl.org/2003/instance</v>
          </cell>
          <cell r="P629" t="str">
            <v>item</v>
          </cell>
          <cell r="Q629" t="str">
            <v>duration</v>
          </cell>
          <cell r="R629" t="str">
            <v>credit</v>
          </cell>
          <cell r="S629" t="b">
            <v>0</v>
          </cell>
          <cell r="T629" t="b">
            <v>1</v>
          </cell>
        </row>
        <row r="630">
          <cell r="C630" t="str">
            <v>Payments for royalties and exploitation fees</v>
          </cell>
          <cell r="D630" t="str">
            <v>Pembayaran royalti dan iuran eksploitasi</v>
          </cell>
          <cell r="E630" t="str">
            <v>Payments for royalties and exploitation fees</v>
          </cell>
          <cell r="F630" t="str">
            <v>Pembayaran royalti dan iuran eksploitasi</v>
          </cell>
          <cell r="M630" t="str">
            <v>http://www.xbrl.org/2003/instance</v>
          </cell>
          <cell r="N630" t="str">
            <v>monetaryItemType</v>
          </cell>
          <cell r="O630" t="str">
            <v>http://www.xbrl.org/2003/instance</v>
          </cell>
          <cell r="P630" t="str">
            <v>item</v>
          </cell>
          <cell r="Q630" t="str">
            <v>duration</v>
          </cell>
          <cell r="R630" t="str">
            <v>credit</v>
          </cell>
          <cell r="S630" t="b">
            <v>0</v>
          </cell>
          <cell r="T630" t="b">
            <v>1</v>
          </cell>
        </row>
        <row r="631">
          <cell r="C631" t="str">
            <v>Payments for royalties</v>
          </cell>
          <cell r="D631" t="str">
            <v>Pembayaran royalti</v>
          </cell>
          <cell r="E631" t="str">
            <v>Payments for royalties</v>
          </cell>
          <cell r="F631" t="str">
            <v>Pembayaran royalti</v>
          </cell>
          <cell r="M631" t="str">
            <v>http://www.xbrl.org/2003/instance</v>
          </cell>
          <cell r="N631" t="str">
            <v>monetaryItemType</v>
          </cell>
          <cell r="O631" t="str">
            <v>http://www.xbrl.org/2003/instance</v>
          </cell>
          <cell r="P631" t="str">
            <v>item</v>
          </cell>
          <cell r="Q631" t="str">
            <v>duration</v>
          </cell>
          <cell r="R631" t="str">
            <v>credit</v>
          </cell>
          <cell r="S631" t="b">
            <v>0</v>
          </cell>
          <cell r="T631" t="b">
            <v>1</v>
          </cell>
        </row>
        <row r="632">
          <cell r="C632" t="str">
            <v>Payments for retrocession premiums</v>
          </cell>
          <cell r="D632" t="str">
            <v>Pembayaran premi retrosesi</v>
          </cell>
          <cell r="E632" t="str">
            <v>Payments for retrocession premiums</v>
          </cell>
          <cell r="F632" t="str">
            <v>Pembayaran premi retrosesi</v>
          </cell>
          <cell r="M632" t="str">
            <v>http://www.xbrl.org/2003/instance</v>
          </cell>
          <cell r="N632" t="str">
            <v>monetaryItemType</v>
          </cell>
          <cell r="O632" t="str">
            <v>http://www.xbrl.org/2003/instance</v>
          </cell>
          <cell r="P632" t="str">
            <v>item</v>
          </cell>
          <cell r="Q632" t="str">
            <v>duration</v>
          </cell>
          <cell r="R632" t="str">
            <v>credit</v>
          </cell>
          <cell r="S632" t="b">
            <v>0</v>
          </cell>
          <cell r="T632" t="b">
            <v>1</v>
          </cell>
        </row>
        <row r="633">
          <cell r="C633" t="str">
            <v>Payments for reinsurance premiums</v>
          </cell>
          <cell r="D633" t="str">
            <v>Pembayaran premi reasuransi</v>
          </cell>
          <cell r="E633" t="str">
            <v>Payments for reinsurance premiums</v>
          </cell>
          <cell r="F633" t="str">
            <v>Pembayaran premi reasuransi</v>
          </cell>
          <cell r="M633" t="str">
            <v>http://www.xbrl.org/2003/instance</v>
          </cell>
          <cell r="N633" t="str">
            <v>monetaryItemType</v>
          </cell>
          <cell r="O633" t="str">
            <v>http://www.xbrl.org/2003/instance</v>
          </cell>
          <cell r="P633" t="str">
            <v>item</v>
          </cell>
          <cell r="Q633" t="str">
            <v>duration</v>
          </cell>
          <cell r="R633" t="str">
            <v>credit</v>
          </cell>
          <cell r="S633" t="b">
            <v>0</v>
          </cell>
          <cell r="T633" t="b">
            <v>1</v>
          </cell>
        </row>
        <row r="634">
          <cell r="C634" t="str">
            <v>Payments for purchase of securities purchased under agreement to resale</v>
          </cell>
          <cell r="D634" t="str">
            <v>Pembayaran untuk pembelian efek yang dibeli dengan janji dijual kembali</v>
          </cell>
          <cell r="E634" t="str">
            <v>Payments for purchase of securities purchased under agreement to resale</v>
          </cell>
          <cell r="F634" t="str">
            <v>Pembayaran untuk pembelian efek yang dibeli dengan janji dijual kembali</v>
          </cell>
          <cell r="M634" t="str">
            <v>http://www.xbrl.org/2003/instance</v>
          </cell>
          <cell r="N634" t="str">
            <v>monetaryItemType</v>
          </cell>
          <cell r="O634" t="str">
            <v>http://www.xbrl.org/2003/instance</v>
          </cell>
          <cell r="P634" t="str">
            <v>item</v>
          </cell>
          <cell r="Q634" t="str">
            <v>duration</v>
          </cell>
          <cell r="R634" t="str">
            <v>credit</v>
          </cell>
          <cell r="S634" t="b">
            <v>0</v>
          </cell>
          <cell r="T634" t="b">
            <v>1</v>
          </cell>
        </row>
        <row r="635">
          <cell r="C635" t="str">
            <v>Payments for purchase of marketable securities</v>
          </cell>
          <cell r="D635" t="str">
            <v>Pembayaran untuk pembelian efek-efek</v>
          </cell>
          <cell r="E635" t="str">
            <v>Payments for purchase of marketable securities</v>
          </cell>
          <cell r="F635" t="str">
            <v>Pembayaran untuk pembelian efek-efek</v>
          </cell>
          <cell r="M635" t="str">
            <v>http://www.xbrl.org/2003/instance</v>
          </cell>
          <cell r="N635" t="str">
            <v>monetaryItemType</v>
          </cell>
          <cell r="O635" t="str">
            <v>http://www.xbrl.org/2003/instance</v>
          </cell>
          <cell r="P635" t="str">
            <v>item</v>
          </cell>
          <cell r="Q635" t="str">
            <v>duration</v>
          </cell>
          <cell r="R635" t="str">
            <v>credit</v>
          </cell>
          <cell r="S635" t="b">
            <v>0</v>
          </cell>
          <cell r="T635" t="b">
            <v>1</v>
          </cell>
        </row>
        <row r="636">
          <cell r="C636" t="str">
            <v>Payments for other underwriting expenses</v>
          </cell>
          <cell r="D636" t="str">
            <v>Pembayaran beban underwriting lainnya</v>
          </cell>
          <cell r="E636" t="str">
            <v>Payments for other underwriting expenses</v>
          </cell>
          <cell r="F636" t="str">
            <v>Pembayaran beban underwriting lainnya</v>
          </cell>
          <cell r="M636" t="str">
            <v>http://www.xbrl.org/2003/instance</v>
          </cell>
          <cell r="N636" t="str">
            <v>monetaryItemType</v>
          </cell>
          <cell r="O636" t="str">
            <v>http://www.xbrl.org/2003/instance</v>
          </cell>
          <cell r="P636" t="str">
            <v>item</v>
          </cell>
          <cell r="Q636" t="str">
            <v>duration</v>
          </cell>
          <cell r="R636" t="str">
            <v>credit</v>
          </cell>
          <cell r="S636" t="b">
            <v>0</v>
          </cell>
          <cell r="T636" t="b">
            <v>1</v>
          </cell>
        </row>
        <row r="637">
          <cell r="C637" t="str">
            <v>Payments for other operating expenses</v>
          </cell>
          <cell r="D637" t="str">
            <v>Pembayaran beban operasional lainnya</v>
          </cell>
          <cell r="E637" t="str">
            <v>Payments for other operating expenses</v>
          </cell>
          <cell r="F637" t="str">
            <v>Pembayaran beban operasional lainnya</v>
          </cell>
          <cell r="M637" t="str">
            <v>http://www.xbrl.org/2003/instance</v>
          </cell>
          <cell r="N637" t="str">
            <v>monetaryItemType</v>
          </cell>
          <cell r="O637" t="str">
            <v>http://www.xbrl.org/2003/instance</v>
          </cell>
          <cell r="P637" t="str">
            <v>item</v>
          </cell>
          <cell r="Q637" t="str">
            <v>duration</v>
          </cell>
          <cell r="R637" t="str">
            <v>credit</v>
          </cell>
          <cell r="S637" t="b">
            <v>0</v>
          </cell>
          <cell r="T637" t="b">
            <v>1</v>
          </cell>
        </row>
        <row r="638">
          <cell r="C638" t="str">
            <v>Payments for marketing expenses</v>
          </cell>
          <cell r="D638" t="str">
            <v>Pembayaran beban pemasaran</v>
          </cell>
          <cell r="E638" t="str">
            <v>Payments for marketing expenses</v>
          </cell>
          <cell r="F638" t="str">
            <v>Pembayaran beban pemasaran</v>
          </cell>
          <cell r="M638" t="str">
            <v>http://www.xbrl.org/2003/instance</v>
          </cell>
          <cell r="N638" t="str">
            <v>monetaryItemType</v>
          </cell>
          <cell r="O638" t="str">
            <v>http://www.xbrl.org/2003/instance</v>
          </cell>
          <cell r="P638" t="str">
            <v>item</v>
          </cell>
          <cell r="Q638" t="str">
            <v>duration</v>
          </cell>
          <cell r="R638" t="str">
            <v>credit</v>
          </cell>
          <cell r="S638" t="b">
            <v>0</v>
          </cell>
          <cell r="T638" t="b">
            <v>1</v>
          </cell>
        </row>
        <row r="639">
          <cell r="C639" t="str">
            <v>Payments for management fees</v>
          </cell>
          <cell r="D639" t="str">
            <v>Pembayaran jasa manajemen</v>
          </cell>
          <cell r="E639" t="str">
            <v>Payments for management fees</v>
          </cell>
          <cell r="F639" t="str">
            <v>Pembayaran jasa manajemen</v>
          </cell>
          <cell r="M639" t="str">
            <v>http://www.xbrl.org/2003/instance</v>
          </cell>
          <cell r="N639" t="str">
            <v>monetaryItemType</v>
          </cell>
          <cell r="O639" t="str">
            <v>http://www.xbrl.org/2003/instance</v>
          </cell>
          <cell r="P639" t="str">
            <v>item</v>
          </cell>
          <cell r="Q639" t="str">
            <v>duration</v>
          </cell>
          <cell r="R639" t="str">
            <v>credit</v>
          </cell>
          <cell r="S639" t="b">
            <v>0</v>
          </cell>
          <cell r="T639" t="b">
            <v>1</v>
          </cell>
        </row>
        <row r="640">
          <cell r="C640" t="str">
            <v>Payments for loan channeling and joint financing cooperation</v>
          </cell>
          <cell r="D640" t="str">
            <v>Pembayaran untuk kerjasama penerusan pinjaman dan pembiayaan bersama</v>
          </cell>
          <cell r="E640" t="str">
            <v>Payments for loan channeling and joint financing cooperation</v>
          </cell>
          <cell r="F640" t="str">
            <v>Pembayaran untuk kerjasama penerusan pinjaman dan pembiayaan bersama</v>
          </cell>
          <cell r="M640" t="str">
            <v>http://www.xbrl.org/2003/instance</v>
          </cell>
          <cell r="N640" t="str">
            <v>monetaryItemType</v>
          </cell>
          <cell r="O640" t="str">
            <v>http://www.xbrl.org/2003/instance</v>
          </cell>
          <cell r="P640" t="str">
            <v>item</v>
          </cell>
          <cell r="Q640" t="str">
            <v>duration</v>
          </cell>
          <cell r="R640" t="str">
            <v>credit</v>
          </cell>
          <cell r="S640" t="b">
            <v>0</v>
          </cell>
          <cell r="T640" t="b">
            <v>1</v>
          </cell>
        </row>
        <row r="641">
          <cell r="C641" t="str">
            <v>Payments for investment expenses</v>
          </cell>
          <cell r="D641" t="str">
            <v>Pembayaran untuk beban investasi</v>
          </cell>
          <cell r="E641" t="str">
            <v>Payments for investment expenses</v>
          </cell>
          <cell r="F641" t="str">
            <v>Pembayaran untuk beban investasi</v>
          </cell>
          <cell r="M641" t="str">
            <v>http://www.xbrl.org/2003/instance</v>
          </cell>
          <cell r="N641" t="str">
            <v>monetaryItemType</v>
          </cell>
          <cell r="O641" t="str">
            <v>http://www.xbrl.org/2003/instance</v>
          </cell>
          <cell r="P641" t="str">
            <v>item</v>
          </cell>
          <cell r="Q641" t="str">
            <v>duration</v>
          </cell>
          <cell r="R641" t="str">
            <v>credit</v>
          </cell>
          <cell r="S641" t="b">
            <v>0</v>
          </cell>
          <cell r="T641" t="b">
            <v>1</v>
          </cell>
        </row>
        <row r="642">
          <cell r="C642" t="str">
            <v>Payments for insurance claims and benefits</v>
          </cell>
          <cell r="D642" t="str">
            <v>Pembayaran klaim dan manfaat asuransi</v>
          </cell>
          <cell r="E642" t="str">
            <v>Payments for insurance claims and benefits</v>
          </cell>
          <cell r="F642" t="str">
            <v>Pembayaran klaim dan manfaat asuransi</v>
          </cell>
          <cell r="M642" t="str">
            <v>http://www.xbrl.org/2003/instance</v>
          </cell>
          <cell r="N642" t="str">
            <v>monetaryItemType</v>
          </cell>
          <cell r="O642" t="str">
            <v>http://www.xbrl.org/2003/instance</v>
          </cell>
          <cell r="P642" t="str">
            <v>item</v>
          </cell>
          <cell r="Q642" t="str">
            <v>duration</v>
          </cell>
          <cell r="R642" t="str">
            <v>credit</v>
          </cell>
          <cell r="S642" t="b">
            <v>0</v>
          </cell>
          <cell r="T642" t="b">
            <v>1</v>
          </cell>
        </row>
        <row r="643">
          <cell r="C643" t="str">
            <v>Payments for general and administrative expenses</v>
          </cell>
          <cell r="D643" t="str">
            <v>Pembayaran beban umum dan administrasi</v>
          </cell>
          <cell r="E643" t="str">
            <v>Payments for general and administrative expenses</v>
          </cell>
          <cell r="F643" t="str">
            <v>Pembayaran beban umum dan administrasi</v>
          </cell>
          <cell r="M643" t="str">
            <v>http://www.xbrl.org/2003/instance</v>
          </cell>
          <cell r="N643" t="str">
            <v>monetaryItemType</v>
          </cell>
          <cell r="O643" t="str">
            <v>http://www.xbrl.org/2003/instance</v>
          </cell>
          <cell r="P643" t="str">
            <v>item</v>
          </cell>
          <cell r="Q643" t="str">
            <v>duration</v>
          </cell>
          <cell r="R643" t="str">
            <v>credit</v>
          </cell>
          <cell r="S643" t="b">
            <v>0</v>
          </cell>
          <cell r="T643" t="b">
            <v>1</v>
          </cell>
        </row>
        <row r="644">
          <cell r="C644" t="str">
            <v>Payments for future contracts, forward contracts, option contracts and swap contracts</v>
          </cell>
          <cell r="D644" t="str">
            <v>Pembayaran untuk future contracts, forward contracts, option contracts, dan swap contracts</v>
          </cell>
          <cell r="E644" t="str">
            <v>Payments for future contracts, forward contracts, option contracts and swap contracts</v>
          </cell>
          <cell r="F644" t="str">
            <v>Pembayaran untuk future contracts, forward contracts, option contracts, dan swap contracts</v>
          </cell>
          <cell r="M644" t="str">
            <v>http://www.xbrl.org/2003/instance</v>
          </cell>
          <cell r="N644" t="str">
            <v>monetaryItemType</v>
          </cell>
          <cell r="O644" t="str">
            <v>http://www.xbrl.org/2003/instance</v>
          </cell>
          <cell r="P644" t="str">
            <v>item</v>
          </cell>
          <cell r="Q644" t="str">
            <v>duration</v>
          </cell>
          <cell r="R644" t="str">
            <v>credit</v>
          </cell>
          <cell r="S644" t="b">
            <v>0</v>
          </cell>
          <cell r="T644" t="b">
            <v>1</v>
          </cell>
        </row>
        <row r="645">
          <cell r="C645" t="str">
            <v>Payments for finance leases</v>
          </cell>
          <cell r="D645" t="str">
            <v>Pembayaran untuk sewa pembiayaan</v>
          </cell>
          <cell r="E645" t="str">
            <v>Payments for finance leases</v>
          </cell>
          <cell r="F645" t="str">
            <v>Pembayaran untuk sewa pembiayaan</v>
          </cell>
          <cell r="M645" t="str">
            <v>http://www.xbrl.org/2003/instance</v>
          </cell>
          <cell r="N645" t="str">
            <v>monetaryItemType</v>
          </cell>
          <cell r="O645" t="str">
            <v>http://www.xbrl.org/2003/instance</v>
          </cell>
          <cell r="P645" t="str">
            <v>item</v>
          </cell>
          <cell r="Q645" t="str">
            <v>duration</v>
          </cell>
          <cell r="R645" t="str">
            <v>credit</v>
          </cell>
          <cell r="S645" t="b">
            <v>0</v>
          </cell>
          <cell r="T645" t="b">
            <v>1</v>
          </cell>
        </row>
        <row r="646">
          <cell r="C646" t="str">
            <v>Payments for factoring</v>
          </cell>
          <cell r="D646" t="str">
            <v>Pembayaran untuk anjak piutang</v>
          </cell>
          <cell r="E646" t="str">
            <v>Payments for factoring</v>
          </cell>
          <cell r="F646" t="str">
            <v>Pembayaran untuk anjak piutang</v>
          </cell>
          <cell r="M646" t="str">
            <v>http://www.xbrl.org/2003/instance</v>
          </cell>
          <cell r="N646" t="str">
            <v>monetaryItemType</v>
          </cell>
          <cell r="O646" t="str">
            <v>http://www.xbrl.org/2003/instance</v>
          </cell>
          <cell r="P646" t="str">
            <v>item</v>
          </cell>
          <cell r="Q646" t="str">
            <v>duration</v>
          </cell>
          <cell r="R646" t="str">
            <v>credit</v>
          </cell>
          <cell r="S646" t="b">
            <v>0</v>
          </cell>
          <cell r="T646" t="b">
            <v>1</v>
          </cell>
        </row>
        <row r="647">
          <cell r="C647" t="str">
            <v>Payments for excise payable</v>
          </cell>
          <cell r="D647" t="str">
            <v>Pembayaran utang cukai</v>
          </cell>
          <cell r="E647" t="str">
            <v>Payments for excise payable</v>
          </cell>
          <cell r="F647" t="str">
            <v>Pembayaran utang cukai</v>
          </cell>
          <cell r="M647" t="str">
            <v>http://www.xbrl.org/2003/instance</v>
          </cell>
          <cell r="N647" t="str">
            <v>monetaryItemType</v>
          </cell>
          <cell r="O647" t="str">
            <v>http://www.xbrl.org/2003/instance</v>
          </cell>
          <cell r="P647" t="str">
            <v>item</v>
          </cell>
          <cell r="Q647" t="str">
            <v>duration</v>
          </cell>
          <cell r="R647" t="str">
            <v>credit</v>
          </cell>
          <cell r="S647" t="b">
            <v>0</v>
          </cell>
          <cell r="T647" t="b">
            <v>1</v>
          </cell>
        </row>
        <row r="648">
          <cell r="C648" t="str">
            <v>Payments for deferred stripping costs</v>
          </cell>
          <cell r="D648" t="str">
            <v>Pembayaran biaya pengupasan tanah ditangguhkan</v>
          </cell>
          <cell r="E648" t="str">
            <v>Payments for deferred stripping costs</v>
          </cell>
          <cell r="F648" t="str">
            <v>Pembayaran biaya pengupasan tanah ditangguhkan</v>
          </cell>
          <cell r="M648" t="str">
            <v>http://www.xbrl.org/2003/instance</v>
          </cell>
          <cell r="N648" t="str">
            <v>monetaryItemType</v>
          </cell>
          <cell r="O648" t="str">
            <v>http://www.xbrl.org/2003/instance</v>
          </cell>
          <cell r="P648" t="str">
            <v>item</v>
          </cell>
          <cell r="Q648" t="str">
            <v>duration</v>
          </cell>
          <cell r="R648" t="str">
            <v>credit</v>
          </cell>
          <cell r="S648" t="b">
            <v>0</v>
          </cell>
          <cell r="T648" t="b">
            <v>1</v>
          </cell>
        </row>
        <row r="649">
          <cell r="C649" t="str">
            <v>Payments for deferred mobilisation costs</v>
          </cell>
          <cell r="D649" t="str">
            <v>Pembayaran biaya mobilisasi ditangguhkan</v>
          </cell>
          <cell r="E649" t="str">
            <v>Payments for deferred mobilisation costs</v>
          </cell>
          <cell r="F649" t="str">
            <v>Pembayaran biaya mobilisasi ditangguhkan</v>
          </cell>
          <cell r="M649" t="str">
            <v>http://www.xbrl.org/2003/instance</v>
          </cell>
          <cell r="N649" t="str">
            <v>monetaryItemType</v>
          </cell>
          <cell r="O649" t="str">
            <v>http://www.xbrl.org/2003/instance</v>
          </cell>
          <cell r="P649" t="str">
            <v>item</v>
          </cell>
          <cell r="Q649" t="str">
            <v>duration</v>
          </cell>
          <cell r="R649" t="str">
            <v>credit</v>
          </cell>
          <cell r="S649" t="b">
            <v>0</v>
          </cell>
          <cell r="T649" t="b">
            <v>1</v>
          </cell>
        </row>
        <row r="650">
          <cell r="C650" t="str">
            <v>Payments for deferred charges</v>
          </cell>
          <cell r="D650" t="str">
            <v>Pembayaran biaya ditangguhkan</v>
          </cell>
          <cell r="E650" t="str">
            <v>Payments for deferred charges</v>
          </cell>
          <cell r="F650" t="str">
            <v>Pembayaran biaya ditangguhkan</v>
          </cell>
          <cell r="M650" t="str">
            <v>http://www.xbrl.org/2003/instance</v>
          </cell>
          <cell r="N650" t="str">
            <v>monetaryItemType</v>
          </cell>
          <cell r="O650" t="str">
            <v>http://www.xbrl.org/2003/instance</v>
          </cell>
          <cell r="P650" t="str">
            <v>item</v>
          </cell>
          <cell r="Q650" t="str">
            <v>duration</v>
          </cell>
          <cell r="R650" t="str">
            <v>credit</v>
          </cell>
          <cell r="S650" t="b">
            <v>0</v>
          </cell>
          <cell r="T650" t="b">
            <v>1</v>
          </cell>
        </row>
        <row r="651">
          <cell r="C651" t="str">
            <v>Payments for deferred acquisition costs</v>
          </cell>
          <cell r="D651" t="str">
            <v>Pembayaran biaya akuisisi ditangguhkan</v>
          </cell>
          <cell r="E651" t="str">
            <v>Payments for deferred acquisition costs</v>
          </cell>
          <cell r="F651" t="str">
            <v>Pembayaran biaya akuisisi ditangguhkan</v>
          </cell>
          <cell r="M651" t="str">
            <v>http://www.xbrl.org/2003/instance</v>
          </cell>
          <cell r="N651" t="str">
            <v>monetaryItemType</v>
          </cell>
          <cell r="O651" t="str">
            <v>http://www.xbrl.org/2003/instance</v>
          </cell>
          <cell r="P651" t="str">
            <v>item</v>
          </cell>
          <cell r="Q651" t="str">
            <v>duration</v>
          </cell>
          <cell r="R651" t="str">
            <v>credit</v>
          </cell>
          <cell r="S651" t="b">
            <v>0</v>
          </cell>
          <cell r="T651" t="b">
            <v>1</v>
          </cell>
        </row>
        <row r="652">
          <cell r="C652" t="str">
            <v>Payments for consumer financing</v>
          </cell>
          <cell r="D652" t="str">
            <v>Pembayaran untuk pembiayaan konsumen</v>
          </cell>
          <cell r="E652" t="str">
            <v>Payments for consumer financing</v>
          </cell>
          <cell r="F652" t="str">
            <v>Pembayaran untuk pembiayaan konsumen</v>
          </cell>
          <cell r="M652" t="str">
            <v>http://www.xbrl.org/2003/instance</v>
          </cell>
          <cell r="N652" t="str">
            <v>monetaryItemType</v>
          </cell>
          <cell r="O652" t="str">
            <v>http://www.xbrl.org/2003/instance</v>
          </cell>
          <cell r="P652" t="str">
            <v>item</v>
          </cell>
          <cell r="Q652" t="str">
            <v>duration</v>
          </cell>
          <cell r="R652" t="str">
            <v>credit</v>
          </cell>
          <cell r="S652" t="b">
            <v>0</v>
          </cell>
          <cell r="T652" t="b">
            <v>1</v>
          </cell>
        </row>
        <row r="653">
          <cell r="C653" t="str">
            <v>Payments for borrowings</v>
          </cell>
          <cell r="D653" t="str">
            <v>Pembayaran pinjaman yang diterima</v>
          </cell>
          <cell r="E653" t="str">
            <v>Payments for borrowings</v>
          </cell>
          <cell r="F653" t="str">
            <v>Pembayaran pinjaman yang diterima</v>
          </cell>
          <cell r="M653" t="str">
            <v>http://www.xbrl.org/2003/instance</v>
          </cell>
          <cell r="N653" t="str">
            <v>monetaryItemType</v>
          </cell>
          <cell r="O653" t="str">
            <v>http://www.xbrl.org/2003/instance</v>
          </cell>
          <cell r="P653" t="str">
            <v>item</v>
          </cell>
          <cell r="Q653" t="str">
            <v>duration</v>
          </cell>
          <cell r="R653" t="str">
            <v>credit</v>
          </cell>
          <cell r="S653" t="b">
            <v>0</v>
          </cell>
          <cell r="T653" t="b">
            <v>1</v>
          </cell>
        </row>
        <row r="654">
          <cell r="C654" t="str">
            <v>Payments for advances on investments</v>
          </cell>
          <cell r="D654" t="str">
            <v>Pembayaran uang muka investasi</v>
          </cell>
          <cell r="E654" t="str">
            <v>Payments for advances on investments</v>
          </cell>
          <cell r="F654" t="str">
            <v>Pembayaran uang muka investasi</v>
          </cell>
          <cell r="M654" t="str">
            <v>http://www.xbrl.org/2003/instance</v>
          </cell>
          <cell r="N654" t="str">
            <v>monetaryItemType</v>
          </cell>
          <cell r="O654" t="str">
            <v>http://www.xbrl.org/2003/instance</v>
          </cell>
          <cell r="P654" t="str">
            <v>item</v>
          </cell>
          <cell r="Q654" t="str">
            <v>duration</v>
          </cell>
          <cell r="R654" t="str">
            <v>credit</v>
          </cell>
          <cell r="S654" t="b">
            <v>0</v>
          </cell>
          <cell r="T654" t="b">
            <v>1</v>
          </cell>
        </row>
        <row r="655">
          <cell r="C655" t="str">
            <v>Payments for advances for purchase of property, plant and equipment</v>
          </cell>
          <cell r="D655" t="str">
            <v>Pembayaran uang muka pembelian aset tetap</v>
          </cell>
          <cell r="E655" t="str">
            <v>Payments for advances for purchase of property, plant and equipment</v>
          </cell>
          <cell r="F655" t="str">
            <v>Pembayaran uang muka pembelian aset tetap</v>
          </cell>
          <cell r="M655" t="str">
            <v>http://www.xbrl.org/2003/instance</v>
          </cell>
          <cell r="N655" t="str">
            <v>monetaryItemType</v>
          </cell>
          <cell r="O655" t="str">
            <v>http://www.xbrl.org/2003/instance</v>
          </cell>
          <cell r="P655" t="str">
            <v>item</v>
          </cell>
          <cell r="Q655" t="str">
            <v>duration</v>
          </cell>
          <cell r="R655" t="str">
            <v>credit</v>
          </cell>
          <cell r="S655" t="b">
            <v>0</v>
          </cell>
          <cell r="T655" t="b">
            <v>1</v>
          </cell>
        </row>
        <row r="656">
          <cell r="C656" t="str">
            <v>Payments for advances for purchase of property and equipment</v>
          </cell>
          <cell r="D656" t="str">
            <v>Pembayaran uang muka pembelian aset tetap</v>
          </cell>
          <cell r="E656" t="str">
            <v>Payments for advances for purchase of property and equipment</v>
          </cell>
          <cell r="F656" t="str">
            <v>Pembayaran uang muka pembelian aset tetap</v>
          </cell>
          <cell r="M656" t="str">
            <v>http://www.xbrl.org/2003/instance</v>
          </cell>
          <cell r="N656" t="str">
            <v>monetaryItemType</v>
          </cell>
          <cell r="O656" t="str">
            <v>http://www.xbrl.org/2003/instance</v>
          </cell>
          <cell r="P656" t="str">
            <v>item</v>
          </cell>
          <cell r="Q656" t="str">
            <v>duration</v>
          </cell>
          <cell r="R656" t="str">
            <v>credit</v>
          </cell>
          <cell r="S656" t="b">
            <v>0</v>
          </cell>
          <cell r="T656" t="b">
            <v>1</v>
          </cell>
        </row>
        <row r="657">
          <cell r="C657" t="str">
            <v>Payments for acquisition of toll road concession rights</v>
          </cell>
          <cell r="D657" t="str">
            <v>Pembayaran untuk perolehan hak penguasaan jalan tol</v>
          </cell>
          <cell r="E657" t="str">
            <v>Payments for acquisition of toll road concession rights</v>
          </cell>
          <cell r="F657" t="str">
            <v>Pembayaran untuk perolehan hak penguasaan jalan tol</v>
          </cell>
          <cell r="M657" t="str">
            <v>http://www.xbrl.org/2003/instance</v>
          </cell>
          <cell r="N657" t="str">
            <v>monetaryItemType</v>
          </cell>
          <cell r="O657" t="str">
            <v>http://www.xbrl.org/2003/instance</v>
          </cell>
          <cell r="P657" t="str">
            <v>item</v>
          </cell>
          <cell r="Q657" t="str">
            <v>duration</v>
          </cell>
          <cell r="R657" t="str">
            <v>credit</v>
          </cell>
          <cell r="S657" t="b">
            <v>0</v>
          </cell>
          <cell r="T657" t="b">
            <v>1</v>
          </cell>
        </row>
        <row r="658">
          <cell r="C658" t="str">
            <v>Payments for acquisition of subsidiaries</v>
          </cell>
          <cell r="D658" t="str">
            <v>Pembayaran untuk perolehan entitas anak</v>
          </cell>
          <cell r="E658" t="str">
            <v>Payments for acquisition of subsidiaries</v>
          </cell>
          <cell r="F658" t="str">
            <v>Pembayaran untuk perolehan entitas anak</v>
          </cell>
          <cell r="M658" t="str">
            <v>http://www.xbrl.org/2003/instance</v>
          </cell>
          <cell r="N658" t="str">
            <v>monetaryItemType</v>
          </cell>
          <cell r="O658" t="str">
            <v>http://www.xbrl.org/2003/instance</v>
          </cell>
          <cell r="P658" t="str">
            <v>item</v>
          </cell>
          <cell r="Q658" t="str">
            <v>duration</v>
          </cell>
          <cell r="R658" t="str">
            <v>credit</v>
          </cell>
          <cell r="S658" t="b">
            <v>0</v>
          </cell>
          <cell r="T658" t="b">
            <v>1</v>
          </cell>
        </row>
        <row r="659">
          <cell r="C659" t="str">
            <v>Payments for acquisition of property, plant and equipment</v>
          </cell>
          <cell r="D659" t="str">
            <v>Pembayaran untuk perolehan aset tetap</v>
          </cell>
          <cell r="E659" t="str">
            <v>Payments for acquisition of property, plant and equipment</v>
          </cell>
          <cell r="F659" t="str">
            <v>Pembayaran untuk perolehan aset tetap</v>
          </cell>
          <cell r="M659" t="str">
            <v>http://www.xbrl.org/2003/instance</v>
          </cell>
          <cell r="N659" t="str">
            <v>monetaryItemType</v>
          </cell>
          <cell r="O659" t="str">
            <v>http://www.xbrl.org/2003/instance</v>
          </cell>
          <cell r="P659" t="str">
            <v>item</v>
          </cell>
          <cell r="Q659" t="str">
            <v>duration</v>
          </cell>
          <cell r="R659" t="str">
            <v>credit</v>
          </cell>
          <cell r="S659" t="b">
            <v>0</v>
          </cell>
          <cell r="T659" t="b">
            <v>1</v>
          </cell>
        </row>
        <row r="660">
          <cell r="C660" t="str">
            <v>Payments for acquisition of property and equipment</v>
          </cell>
          <cell r="D660" t="str">
            <v>Pembayaran untuk perolehan aset tetap</v>
          </cell>
          <cell r="E660" t="str">
            <v>Payments for acquisition of property and equipment</v>
          </cell>
          <cell r="F660" t="str">
            <v>Pembayaran untuk perolehan aset tetap</v>
          </cell>
          <cell r="M660" t="str">
            <v>http://www.xbrl.org/2003/instance</v>
          </cell>
          <cell r="N660" t="str">
            <v>monetaryItemType</v>
          </cell>
          <cell r="O660" t="str">
            <v>http://www.xbrl.org/2003/instance</v>
          </cell>
          <cell r="P660" t="str">
            <v>item</v>
          </cell>
          <cell r="Q660" t="str">
            <v>duration</v>
          </cell>
          <cell r="R660" t="str">
            <v>credit</v>
          </cell>
          <cell r="S660" t="b">
            <v>0</v>
          </cell>
          <cell r="T660" t="b">
            <v>1</v>
          </cell>
        </row>
        <row r="661">
          <cell r="C661" t="str">
            <v>Payments for acquisition of plasma plantations</v>
          </cell>
          <cell r="D661" t="str">
            <v>Pembayaran untuk perolehan perkebunan plasma</v>
          </cell>
          <cell r="E661" t="str">
            <v>Payments for acquisition of plasma plantations</v>
          </cell>
          <cell r="F661" t="str">
            <v>Pembayaran untuk perolehan perkebunan plasma</v>
          </cell>
          <cell r="M661" t="str">
            <v>http://www.xbrl.org/2003/instance</v>
          </cell>
          <cell r="N661" t="str">
            <v>monetaryItemType</v>
          </cell>
          <cell r="O661" t="str">
            <v>http://www.xbrl.org/2003/instance</v>
          </cell>
          <cell r="P661" t="str">
            <v>item</v>
          </cell>
          <cell r="Q661" t="str">
            <v>duration</v>
          </cell>
          <cell r="R661" t="str">
            <v>credit</v>
          </cell>
          <cell r="S661" t="b">
            <v>0</v>
          </cell>
          <cell r="T661" t="b">
            <v>1</v>
          </cell>
        </row>
        <row r="662">
          <cell r="C662" t="str">
            <v>Payments for acquisition of plantation assets</v>
          </cell>
          <cell r="D662" t="str">
            <v>Pembayaran untuk perolehan tanaman perkebunan</v>
          </cell>
          <cell r="E662" t="str">
            <v>Payments for acquisition of plantation assets</v>
          </cell>
          <cell r="F662" t="str">
            <v>Pembayaran untuk perolehan tanaman perkebunan</v>
          </cell>
          <cell r="M662" t="str">
            <v>http://www.xbrl.org/2003/instance</v>
          </cell>
          <cell r="N662" t="str">
            <v>monetaryItemType</v>
          </cell>
          <cell r="O662" t="str">
            <v>http://www.xbrl.org/2003/instance</v>
          </cell>
          <cell r="P662" t="str">
            <v>item</v>
          </cell>
          <cell r="Q662" t="str">
            <v>duration</v>
          </cell>
          <cell r="R662" t="str">
            <v>credit</v>
          </cell>
          <cell r="S662" t="b">
            <v>0</v>
          </cell>
          <cell r="T662" t="b">
            <v>1</v>
          </cell>
        </row>
        <row r="663">
          <cell r="C663" t="str">
            <v>Payments for acquisition of participation unit</v>
          </cell>
          <cell r="D663" t="str">
            <v>Pembayaran untuk pembelian unit penyertaan</v>
          </cell>
          <cell r="E663" t="str">
            <v>Payments for acquisition of participation unit</v>
          </cell>
          <cell r="F663" t="str">
            <v>Pembayaran untuk pembelian unit penyertaan</v>
          </cell>
          <cell r="M663" t="str">
            <v>http://www.xbrl.org/2003/instance</v>
          </cell>
          <cell r="N663" t="str">
            <v>monetaryItemType</v>
          </cell>
          <cell r="O663" t="str">
            <v>http://www.xbrl.org/2003/instance</v>
          </cell>
          <cell r="P663" t="str">
            <v>item</v>
          </cell>
          <cell r="Q663" t="str">
            <v>duration</v>
          </cell>
          <cell r="R663" t="str">
            <v>credit</v>
          </cell>
          <cell r="S663" t="b">
            <v>0</v>
          </cell>
          <cell r="T663" t="b">
            <v>1</v>
          </cell>
        </row>
        <row r="664">
          <cell r="C664" t="str">
            <v>Payments for acquisition of other non-financial assets</v>
          </cell>
          <cell r="D664" t="str">
            <v>Pembayaran untuk perolehan aset non-keuangan lainnya</v>
          </cell>
          <cell r="E664" t="str">
            <v>Payments for acquisition of other non-financial assets</v>
          </cell>
          <cell r="F664" t="str">
            <v>Pembayaran untuk perolehan aset non-keuangan lainnya</v>
          </cell>
          <cell r="M664" t="str">
            <v>http://www.xbrl.org/2003/instance</v>
          </cell>
          <cell r="N664" t="str">
            <v>monetaryItemType</v>
          </cell>
          <cell r="O664" t="str">
            <v>http://www.xbrl.org/2003/instance</v>
          </cell>
          <cell r="P664" t="str">
            <v>item</v>
          </cell>
          <cell r="Q664" t="str">
            <v>duration</v>
          </cell>
          <cell r="R664" t="str">
            <v>credit</v>
          </cell>
          <cell r="S664" t="b">
            <v>0</v>
          </cell>
          <cell r="T664" t="b">
            <v>1</v>
          </cell>
        </row>
        <row r="665">
          <cell r="C665" t="str">
            <v>Payments for acquisition of oil and gas assets</v>
          </cell>
          <cell r="D665" t="str">
            <v>Pembayaran untuk perolehan aset minyak dan gas bumi</v>
          </cell>
          <cell r="E665" t="str">
            <v>Payments for acquisition of oil and gas assets</v>
          </cell>
          <cell r="F665" t="str">
            <v>Pembayaran untuk perolehan aset minyak dan gas bumi</v>
          </cell>
          <cell r="M665" t="str">
            <v>http://www.xbrl.org/2003/instance</v>
          </cell>
          <cell r="N665" t="str">
            <v>monetaryItemType</v>
          </cell>
          <cell r="O665" t="str">
            <v>http://www.xbrl.org/2003/instance</v>
          </cell>
          <cell r="P665" t="str">
            <v>item</v>
          </cell>
          <cell r="Q665" t="str">
            <v>duration</v>
          </cell>
          <cell r="R665" t="str">
            <v>credit</v>
          </cell>
          <cell r="S665" t="b">
            <v>0</v>
          </cell>
          <cell r="T665" t="b">
            <v>1</v>
          </cell>
        </row>
        <row r="666">
          <cell r="C666" t="str">
            <v>Payments for acquisition of non-controlling interests in subsidiaries</v>
          </cell>
          <cell r="D666" t="str">
            <v>Pembayaran untuk perolehan kepentingan pihak non-pengendali pada entitas anak</v>
          </cell>
          <cell r="E666" t="str">
            <v>Payments for acquisition of non-controlling interests in subsidiaries</v>
          </cell>
          <cell r="F666" t="str">
            <v>Pembayaran untuk perolehan kepentingan pihak non-pengendali pada entitas anak</v>
          </cell>
          <cell r="M666" t="str">
            <v>http://www.xbrl.org/2003/instance</v>
          </cell>
          <cell r="N666" t="str">
            <v>monetaryItemType</v>
          </cell>
          <cell r="O666" t="str">
            <v>http://www.xbrl.org/2003/instance</v>
          </cell>
          <cell r="P666" t="str">
            <v>item</v>
          </cell>
          <cell r="Q666" t="str">
            <v>duration</v>
          </cell>
          <cell r="R666" t="str">
            <v>credit</v>
          </cell>
          <cell r="S666" t="b">
            <v>0</v>
          </cell>
          <cell r="T666" t="b">
            <v>1</v>
          </cell>
        </row>
        <row r="667">
          <cell r="C667" t="str">
            <v>Payments for acquisition of mining properties</v>
          </cell>
          <cell r="D667" t="str">
            <v>Pembayaran untuk perolehan properti pertambangan</v>
          </cell>
          <cell r="E667" t="str">
            <v>Payments for acquisition of mining properties</v>
          </cell>
          <cell r="F667" t="str">
            <v>Pembayaran untuk perolehan properti pertambangan</v>
          </cell>
          <cell r="M667" t="str">
            <v>http://www.xbrl.org/2003/instance</v>
          </cell>
          <cell r="N667" t="str">
            <v>monetaryItemType</v>
          </cell>
          <cell r="O667" t="str">
            <v>http://www.xbrl.org/2003/instance</v>
          </cell>
          <cell r="P667" t="str">
            <v>item</v>
          </cell>
          <cell r="Q667" t="str">
            <v>duration</v>
          </cell>
          <cell r="R667" t="str">
            <v>credit</v>
          </cell>
          <cell r="S667" t="b">
            <v>0</v>
          </cell>
          <cell r="T667" t="b">
            <v>1</v>
          </cell>
        </row>
        <row r="668">
          <cell r="C668" t="str">
            <v>Payments for acquisition of livestock production</v>
          </cell>
          <cell r="D668" t="str">
            <v>Pembayaran untuk perolehan persediaan hewan ternak produksi</v>
          </cell>
          <cell r="E668" t="str">
            <v>Payments for acquisition of livestock production</v>
          </cell>
          <cell r="F668" t="str">
            <v>Pembayaran untuk perolehan persediaan hewan ternak produksi</v>
          </cell>
          <cell r="M668" t="str">
            <v>http://www.xbrl.org/2003/instance</v>
          </cell>
          <cell r="N668" t="str">
            <v>monetaryItemType</v>
          </cell>
          <cell r="O668" t="str">
            <v>http://www.xbrl.org/2003/instance</v>
          </cell>
          <cell r="P668" t="str">
            <v>item</v>
          </cell>
          <cell r="Q668" t="str">
            <v>duration</v>
          </cell>
          <cell r="R668" t="str">
            <v>credit</v>
          </cell>
          <cell r="S668" t="b">
            <v>0</v>
          </cell>
          <cell r="T668" t="b">
            <v>1</v>
          </cell>
        </row>
        <row r="669">
          <cell r="C669" t="str">
            <v>Payments for acquisition of land for development</v>
          </cell>
          <cell r="D669" t="str">
            <v>Pembayaran untuk perolehan tanah dalam pengembangan</v>
          </cell>
          <cell r="E669" t="str">
            <v>Payments for acquisition of land for development</v>
          </cell>
          <cell r="F669" t="str">
            <v>Pembayaran untuk perolehan tanah dalam pengembangan</v>
          </cell>
          <cell r="M669" t="str">
            <v>http://www.xbrl.org/2003/instance</v>
          </cell>
          <cell r="N669" t="str">
            <v>monetaryItemType</v>
          </cell>
          <cell r="O669" t="str">
            <v>http://www.xbrl.org/2003/instance</v>
          </cell>
          <cell r="P669" t="str">
            <v>item</v>
          </cell>
          <cell r="Q669" t="str">
            <v>duration</v>
          </cell>
          <cell r="R669" t="str">
            <v>credit</v>
          </cell>
          <cell r="S669" t="b">
            <v>0</v>
          </cell>
          <cell r="T669" t="b">
            <v>1</v>
          </cell>
        </row>
        <row r="670">
          <cell r="C670" t="str">
            <v>Payments for acquisition of investment properties</v>
          </cell>
          <cell r="D670" t="str">
            <v>Pembayaran untuk perolehan properti investasi</v>
          </cell>
          <cell r="E670" t="str">
            <v>Payments for acquisition of investment properties</v>
          </cell>
          <cell r="F670" t="str">
            <v>Pembayaran untuk perolehan properti investasi</v>
          </cell>
          <cell r="M670" t="str">
            <v>http://www.xbrl.org/2003/instance</v>
          </cell>
          <cell r="N670" t="str">
            <v>monetaryItemType</v>
          </cell>
          <cell r="O670" t="str">
            <v>http://www.xbrl.org/2003/instance</v>
          </cell>
          <cell r="P670" t="str">
            <v>item</v>
          </cell>
          <cell r="Q670" t="str">
            <v>duration</v>
          </cell>
          <cell r="R670" t="str">
            <v>credit</v>
          </cell>
          <cell r="S670" t="b">
            <v>0</v>
          </cell>
          <cell r="T670" t="b">
            <v>1</v>
          </cell>
        </row>
        <row r="671">
          <cell r="C671" t="str">
            <v>Payments for acquisition of interests in joint ventures</v>
          </cell>
          <cell r="D671" t="str">
            <v>Pembayaran untuk perolehan kepemilikan pada entitas ventura bersama</v>
          </cell>
          <cell r="E671" t="str">
            <v>Payments for acquisition of interests in joint ventures</v>
          </cell>
          <cell r="F671" t="str">
            <v>Pembayaran untuk perolehan kepemilikan pada entitas ventura bersama</v>
          </cell>
          <cell r="M671" t="str">
            <v>http://www.xbrl.org/2003/instance</v>
          </cell>
          <cell r="N671" t="str">
            <v>monetaryItemType</v>
          </cell>
          <cell r="O671" t="str">
            <v>http://www.xbrl.org/2003/instance</v>
          </cell>
          <cell r="P671" t="str">
            <v>item</v>
          </cell>
          <cell r="Q671" t="str">
            <v>duration</v>
          </cell>
          <cell r="R671" t="str">
            <v>credit</v>
          </cell>
          <cell r="S671" t="b">
            <v>0</v>
          </cell>
          <cell r="T671" t="b">
            <v>1</v>
          </cell>
        </row>
        <row r="672">
          <cell r="C672" t="str">
            <v>Payments for acquisition of interests in associates</v>
          </cell>
          <cell r="D672" t="str">
            <v>Pembayaran untuk perolehan kepemilikan pada entitas asosiasi</v>
          </cell>
          <cell r="E672" t="str">
            <v>Payments for acquisition of interests in associates</v>
          </cell>
          <cell r="F672" t="str">
            <v>Pembayaran untuk perolehan kepemilikan pada entitas asosiasi</v>
          </cell>
          <cell r="M672" t="str">
            <v>http://www.xbrl.org/2003/instance</v>
          </cell>
          <cell r="N672" t="str">
            <v>monetaryItemType</v>
          </cell>
          <cell r="O672" t="str">
            <v>http://www.xbrl.org/2003/instance</v>
          </cell>
          <cell r="P672" t="str">
            <v>item</v>
          </cell>
          <cell r="Q672" t="str">
            <v>duration</v>
          </cell>
          <cell r="R672" t="str">
            <v>credit</v>
          </cell>
          <cell r="S672" t="b">
            <v>0</v>
          </cell>
          <cell r="T672" t="b">
            <v>1</v>
          </cell>
        </row>
        <row r="673">
          <cell r="C673" t="str">
            <v>Payments for acquisition of intangible assets</v>
          </cell>
          <cell r="D673" t="str">
            <v>Pembayaran untuk perolehan aset takberwujud</v>
          </cell>
          <cell r="E673" t="str">
            <v>Payments for acquisition of intangible assets</v>
          </cell>
          <cell r="F673" t="str">
            <v>Pembayaran untuk perolehan aset takberwujud</v>
          </cell>
          <cell r="M673" t="str">
            <v>http://www.xbrl.org/2003/instance</v>
          </cell>
          <cell r="N673" t="str">
            <v>monetaryItemType</v>
          </cell>
          <cell r="O673" t="str">
            <v>http://www.xbrl.org/2003/instance</v>
          </cell>
          <cell r="P673" t="str">
            <v>item</v>
          </cell>
          <cell r="Q673" t="str">
            <v>duration</v>
          </cell>
          <cell r="R673" t="str">
            <v>credit</v>
          </cell>
          <cell r="S673" t="b">
            <v>0</v>
          </cell>
          <cell r="T673" t="b">
            <v>1</v>
          </cell>
        </row>
        <row r="674">
          <cell r="C674" t="str">
            <v>Payments for acquisition of industrial timber plantations</v>
          </cell>
          <cell r="D674" t="str">
            <v>Pembayaran untuk perolehan hutan tanaman industri</v>
          </cell>
          <cell r="E674" t="str">
            <v>Payments for acquisition of industrial timber plantations</v>
          </cell>
          <cell r="F674" t="str">
            <v>Pembayaran untuk perolehan hutan tanaman industri</v>
          </cell>
          <cell r="M674" t="str">
            <v>http://www.xbrl.org/2003/instance</v>
          </cell>
          <cell r="N674" t="str">
            <v>monetaryItemType</v>
          </cell>
          <cell r="O674" t="str">
            <v>http://www.xbrl.org/2003/instance</v>
          </cell>
          <cell r="P674" t="str">
            <v>item</v>
          </cell>
          <cell r="Q674" t="str">
            <v>duration</v>
          </cell>
          <cell r="R674" t="str">
            <v>credit</v>
          </cell>
          <cell r="S674" t="b">
            <v>0</v>
          </cell>
          <cell r="T674" t="b">
            <v>1</v>
          </cell>
        </row>
        <row r="675">
          <cell r="C675" t="str">
            <v>Payments for acquisition of exploration and evaluation assets</v>
          </cell>
          <cell r="D675" t="str">
            <v>Pembayaran untuk perolehan aset eksplorasi dan evaluasi</v>
          </cell>
          <cell r="E675" t="str">
            <v>Payments for acquisition of exploration and evaluation assets</v>
          </cell>
          <cell r="F675" t="str">
            <v>Pembayaran untuk perolehan aset eksplorasi dan evaluasi</v>
          </cell>
          <cell r="M675" t="str">
            <v>http://www.xbrl.org/2003/instance</v>
          </cell>
          <cell r="N675" t="str">
            <v>monetaryItemType</v>
          </cell>
          <cell r="O675" t="str">
            <v>http://www.xbrl.org/2003/instance</v>
          </cell>
          <cell r="P675" t="str">
            <v>item</v>
          </cell>
          <cell r="Q675" t="str">
            <v>duration</v>
          </cell>
          <cell r="R675" t="str">
            <v>credit</v>
          </cell>
          <cell r="S675" t="b">
            <v>0</v>
          </cell>
          <cell r="T675" t="b">
            <v>1</v>
          </cell>
        </row>
        <row r="676">
          <cell r="C676" t="str">
            <v>Payments for acquisition of additional interests in subsidiaries</v>
          </cell>
          <cell r="D676" t="str">
            <v>Pembayaran untuk perolehan tambahan kepemilikan pada entitas anak</v>
          </cell>
          <cell r="E676" t="str">
            <v>Payments for acquisition of additional interests in subsidiaries</v>
          </cell>
          <cell r="F676" t="str">
            <v>Pembayaran untuk perolehan tambahan kepemilikan pada entitas anak</v>
          </cell>
          <cell r="M676" t="str">
            <v>http://www.xbrl.org/2003/instance</v>
          </cell>
          <cell r="N676" t="str">
            <v>monetaryItemType</v>
          </cell>
          <cell r="O676" t="str">
            <v>http://www.xbrl.org/2003/instance</v>
          </cell>
          <cell r="P676" t="str">
            <v>item</v>
          </cell>
          <cell r="Q676" t="str">
            <v>duration</v>
          </cell>
          <cell r="R676" t="str">
            <v>credit</v>
          </cell>
          <cell r="S676" t="b">
            <v>0</v>
          </cell>
          <cell r="T676" t="b">
            <v>1</v>
          </cell>
        </row>
        <row r="677">
          <cell r="C677" t="str">
            <v>Payment point</v>
          </cell>
          <cell r="D677" t="str">
            <v>Rekening titipan</v>
          </cell>
          <cell r="M677" t="str">
            <v>http://www.xbrl.org/2003/instance</v>
          </cell>
          <cell r="N677" t="str">
            <v>monetaryItemType</v>
          </cell>
          <cell r="O677" t="str">
            <v>http://www.xbrl.org/2003/instance</v>
          </cell>
          <cell r="P677" t="str">
            <v>item</v>
          </cell>
          <cell r="Q677" t="str">
            <v>instant</v>
          </cell>
          <cell r="R677" t="str">
            <v>debit</v>
          </cell>
          <cell r="S677" t="b">
            <v>0</v>
          </cell>
          <cell r="T677" t="b">
            <v>1</v>
          </cell>
        </row>
        <row r="678">
          <cell r="C678" t="str">
            <v>Payables to securities company</v>
          </cell>
          <cell r="D678" t="str">
            <v>Utang perusahaan efek</v>
          </cell>
          <cell r="M678" t="str">
            <v>http://www.xbrl.org/2003/instance</v>
          </cell>
          <cell r="N678" t="str">
            <v>monetaryItemType</v>
          </cell>
          <cell r="O678" t="str">
            <v>http://www.xbrl.org/2003/instance</v>
          </cell>
          <cell r="P678" t="str">
            <v>item</v>
          </cell>
          <cell r="Q678" t="str">
            <v>instant</v>
          </cell>
          <cell r="R678" t="str">
            <v>credit</v>
          </cell>
          <cell r="S678" t="b">
            <v>0</v>
          </cell>
          <cell r="T678" t="b">
            <v>1</v>
          </cell>
        </row>
        <row r="679">
          <cell r="C679" t="str">
            <v>Payables to investment managers</v>
          </cell>
          <cell r="D679" t="str">
            <v>Utang kegiatan manajer investasi</v>
          </cell>
          <cell r="M679" t="str">
            <v>http://www.xbrl.org/2003/instance</v>
          </cell>
          <cell r="N679" t="str">
            <v>monetaryItemType</v>
          </cell>
          <cell r="O679" t="str">
            <v>http://www.xbrl.org/2003/instance</v>
          </cell>
          <cell r="P679" t="str">
            <v>item</v>
          </cell>
          <cell r="Q679" t="str">
            <v>instant</v>
          </cell>
          <cell r="R679" t="str">
            <v>credit</v>
          </cell>
          <cell r="S679" t="b">
            <v>0</v>
          </cell>
          <cell r="T679" t="b">
            <v>1</v>
          </cell>
        </row>
        <row r="680">
          <cell r="C680" t="str">
            <v>Payables to customers third parties</v>
          </cell>
          <cell r="D680" t="str">
            <v>Utang nasabah pihak ketiga</v>
          </cell>
          <cell r="M680" t="str">
            <v>http://www.xbrl.org/2003/instance</v>
          </cell>
          <cell r="N680" t="str">
            <v>monetaryItemType</v>
          </cell>
          <cell r="O680" t="str">
            <v>http://www.xbrl.org/2003/instance</v>
          </cell>
          <cell r="P680" t="str">
            <v>item</v>
          </cell>
          <cell r="Q680" t="str">
            <v>instant</v>
          </cell>
          <cell r="R680" t="str">
            <v>credit</v>
          </cell>
          <cell r="S680" t="b">
            <v>0</v>
          </cell>
          <cell r="T680" t="b">
            <v>1</v>
          </cell>
        </row>
        <row r="681">
          <cell r="C681" t="str">
            <v>Payables to customers related parties</v>
          </cell>
          <cell r="D681" t="str">
            <v>Utang nasabah pihak berelasi</v>
          </cell>
          <cell r="M681" t="str">
            <v>http://www.xbrl.org/2003/instance</v>
          </cell>
          <cell r="N681" t="str">
            <v>monetaryItemType</v>
          </cell>
          <cell r="O681" t="str">
            <v>http://www.xbrl.org/2003/instance</v>
          </cell>
          <cell r="P681" t="str">
            <v>item</v>
          </cell>
          <cell r="Q681" t="str">
            <v>instant</v>
          </cell>
          <cell r="R681" t="str">
            <v>credit</v>
          </cell>
          <cell r="S681" t="b">
            <v>0</v>
          </cell>
          <cell r="T681" t="b">
            <v>1</v>
          </cell>
        </row>
        <row r="682">
          <cell r="C682" t="str">
            <v>Payables to customers [abstract]</v>
          </cell>
          <cell r="D682" t="str">
            <v>Utang nasabah [abstrak]</v>
          </cell>
          <cell r="M682" t="str">
            <v>http://www.xbrl.org/2003/instance</v>
          </cell>
          <cell r="N682" t="str">
            <v>stringItemType</v>
          </cell>
          <cell r="O682" t="str">
            <v>http://www.xbrl.org/2003/instance</v>
          </cell>
          <cell r="P682" t="str">
            <v>item</v>
          </cell>
          <cell r="Q682" t="str">
            <v>duration</v>
          </cell>
          <cell r="S682" t="b">
            <v>1</v>
          </cell>
          <cell r="T682" t="b">
            <v>1</v>
          </cell>
        </row>
        <row r="683">
          <cell r="C683" t="str">
            <v>Payables to clearing and settlement guarantee institution</v>
          </cell>
          <cell r="D683" t="str">
            <v>Utang kepada lembaga kliring dan penjaminan</v>
          </cell>
          <cell r="M683" t="str">
            <v>http://www.xbrl.org/2003/instance</v>
          </cell>
          <cell r="N683" t="str">
            <v>monetaryItemType</v>
          </cell>
          <cell r="O683" t="str">
            <v>http://www.xbrl.org/2003/instance</v>
          </cell>
          <cell r="P683" t="str">
            <v>item</v>
          </cell>
          <cell r="Q683" t="str">
            <v>instant</v>
          </cell>
          <cell r="R683" t="str">
            <v>credit</v>
          </cell>
          <cell r="S683" t="b">
            <v>0</v>
          </cell>
          <cell r="T683" t="b">
            <v>1</v>
          </cell>
        </row>
        <row r="684">
          <cell r="C684" t="str">
            <v>Passenger services expenses</v>
          </cell>
          <cell r="D684" t="str">
            <v>Beban pelayanan penumpang</v>
          </cell>
          <cell r="E684" t="str">
            <v>Passenger services expenses</v>
          </cell>
          <cell r="F684" t="str">
            <v>Beban pelayanan penumpang</v>
          </cell>
          <cell r="M684" t="str">
            <v>http://www.xbrl.org/2003/instance</v>
          </cell>
          <cell r="N684" t="str">
            <v>monetaryItemType</v>
          </cell>
          <cell r="O684" t="str">
            <v>http://www.xbrl.org/2003/instance</v>
          </cell>
          <cell r="P684" t="str">
            <v>item</v>
          </cell>
          <cell r="Q684" t="str">
            <v>duration</v>
          </cell>
          <cell r="R684" t="str">
            <v>debit</v>
          </cell>
          <cell r="S684" t="b">
            <v>0</v>
          </cell>
          <cell r="T684" t="b">
            <v>1</v>
          </cell>
        </row>
        <row r="685">
          <cell r="C685" t="str">
            <v>Party name</v>
          </cell>
          <cell r="D685" t="str">
            <v>Nama pihak</v>
          </cell>
          <cell r="M685" t="str">
            <v>http://www.xbrl.org/2003/instance</v>
          </cell>
          <cell r="N685" t="str">
            <v>stringItemType</v>
          </cell>
          <cell r="O685" t="str">
            <v>http://www.xbrl.org/2003/instance</v>
          </cell>
          <cell r="P685" t="str">
            <v>item</v>
          </cell>
          <cell r="Q685" t="str">
            <v>duration</v>
          </cell>
          <cell r="S685" t="b">
            <v>0</v>
          </cell>
          <cell r="T685" t="b">
            <v>1</v>
          </cell>
        </row>
        <row r="686">
          <cell r="C686" t="str">
            <v>Party 9 [member]</v>
          </cell>
          <cell r="D686" t="str">
            <v>Pihak 9 [member]</v>
          </cell>
          <cell r="M686" t="str">
            <v>http://www.xbrl.org/dtr/type/non-numeric</v>
          </cell>
          <cell r="N686" t="str">
            <v>domainItemType</v>
          </cell>
          <cell r="O686" t="str">
            <v>http://www.xbrl.org/2003/instance</v>
          </cell>
          <cell r="P686" t="str">
            <v>item</v>
          </cell>
          <cell r="Q686" t="str">
            <v>duration</v>
          </cell>
          <cell r="S686" t="b">
            <v>0</v>
          </cell>
          <cell r="T686" t="b">
            <v>1</v>
          </cell>
        </row>
        <row r="687">
          <cell r="C687" t="str">
            <v>Party 8 [member]</v>
          </cell>
          <cell r="D687" t="str">
            <v>Pihak 8 [member]</v>
          </cell>
          <cell r="M687" t="str">
            <v>http://www.xbrl.org/dtr/type/non-numeric</v>
          </cell>
          <cell r="N687" t="str">
            <v>domainItemType</v>
          </cell>
          <cell r="O687" t="str">
            <v>http://www.xbrl.org/2003/instance</v>
          </cell>
          <cell r="P687" t="str">
            <v>item</v>
          </cell>
          <cell r="Q687" t="str">
            <v>duration</v>
          </cell>
          <cell r="S687" t="b">
            <v>0</v>
          </cell>
          <cell r="T687" t="b">
            <v>1</v>
          </cell>
        </row>
        <row r="688">
          <cell r="C688" t="str">
            <v>Party 7 [member]</v>
          </cell>
          <cell r="D688" t="str">
            <v>Pihak 7 [member]</v>
          </cell>
          <cell r="M688" t="str">
            <v>http://www.xbrl.org/dtr/type/non-numeric</v>
          </cell>
          <cell r="N688" t="str">
            <v>domainItemType</v>
          </cell>
          <cell r="O688" t="str">
            <v>http://www.xbrl.org/2003/instance</v>
          </cell>
          <cell r="P688" t="str">
            <v>item</v>
          </cell>
          <cell r="Q688" t="str">
            <v>duration</v>
          </cell>
          <cell r="S688" t="b">
            <v>0</v>
          </cell>
          <cell r="T688" t="b">
            <v>1</v>
          </cell>
        </row>
        <row r="689">
          <cell r="C689" t="str">
            <v>Party 6 [member]</v>
          </cell>
          <cell r="D689" t="str">
            <v>Pihak 6 [member]</v>
          </cell>
          <cell r="M689" t="str">
            <v>http://www.xbrl.org/dtr/type/non-numeric</v>
          </cell>
          <cell r="N689" t="str">
            <v>domainItemType</v>
          </cell>
          <cell r="O689" t="str">
            <v>http://www.xbrl.org/2003/instance</v>
          </cell>
          <cell r="P689" t="str">
            <v>item</v>
          </cell>
          <cell r="Q689" t="str">
            <v>duration</v>
          </cell>
          <cell r="S689" t="b">
            <v>0</v>
          </cell>
          <cell r="T689" t="b">
            <v>1</v>
          </cell>
        </row>
        <row r="690">
          <cell r="C690" t="str">
            <v>Party 5 [member]</v>
          </cell>
          <cell r="D690" t="str">
            <v>Pihak 5 [member]</v>
          </cell>
          <cell r="M690" t="str">
            <v>http://www.xbrl.org/dtr/type/non-numeric</v>
          </cell>
          <cell r="N690" t="str">
            <v>domainItemType</v>
          </cell>
          <cell r="O690" t="str">
            <v>http://www.xbrl.org/2003/instance</v>
          </cell>
          <cell r="P690" t="str">
            <v>item</v>
          </cell>
          <cell r="Q690" t="str">
            <v>duration</v>
          </cell>
          <cell r="S690" t="b">
            <v>0</v>
          </cell>
          <cell r="T690" t="b">
            <v>1</v>
          </cell>
        </row>
        <row r="691">
          <cell r="C691" t="str">
            <v>Party 4 [member]</v>
          </cell>
          <cell r="D691" t="str">
            <v>Pihak 4 [member]</v>
          </cell>
          <cell r="M691" t="str">
            <v>http://www.xbrl.org/dtr/type/non-numeric</v>
          </cell>
          <cell r="N691" t="str">
            <v>domainItemType</v>
          </cell>
          <cell r="O691" t="str">
            <v>http://www.xbrl.org/2003/instance</v>
          </cell>
          <cell r="P691" t="str">
            <v>item</v>
          </cell>
          <cell r="Q691" t="str">
            <v>duration</v>
          </cell>
          <cell r="S691" t="b">
            <v>0</v>
          </cell>
          <cell r="T691" t="b">
            <v>1</v>
          </cell>
        </row>
        <row r="692">
          <cell r="C692" t="str">
            <v>Party 3 [member]</v>
          </cell>
          <cell r="D692" t="str">
            <v>Pihak 3 [member]</v>
          </cell>
          <cell r="M692" t="str">
            <v>http://www.xbrl.org/dtr/type/non-numeric</v>
          </cell>
          <cell r="N692" t="str">
            <v>domainItemType</v>
          </cell>
          <cell r="O692" t="str">
            <v>http://www.xbrl.org/2003/instance</v>
          </cell>
          <cell r="P692" t="str">
            <v>item</v>
          </cell>
          <cell r="Q692" t="str">
            <v>duration</v>
          </cell>
          <cell r="S692" t="b">
            <v>0</v>
          </cell>
          <cell r="T692" t="b">
            <v>1</v>
          </cell>
        </row>
        <row r="693">
          <cell r="C693" t="str">
            <v>Party 2 [member]</v>
          </cell>
          <cell r="D693" t="str">
            <v>Pihak 2 [member]</v>
          </cell>
          <cell r="M693" t="str">
            <v>http://www.xbrl.org/dtr/type/non-numeric</v>
          </cell>
          <cell r="N693" t="str">
            <v>domainItemType</v>
          </cell>
          <cell r="O693" t="str">
            <v>http://www.xbrl.org/2003/instance</v>
          </cell>
          <cell r="P693" t="str">
            <v>item</v>
          </cell>
          <cell r="Q693" t="str">
            <v>duration</v>
          </cell>
          <cell r="S693" t="b">
            <v>0</v>
          </cell>
          <cell r="T693" t="b">
            <v>1</v>
          </cell>
        </row>
        <row r="694">
          <cell r="C694" t="str">
            <v>Party 1 [member]</v>
          </cell>
          <cell r="D694" t="str">
            <v>Pihak 1 [member]</v>
          </cell>
          <cell r="M694" t="str">
            <v>http://www.xbrl.org/dtr/type/non-numeric</v>
          </cell>
          <cell r="N694" t="str">
            <v>domainItemType</v>
          </cell>
          <cell r="O694" t="str">
            <v>http://www.xbrl.org/2003/instance</v>
          </cell>
          <cell r="P694" t="str">
            <v>item</v>
          </cell>
          <cell r="Q694" t="str">
            <v>duration</v>
          </cell>
          <cell r="S694" t="b">
            <v>0</v>
          </cell>
          <cell r="T694" t="b">
            <v>1</v>
          </cell>
        </row>
        <row r="695">
          <cell r="C695" t="str">
            <v>Party 10 [member]</v>
          </cell>
          <cell r="D695" t="str">
            <v>Pihak 10 [member]</v>
          </cell>
          <cell r="M695" t="str">
            <v>http://www.xbrl.org/dtr/type/non-numeric</v>
          </cell>
          <cell r="N695" t="str">
            <v>domainItemType</v>
          </cell>
          <cell r="O695" t="str">
            <v>http://www.xbrl.org/2003/instance</v>
          </cell>
          <cell r="P695" t="str">
            <v>item</v>
          </cell>
          <cell r="Q695" t="str">
            <v>duration</v>
          </cell>
          <cell r="S695" t="b">
            <v>0</v>
          </cell>
          <cell r="T695" t="b">
            <v>1</v>
          </cell>
        </row>
        <row r="696">
          <cell r="C696" t="str">
            <v>Parties [member]</v>
          </cell>
          <cell r="D696" t="str">
            <v>Pihak [member]</v>
          </cell>
          <cell r="M696" t="str">
            <v>http://www.xbrl.org/dtr/type/non-numeric</v>
          </cell>
          <cell r="N696" t="str">
            <v>domainItemType</v>
          </cell>
          <cell r="O696" t="str">
            <v>http://www.xbrl.org/2003/instance</v>
          </cell>
          <cell r="P696" t="str">
            <v>item</v>
          </cell>
          <cell r="Q696" t="str">
            <v>instant</v>
          </cell>
          <cell r="S696" t="b">
            <v>1</v>
          </cell>
          <cell r="T696" t="b">
            <v>1</v>
          </cell>
        </row>
        <row r="697">
          <cell r="C697" t="str">
            <v>Parties [axis]</v>
          </cell>
          <cell r="D697" t="str">
            <v>Pihak [axis]</v>
          </cell>
          <cell r="M697" t="str">
            <v>http://www.xbrl.org/2003/instance</v>
          </cell>
          <cell r="N697" t="str">
            <v>stringItemType</v>
          </cell>
          <cell r="O697" t="str">
            <v>http://xbrl.org/2005/xbrldt</v>
          </cell>
          <cell r="P697" t="str">
            <v>dimensionItem</v>
          </cell>
          <cell r="Q697" t="str">
            <v>duration</v>
          </cell>
          <cell r="S697" t="b">
            <v>1</v>
          </cell>
          <cell r="T697" t="b">
            <v>1</v>
          </cell>
        </row>
        <row r="698">
          <cell r="M698" t="str">
            <v>http://www.w3.org/2001/XMLSchema</v>
          </cell>
          <cell r="N698" t="str">
            <v>string</v>
          </cell>
          <cell r="O698" t="str">
            <v>http://www.xbrl.org/2003/linkbase</v>
          </cell>
          <cell r="P698" t="str">
            <v>part</v>
          </cell>
          <cell r="S698" t="b">
            <v>0</v>
          </cell>
          <cell r="T698" t="b">
            <v>0</v>
          </cell>
          <cell r="U698" t="str">
            <v>Paragraph is used to refer to specific paragraphs in a document.</v>
          </cell>
        </row>
        <row r="699">
          <cell r="M699" t="str">
            <v>http://www.w3.org/2001/XMLSchema</v>
          </cell>
          <cell r="N699" t="str">
            <v>string</v>
          </cell>
          <cell r="O699" t="str">
            <v>http://www.xbrl.org/2003/linkbase</v>
          </cell>
          <cell r="P699" t="str">
            <v>part</v>
          </cell>
          <cell r="S699" t="b">
            <v>0</v>
          </cell>
          <cell r="T699" t="b">
            <v>0</v>
          </cell>
          <cell r="U699" t="str">
            <v>Page number of the reference material.</v>
          </cell>
        </row>
        <row r="700">
          <cell r="C700" t="str">
            <v>PT BPD Sulawesi Selatan Dan Sulawesi Barat [member]</v>
          </cell>
          <cell r="D700" t="str">
            <v>PT BPD Sulawesi Selatan Dan Sulawesi Barat [member]</v>
          </cell>
          <cell r="M700" t="str">
            <v>http://www.xbrl.org/dtr/type/non-numeric</v>
          </cell>
          <cell r="N700" t="str">
            <v>domainItemType</v>
          </cell>
          <cell r="O700" t="str">
            <v>http://www.xbrl.org/2003/instance</v>
          </cell>
          <cell r="P700" t="str">
            <v>item</v>
          </cell>
          <cell r="Q700" t="str">
            <v>instant</v>
          </cell>
          <cell r="S700" t="b">
            <v>0</v>
          </cell>
          <cell r="T700" t="b">
            <v>1</v>
          </cell>
        </row>
        <row r="701">
          <cell r="C701" t="str">
            <v>Overhead</v>
          </cell>
          <cell r="D701" t="str">
            <v>Biaya overhead lainnya</v>
          </cell>
          <cell r="M701" t="str">
            <v>http://www.xbrl.org/2003/instance</v>
          </cell>
          <cell r="N701" t="str">
            <v>monetaryItemType</v>
          </cell>
          <cell r="O701" t="str">
            <v>http://www.xbrl.org/2003/instance</v>
          </cell>
          <cell r="P701" t="str">
            <v>item</v>
          </cell>
          <cell r="Q701" t="str">
            <v>duration</v>
          </cell>
          <cell r="R701" t="str">
            <v>debit</v>
          </cell>
          <cell r="S701" t="b">
            <v>0</v>
          </cell>
          <cell r="T701" t="b">
            <v>1</v>
          </cell>
        </row>
        <row r="702">
          <cell r="C702" t="str">
            <v>Overdue [member]</v>
          </cell>
          <cell r="D702" t="str">
            <v>Telah jatuh tempo [anggota]</v>
          </cell>
          <cell r="M702" t="str">
            <v>http://www.xbrl.org/dtr/type/non-numeric</v>
          </cell>
          <cell r="N702" t="str">
            <v>domainItemType</v>
          </cell>
          <cell r="O702" t="str">
            <v>http://www.xbrl.org/2003/instance</v>
          </cell>
          <cell r="P702" t="str">
            <v>item</v>
          </cell>
          <cell r="Q702" t="str">
            <v>duration</v>
          </cell>
          <cell r="S702" t="b">
            <v>1</v>
          </cell>
          <cell r="T702" t="b">
            <v>1</v>
          </cell>
        </row>
        <row r="703">
          <cell r="C703" t="str">
            <v>Outstanding investment units</v>
          </cell>
          <cell r="D703" t="str">
            <v>Jumlah unit penyertaan beredar</v>
          </cell>
          <cell r="M703" t="str">
            <v>http://www.xbrl.org/2003/instance</v>
          </cell>
          <cell r="N703" t="str">
            <v>monetaryItemType</v>
          </cell>
          <cell r="O703" t="str">
            <v>http://www.xbrl.org/2003/instance</v>
          </cell>
          <cell r="P703" t="str">
            <v>item</v>
          </cell>
          <cell r="Q703" t="str">
            <v>instant</v>
          </cell>
          <cell r="R703" t="str">
            <v>credit</v>
          </cell>
          <cell r="S703" t="b">
            <v>0</v>
          </cell>
          <cell r="T703" t="b">
            <v>1</v>
          </cell>
        </row>
        <row r="704">
          <cell r="C704" t="str">
            <v>Others securities issued</v>
          </cell>
          <cell r="D704" t="str">
            <v>Efek yang diterbitkan lainnya</v>
          </cell>
          <cell r="M704" t="str">
            <v>http://www.xbrl.org/2003/instance</v>
          </cell>
          <cell r="N704" t="str">
            <v>monetaryItemType</v>
          </cell>
          <cell r="O704" t="str">
            <v>http://www.xbrl.org/2003/instance</v>
          </cell>
          <cell r="P704" t="str">
            <v>item</v>
          </cell>
          <cell r="Q704" t="str">
            <v>instant</v>
          </cell>
          <cell r="R704" t="str">
            <v>credit</v>
          </cell>
          <cell r="S704" t="b">
            <v>0</v>
          </cell>
          <cell r="T704" t="b">
            <v>1</v>
          </cell>
        </row>
        <row r="705">
          <cell r="C705" t="str">
            <v>Others [member]</v>
          </cell>
          <cell r="D705" t="str">
            <v>Lain-lain [member]</v>
          </cell>
          <cell r="M705" t="str">
            <v>http://www.xbrl.org/dtr/type/non-numeric</v>
          </cell>
          <cell r="N705" t="str">
            <v>domainItemType</v>
          </cell>
          <cell r="O705" t="str">
            <v>http://www.xbrl.org/2003/instance</v>
          </cell>
          <cell r="P705" t="str">
            <v>item</v>
          </cell>
          <cell r="Q705" t="str">
            <v>instant</v>
          </cell>
          <cell r="S705" t="b">
            <v>1</v>
          </cell>
          <cell r="T705" t="b">
            <v>1</v>
          </cell>
        </row>
        <row r="706">
          <cell r="C706" t="str">
            <v>Others interest expense interest expense</v>
          </cell>
          <cell r="D706" t="str">
            <v>Lain-lain</v>
          </cell>
          <cell r="M706" t="str">
            <v>http://www.xbrl.org/2003/instance</v>
          </cell>
          <cell r="N706" t="str">
            <v>monetaryItemType</v>
          </cell>
          <cell r="O706" t="str">
            <v>http://www.xbrl.org/2003/instance</v>
          </cell>
          <cell r="P706" t="str">
            <v>item</v>
          </cell>
          <cell r="Q706" t="str">
            <v>duration</v>
          </cell>
          <cell r="R706" t="str">
            <v>debit</v>
          </cell>
          <cell r="S706" t="b">
            <v>0</v>
          </cell>
          <cell r="T706" t="b">
            <v>1</v>
          </cell>
        </row>
        <row r="707">
          <cell r="C707" t="str">
            <v>Others, directly owned [member]</v>
          </cell>
          <cell r="D707" t="str">
            <v>Lainnya, dimiliki langsung</v>
          </cell>
          <cell r="M707" t="str">
            <v>http://www.xbrl.org/dtr/type/non-numeric</v>
          </cell>
          <cell r="N707" t="str">
            <v>domainItemType</v>
          </cell>
          <cell r="O707" t="str">
            <v>http://www.xbrl.org/2003/instance</v>
          </cell>
          <cell r="P707" t="str">
            <v>item</v>
          </cell>
          <cell r="Q707" t="str">
            <v>duration</v>
          </cell>
          <cell r="S707" t="b">
            <v>0</v>
          </cell>
          <cell r="T707" t="b">
            <v>1</v>
          </cell>
        </row>
        <row r="708">
          <cell r="C708" t="str">
            <v>Others, assets under finance lease [member]</v>
          </cell>
          <cell r="D708" t="str">
            <v>Lainnya, sewa pembiayaan</v>
          </cell>
          <cell r="M708" t="str">
            <v>http://www.xbrl.org/dtr/type/non-numeric</v>
          </cell>
          <cell r="N708" t="str">
            <v>domainItemType</v>
          </cell>
          <cell r="O708" t="str">
            <v>http://www.xbrl.org/2003/instance</v>
          </cell>
          <cell r="P708" t="str">
            <v>item</v>
          </cell>
          <cell r="Q708" t="str">
            <v>duration</v>
          </cell>
          <cell r="S708" t="b">
            <v>0</v>
          </cell>
          <cell r="T708" t="b">
            <v>1</v>
          </cell>
        </row>
        <row r="709">
          <cell r="C709" t="str">
            <v>Others, assets under construction [member]</v>
          </cell>
          <cell r="D709" t="str">
            <v>Lainnya, dalam penyelesaian</v>
          </cell>
          <cell r="M709" t="str">
            <v>http://www.xbrl.org/dtr/type/non-numeric</v>
          </cell>
          <cell r="N709" t="str">
            <v>domainItemType</v>
          </cell>
          <cell r="O709" t="str">
            <v>http://www.xbrl.org/2003/instance</v>
          </cell>
          <cell r="P709" t="str">
            <v>item</v>
          </cell>
          <cell r="Q709" t="str">
            <v>duration</v>
          </cell>
          <cell r="S709" t="b">
            <v>0</v>
          </cell>
          <cell r="T709" t="b">
            <v>1</v>
          </cell>
        </row>
        <row r="710">
          <cell r="C710" t="str">
            <v>Others allowance for impairment losses on loans</v>
          </cell>
          <cell r="D710" t="str">
            <v>Cadangan lain-lain</v>
          </cell>
          <cell r="M710" t="str">
            <v>http://www.xbrl.org/2003/instance</v>
          </cell>
          <cell r="N710" t="str">
            <v>monetaryItemType</v>
          </cell>
          <cell r="O710" t="str">
            <v>http://www.xbrl.org/2003/instance</v>
          </cell>
          <cell r="P710" t="str">
            <v>item</v>
          </cell>
          <cell r="Q710" t="str">
            <v>duration</v>
          </cell>
          <cell r="R710" t="str">
            <v>credit</v>
          </cell>
          <cell r="S710" t="b">
            <v>0</v>
          </cell>
          <cell r="T710" t="b">
            <v>1</v>
          </cell>
        </row>
        <row r="711">
          <cell r="C711" t="str">
            <v>Other underwriting income</v>
          </cell>
          <cell r="D711" t="str">
            <v>Penghasilan underwriting lainnya</v>
          </cell>
          <cell r="M711" t="str">
            <v>http://www.xbrl.org/2003/instance</v>
          </cell>
          <cell r="N711" t="str">
            <v>monetaryItemType</v>
          </cell>
          <cell r="O711" t="str">
            <v>http://www.xbrl.org/2003/instance</v>
          </cell>
          <cell r="P711" t="str">
            <v>item</v>
          </cell>
          <cell r="Q711" t="str">
            <v>duration</v>
          </cell>
          <cell r="R711" t="str">
            <v>credit</v>
          </cell>
          <cell r="S711" t="b">
            <v>0</v>
          </cell>
          <cell r="T711" t="b">
            <v>1</v>
          </cell>
        </row>
        <row r="712">
          <cell r="C712" t="str">
            <v>Other underwriting expenses</v>
          </cell>
          <cell r="D712" t="str">
            <v>Beban underwriting lainnya</v>
          </cell>
          <cell r="E712" t="str">
            <v>Other underwriting expenses</v>
          </cell>
          <cell r="F712" t="str">
            <v>Beban underwriting lainnya</v>
          </cell>
          <cell r="M712" t="str">
            <v>http://www.xbrl.org/2003/instance</v>
          </cell>
          <cell r="N712" t="str">
            <v>monetaryItemType</v>
          </cell>
          <cell r="O712" t="str">
            <v>http://www.xbrl.org/2003/instance</v>
          </cell>
          <cell r="P712" t="str">
            <v>item</v>
          </cell>
          <cell r="Q712" t="str">
            <v>duration</v>
          </cell>
          <cell r="R712" t="str">
            <v>debit</v>
          </cell>
          <cell r="S712" t="b">
            <v>0</v>
          </cell>
          <cell r="T712" t="b">
            <v>1</v>
          </cell>
        </row>
        <row r="713">
          <cell r="C713" t="str">
            <v>Other transactions with non-controlling interests [member]</v>
          </cell>
          <cell r="D713" t="str">
            <v>Transaksi dengan pihak non-pengendali lainnya [anggota]</v>
          </cell>
          <cell r="M713" t="str">
            <v>http://www.xbrl.org/dtr/type/non-numeric</v>
          </cell>
          <cell r="N713" t="str">
            <v>domainItemType</v>
          </cell>
          <cell r="O713" t="str">
            <v>http://www.xbrl.org/2003/instance</v>
          </cell>
          <cell r="P713" t="str">
            <v>item</v>
          </cell>
          <cell r="Q713" t="str">
            <v>duration</v>
          </cell>
          <cell r="S713" t="b">
            <v>1</v>
          </cell>
          <cell r="T713" t="b">
            <v>1</v>
          </cell>
        </row>
        <row r="714">
          <cell r="C714" t="str">
            <v>Other third parties [member]</v>
          </cell>
          <cell r="D714" t="str">
            <v>Pihak ketiga lainnya [member]</v>
          </cell>
          <cell r="M714" t="str">
            <v>http://www.xbrl.org/dtr/type/non-numeric</v>
          </cell>
          <cell r="N714" t="str">
            <v>domainItemType</v>
          </cell>
          <cell r="O714" t="str">
            <v>http://www.xbrl.org/2003/instance</v>
          </cell>
          <cell r="P714" t="str">
            <v>item</v>
          </cell>
          <cell r="Q714" t="str">
            <v>duration</v>
          </cell>
          <cell r="S714" t="b">
            <v>0</v>
          </cell>
          <cell r="T714" t="b">
            <v>1</v>
          </cell>
        </row>
        <row r="715">
          <cell r="C715" t="str">
            <v>Other sharia income</v>
          </cell>
          <cell r="D715" t="str">
            <v>Lain-lain</v>
          </cell>
          <cell r="M715" t="str">
            <v>http://www.xbrl.org/2003/instance</v>
          </cell>
          <cell r="N715" t="str">
            <v>monetaryItemType</v>
          </cell>
          <cell r="O715" t="str">
            <v>http://www.xbrl.org/2003/instance</v>
          </cell>
          <cell r="P715" t="str">
            <v>item</v>
          </cell>
          <cell r="Q715" t="str">
            <v>duration</v>
          </cell>
          <cell r="R715" t="str">
            <v>credit</v>
          </cell>
          <cell r="S715" t="b">
            <v>0</v>
          </cell>
          <cell r="T715" t="b">
            <v>1</v>
          </cell>
        </row>
        <row r="716">
          <cell r="C716" t="str">
            <v>Other sharia expense</v>
          </cell>
          <cell r="D716" t="str">
            <v>Lain-lain</v>
          </cell>
          <cell r="M716" t="str">
            <v>http://www.xbrl.org/2003/instance</v>
          </cell>
          <cell r="N716" t="str">
            <v>monetaryItemType</v>
          </cell>
          <cell r="O716" t="str">
            <v>http://www.xbrl.org/2003/instance</v>
          </cell>
          <cell r="P716" t="str">
            <v>item</v>
          </cell>
          <cell r="Q716" t="str">
            <v>duration</v>
          </cell>
          <cell r="R716" t="str">
            <v>debit</v>
          </cell>
          <cell r="S716" t="b">
            <v>0</v>
          </cell>
          <cell r="T716" t="b">
            <v>1</v>
          </cell>
        </row>
        <row r="717">
          <cell r="C717" t="str">
            <v>Other service revenue [member]</v>
          </cell>
          <cell r="D717" t="str">
            <v>Pendapatan jasa lainnya [member]</v>
          </cell>
          <cell r="M717" t="str">
            <v>http://www.xbrl.org/dtr/type/non-numeric</v>
          </cell>
          <cell r="N717" t="str">
            <v>domainItemType</v>
          </cell>
          <cell r="O717" t="str">
            <v>http://www.xbrl.org/2003/instance</v>
          </cell>
          <cell r="P717" t="str">
            <v>item</v>
          </cell>
          <cell r="Q717" t="str">
            <v>duration</v>
          </cell>
          <cell r="S717" t="b">
            <v>0</v>
          </cell>
          <cell r="T717" t="b">
            <v>1</v>
          </cell>
        </row>
        <row r="718">
          <cell r="C718" t="str">
            <v>Other sectors [member]</v>
          </cell>
          <cell r="D718" t="str">
            <v>Lain-lain [member]</v>
          </cell>
          <cell r="M718" t="str">
            <v>http://www.xbrl.org/dtr/type/non-numeric</v>
          </cell>
          <cell r="N718" t="str">
            <v>domainItemType</v>
          </cell>
          <cell r="O718" t="str">
            <v>http://www.xbrl.org/2003/instance</v>
          </cell>
          <cell r="P718" t="str">
            <v>item</v>
          </cell>
          <cell r="Q718" t="str">
            <v>instant</v>
          </cell>
          <cell r="S718" t="b">
            <v>1</v>
          </cell>
          <cell r="T718" t="b">
            <v>1</v>
          </cell>
        </row>
        <row r="719">
          <cell r="C719" t="str">
            <v>Other reserves [member]</v>
          </cell>
          <cell r="D719" t="str">
            <v>Cadangan lainnya [anggota]</v>
          </cell>
          <cell r="M719" t="str">
            <v>http://www.xbrl.org/dtr/type/non-numeric</v>
          </cell>
          <cell r="N719" t="str">
            <v>domainItemType</v>
          </cell>
          <cell r="O719" t="str">
            <v>http://www.xbrl.org/2003/instance</v>
          </cell>
          <cell r="P719" t="str">
            <v>item</v>
          </cell>
          <cell r="Q719" t="str">
            <v>duration</v>
          </cell>
          <cell r="S719" t="b">
            <v>1</v>
          </cell>
          <cell r="T719" t="b">
            <v>1</v>
          </cell>
        </row>
        <row r="720">
          <cell r="C720" t="str">
            <v>Other reserves</v>
          </cell>
          <cell r="D720" t="str">
            <v>Cadangan lainnya</v>
          </cell>
          <cell r="M720" t="str">
            <v>http://www.xbrl.org/2003/instance</v>
          </cell>
          <cell r="N720" t="str">
            <v>monetaryItemType</v>
          </cell>
          <cell r="O720" t="str">
            <v>http://www.xbrl.org/2003/instance</v>
          </cell>
          <cell r="P720" t="str">
            <v>item</v>
          </cell>
          <cell r="Q720" t="str">
            <v>instant</v>
          </cell>
          <cell r="R720" t="str">
            <v>credit</v>
          </cell>
          <cell r="S720" t="b">
            <v>0</v>
          </cell>
          <cell r="T720" t="b">
            <v>1</v>
          </cell>
        </row>
        <row r="721">
          <cell r="C721" t="str">
            <v>Other related parties [member]</v>
          </cell>
          <cell r="D721" t="str">
            <v>Pihak berelasi lainnya [member]</v>
          </cell>
          <cell r="M721" t="str">
            <v>http://www.xbrl.org/dtr/type/non-numeric</v>
          </cell>
          <cell r="N721" t="str">
            <v>domainItemType</v>
          </cell>
          <cell r="O721" t="str">
            <v>http://www.xbrl.org/2003/instance</v>
          </cell>
          <cell r="P721" t="str">
            <v>item</v>
          </cell>
          <cell r="Q721" t="str">
            <v>duration</v>
          </cell>
          <cell r="S721" t="b">
            <v>0</v>
          </cell>
          <cell r="T721" t="b">
            <v>1</v>
          </cell>
        </row>
        <row r="722">
          <cell r="C722" t="str">
            <v>Other receivables third parties</v>
          </cell>
          <cell r="D722" t="str">
            <v>Piutang lainnya pihak ketiga</v>
          </cell>
          <cell r="M722" t="str">
            <v>http://www.xbrl.org/2003/instance</v>
          </cell>
          <cell r="N722" t="str">
            <v>monetaryItemType</v>
          </cell>
          <cell r="O722" t="str">
            <v>http://www.xbrl.org/2003/instance</v>
          </cell>
          <cell r="P722" t="str">
            <v>item</v>
          </cell>
          <cell r="Q722" t="str">
            <v>instant</v>
          </cell>
          <cell r="R722" t="str">
            <v>debit</v>
          </cell>
          <cell r="S722" t="b">
            <v>0</v>
          </cell>
          <cell r="T722" t="b">
            <v>1</v>
          </cell>
        </row>
        <row r="723">
          <cell r="C723" t="str">
            <v>Other receivables related parties</v>
          </cell>
          <cell r="D723" t="str">
            <v>Piutang lainnya pihak berelasi</v>
          </cell>
          <cell r="M723" t="str">
            <v>http://www.xbrl.org/2003/instance</v>
          </cell>
          <cell r="N723" t="str">
            <v>monetaryItemType</v>
          </cell>
          <cell r="O723" t="str">
            <v>http://www.xbrl.org/2003/instance</v>
          </cell>
          <cell r="P723" t="str">
            <v>item</v>
          </cell>
          <cell r="Q723" t="str">
            <v>instant</v>
          </cell>
          <cell r="R723" t="str">
            <v>debit</v>
          </cell>
          <cell r="S723" t="b">
            <v>0</v>
          </cell>
          <cell r="T723" t="b">
            <v>1</v>
          </cell>
        </row>
        <row r="724">
          <cell r="C724" t="str">
            <v>Other receivables [abstract]</v>
          </cell>
          <cell r="D724" t="str">
            <v>Piutang lainnya [abstrak]</v>
          </cell>
          <cell r="M724" t="str">
            <v>http://www.xbrl.org/2003/instance</v>
          </cell>
          <cell r="N724" t="str">
            <v>stringItemType</v>
          </cell>
          <cell r="O724" t="str">
            <v>http://www.xbrl.org/2003/instance</v>
          </cell>
          <cell r="P724" t="str">
            <v>item</v>
          </cell>
          <cell r="Q724" t="str">
            <v>duration</v>
          </cell>
          <cell r="S724" t="b">
            <v>1</v>
          </cell>
          <cell r="T724" t="b">
            <v>1</v>
          </cell>
        </row>
        <row r="725">
          <cell r="C725" t="str">
            <v>Other receivables</v>
          </cell>
          <cell r="D725" t="str">
            <v>Piutang lainnya</v>
          </cell>
          <cell r="M725" t="str">
            <v>http://www.xbrl.org/2003/instance</v>
          </cell>
          <cell r="N725" t="str">
            <v>monetaryItemType</v>
          </cell>
          <cell r="O725" t="str">
            <v>http://www.xbrl.org/2003/instance</v>
          </cell>
          <cell r="P725" t="str">
            <v>item</v>
          </cell>
          <cell r="Q725" t="str">
            <v>instant</v>
          </cell>
          <cell r="R725" t="str">
            <v>debit</v>
          </cell>
          <cell r="S725" t="b">
            <v>0</v>
          </cell>
          <cell r="T725" t="b">
            <v>1</v>
          </cell>
        </row>
        <row r="726">
          <cell r="C726" t="str">
            <v>Other real estate assets</v>
          </cell>
          <cell r="D726" t="str">
            <v>Aset real estat lainnya</v>
          </cell>
          <cell r="M726" t="str">
            <v>http://www.xbrl.org/2003/instance</v>
          </cell>
          <cell r="N726" t="str">
            <v>monetaryItemType</v>
          </cell>
          <cell r="O726" t="str">
            <v>http://www.xbrl.org/2003/instance</v>
          </cell>
          <cell r="P726" t="str">
            <v>item</v>
          </cell>
          <cell r="Q726" t="str">
            <v>instant</v>
          </cell>
          <cell r="R726" t="str">
            <v>debit</v>
          </cell>
          <cell r="S726" t="b">
            <v>0</v>
          </cell>
          <cell r="T726" t="b">
            <v>1</v>
          </cell>
        </row>
        <row r="727">
          <cell r="C727" t="str">
            <v>Other provisions</v>
          </cell>
          <cell r="D727" t="str">
            <v>Provisi lainnya</v>
          </cell>
          <cell r="M727" t="str">
            <v>http://www.xbrl.org/2003/instance</v>
          </cell>
          <cell r="N727" t="str">
            <v>monetaryItemType</v>
          </cell>
          <cell r="O727" t="str">
            <v>http://www.xbrl.org/2003/instance</v>
          </cell>
          <cell r="P727" t="str">
            <v>item</v>
          </cell>
          <cell r="Q727" t="str">
            <v>instant</v>
          </cell>
          <cell r="R727" t="str">
            <v>credit</v>
          </cell>
          <cell r="S727" t="b">
            <v>0</v>
          </cell>
          <cell r="T727" t="b">
            <v>1</v>
          </cell>
        </row>
        <row r="728">
          <cell r="C728" t="str">
            <v>Other product revenue [member]</v>
          </cell>
          <cell r="D728" t="str">
            <v>Pendapatan produk lainnya [member]</v>
          </cell>
          <cell r="M728" t="str">
            <v>http://www.xbrl.org/dtr/type/non-numeric</v>
          </cell>
          <cell r="N728" t="str">
            <v>domainItemType</v>
          </cell>
          <cell r="O728" t="str">
            <v>http://www.xbrl.org/2003/instance</v>
          </cell>
          <cell r="P728" t="str">
            <v>item</v>
          </cell>
          <cell r="Q728" t="str">
            <v>duration</v>
          </cell>
          <cell r="S728" t="b">
            <v>0</v>
          </cell>
          <cell r="T728" t="b">
            <v>1</v>
          </cell>
        </row>
        <row r="729">
          <cell r="C729" t="str">
            <v>Other payables third parties</v>
          </cell>
          <cell r="D729" t="str">
            <v>Utang lainnya pihak ketiga</v>
          </cell>
          <cell r="M729" t="str">
            <v>http://www.xbrl.org/2003/instance</v>
          </cell>
          <cell r="N729" t="str">
            <v>monetaryItemType</v>
          </cell>
          <cell r="O729" t="str">
            <v>http://www.xbrl.org/2003/instance</v>
          </cell>
          <cell r="P729" t="str">
            <v>item</v>
          </cell>
          <cell r="Q729" t="str">
            <v>instant</v>
          </cell>
          <cell r="R729" t="str">
            <v>credit</v>
          </cell>
          <cell r="S729" t="b">
            <v>0</v>
          </cell>
          <cell r="T729" t="b">
            <v>1</v>
          </cell>
        </row>
        <row r="730">
          <cell r="C730" t="str">
            <v>Other payables related parties</v>
          </cell>
          <cell r="D730" t="str">
            <v>Utang lainnya pihak berelasi</v>
          </cell>
          <cell r="M730" t="str">
            <v>http://www.xbrl.org/2003/instance</v>
          </cell>
          <cell r="N730" t="str">
            <v>monetaryItemType</v>
          </cell>
          <cell r="O730" t="str">
            <v>http://www.xbrl.org/2003/instance</v>
          </cell>
          <cell r="P730" t="str">
            <v>item</v>
          </cell>
          <cell r="Q730" t="str">
            <v>instant</v>
          </cell>
          <cell r="R730" t="str">
            <v>credit</v>
          </cell>
          <cell r="S730" t="b">
            <v>0</v>
          </cell>
          <cell r="T730" t="b">
            <v>1</v>
          </cell>
        </row>
        <row r="731">
          <cell r="C731" t="str">
            <v>Other payables [abstract]</v>
          </cell>
          <cell r="D731" t="str">
            <v>Utang lainnya [abstrak]</v>
          </cell>
          <cell r="M731" t="str">
            <v>http://www.xbrl.org/2003/instance</v>
          </cell>
          <cell r="N731" t="str">
            <v>stringItemType</v>
          </cell>
          <cell r="O731" t="str">
            <v>http://www.xbrl.org/2003/instance</v>
          </cell>
          <cell r="P731" t="str">
            <v>item</v>
          </cell>
          <cell r="Q731" t="str">
            <v>duration</v>
          </cell>
          <cell r="S731" t="b">
            <v>1</v>
          </cell>
          <cell r="T731" t="b">
            <v>1</v>
          </cell>
        </row>
        <row r="732">
          <cell r="C732" t="str">
            <v>Other parties with revenue more than 10% [member]</v>
          </cell>
          <cell r="D732" t="str">
            <v>Pihak lainnya dengan pendapatan lebih dari 10% [member]</v>
          </cell>
          <cell r="M732" t="str">
            <v>http://www.xbrl.org/dtr/type/non-numeric</v>
          </cell>
          <cell r="N732" t="str">
            <v>domainItemType</v>
          </cell>
          <cell r="O732" t="str">
            <v>http://www.xbrl.org/2003/instance</v>
          </cell>
          <cell r="P732" t="str">
            <v>item</v>
          </cell>
          <cell r="Q732" t="str">
            <v>duration</v>
          </cell>
          <cell r="S732" t="b">
            <v>0</v>
          </cell>
          <cell r="T732" t="b">
            <v>1</v>
          </cell>
        </row>
        <row r="733">
          <cell r="C733" t="str">
            <v>Other operating income [abstract]</v>
          </cell>
          <cell r="D733" t="str">
            <v>Pendapatan operasional lainnya [abstrak]</v>
          </cell>
          <cell r="M733" t="str">
            <v>http://www.xbrl.org/2003/instance</v>
          </cell>
          <cell r="N733" t="str">
            <v>stringItemType</v>
          </cell>
          <cell r="O733" t="str">
            <v>http://www.xbrl.org/2003/instance</v>
          </cell>
          <cell r="P733" t="str">
            <v>item</v>
          </cell>
          <cell r="Q733" t="str">
            <v>duration</v>
          </cell>
          <cell r="S733" t="b">
            <v>1</v>
          </cell>
          <cell r="T733" t="b">
            <v>1</v>
          </cell>
        </row>
        <row r="734">
          <cell r="C734" t="str">
            <v>Other operating income</v>
          </cell>
          <cell r="D734" t="str">
            <v>Pendapatan operasional lainnya</v>
          </cell>
          <cell r="M734" t="str">
            <v>http://www.xbrl.org/2003/instance</v>
          </cell>
          <cell r="N734" t="str">
            <v>monetaryItemType</v>
          </cell>
          <cell r="O734" t="str">
            <v>http://www.xbrl.org/2003/instance</v>
          </cell>
          <cell r="P734" t="str">
            <v>item</v>
          </cell>
          <cell r="Q734" t="str">
            <v>duration</v>
          </cell>
          <cell r="R734" t="str">
            <v>credit</v>
          </cell>
          <cell r="S734" t="b">
            <v>0</v>
          </cell>
          <cell r="T734" t="b">
            <v>1</v>
          </cell>
        </row>
        <row r="735">
          <cell r="C735" t="str">
            <v>Other operating expenses [abstract]</v>
          </cell>
          <cell r="D735" t="str">
            <v>Beban operasional lainnya [abstrak]</v>
          </cell>
          <cell r="M735" t="str">
            <v>http://www.xbrl.org/2003/instance</v>
          </cell>
          <cell r="N735" t="str">
            <v>stringItemType</v>
          </cell>
          <cell r="O735" t="str">
            <v>http://www.xbrl.org/2003/instance</v>
          </cell>
          <cell r="P735" t="str">
            <v>item</v>
          </cell>
          <cell r="Q735" t="str">
            <v>duration</v>
          </cell>
          <cell r="S735" t="b">
            <v>1</v>
          </cell>
          <cell r="T735" t="b">
            <v>1</v>
          </cell>
        </row>
        <row r="736">
          <cell r="C736" t="str">
            <v>Other operating expenses</v>
          </cell>
          <cell r="D736" t="str">
            <v>Beban operasional lainnya</v>
          </cell>
          <cell r="E736" t="str">
            <v>Other operating expenses</v>
          </cell>
          <cell r="F736" t="str">
            <v>Beban operasional lainnya</v>
          </cell>
          <cell r="M736" t="str">
            <v>http://www.xbrl.org/2003/instance</v>
          </cell>
          <cell r="N736" t="str">
            <v>monetaryItemType</v>
          </cell>
          <cell r="O736" t="str">
            <v>http://www.xbrl.org/2003/instance</v>
          </cell>
          <cell r="P736" t="str">
            <v>item</v>
          </cell>
          <cell r="Q736" t="str">
            <v>duration</v>
          </cell>
          <cell r="R736" t="str">
            <v>debit</v>
          </cell>
          <cell r="S736" t="b">
            <v>0</v>
          </cell>
          <cell r="T736" t="b">
            <v>1</v>
          </cell>
        </row>
        <row r="737">
          <cell r="C737" t="str">
            <v>Other non-financial liabilities</v>
          </cell>
          <cell r="D737" t="str">
            <v>Liabilitas non-keuangan lainnya</v>
          </cell>
          <cell r="M737" t="str">
            <v>http://www.xbrl.org/2003/instance</v>
          </cell>
          <cell r="N737" t="str">
            <v>monetaryItemType</v>
          </cell>
          <cell r="O737" t="str">
            <v>http://www.xbrl.org/2003/instance</v>
          </cell>
          <cell r="P737" t="str">
            <v>item</v>
          </cell>
          <cell r="Q737" t="str">
            <v>instant</v>
          </cell>
          <cell r="R737" t="str">
            <v>credit</v>
          </cell>
          <cell r="S737" t="b">
            <v>0</v>
          </cell>
          <cell r="T737" t="b">
            <v>1</v>
          </cell>
        </row>
        <row r="738">
          <cell r="C738" t="str">
            <v>Other non-financial assets</v>
          </cell>
          <cell r="D738" t="str">
            <v>Aset non-keuangan lainnya</v>
          </cell>
          <cell r="M738" t="str">
            <v>http://www.xbrl.org/2003/instance</v>
          </cell>
          <cell r="N738" t="str">
            <v>monetaryItemType</v>
          </cell>
          <cell r="O738" t="str">
            <v>http://www.xbrl.org/2003/instance</v>
          </cell>
          <cell r="P738" t="str">
            <v>item</v>
          </cell>
          <cell r="Q738" t="str">
            <v>instant</v>
          </cell>
          <cell r="R738" t="str">
            <v>debit</v>
          </cell>
          <cell r="S738" t="b">
            <v>0</v>
          </cell>
          <cell r="T738" t="b">
            <v>1</v>
          </cell>
        </row>
        <row r="739">
          <cell r="C739" t="str">
            <v>Other non-current receivables third parties</v>
          </cell>
          <cell r="D739" t="str">
            <v>Piutang tidak lancar lainnya pihak ketiga</v>
          </cell>
          <cell r="M739" t="str">
            <v>http://www.xbrl.org/2003/instance</v>
          </cell>
          <cell r="N739" t="str">
            <v>monetaryItemType</v>
          </cell>
          <cell r="O739" t="str">
            <v>http://www.xbrl.org/2003/instance</v>
          </cell>
          <cell r="P739" t="str">
            <v>item</v>
          </cell>
          <cell r="Q739" t="str">
            <v>instant</v>
          </cell>
          <cell r="R739" t="str">
            <v>debit</v>
          </cell>
          <cell r="S739" t="b">
            <v>0</v>
          </cell>
          <cell r="T739" t="b">
            <v>1</v>
          </cell>
        </row>
        <row r="740">
          <cell r="C740" t="str">
            <v>Other non-current receivables related parties</v>
          </cell>
          <cell r="D740" t="str">
            <v>Piutang tidak lancar lainnya pihak berelasi</v>
          </cell>
          <cell r="M740" t="str">
            <v>http://www.xbrl.org/2003/instance</v>
          </cell>
          <cell r="N740" t="str">
            <v>monetaryItemType</v>
          </cell>
          <cell r="O740" t="str">
            <v>http://www.xbrl.org/2003/instance</v>
          </cell>
          <cell r="P740" t="str">
            <v>item</v>
          </cell>
          <cell r="Q740" t="str">
            <v>instant</v>
          </cell>
          <cell r="R740" t="str">
            <v>debit</v>
          </cell>
          <cell r="S740" t="b">
            <v>0</v>
          </cell>
          <cell r="T740" t="b">
            <v>1</v>
          </cell>
        </row>
        <row r="741">
          <cell r="C741" t="str">
            <v>Other non-current receivables [abstract]</v>
          </cell>
          <cell r="D741" t="str">
            <v>Piutang tidak lancar lainnya [abstrak]</v>
          </cell>
          <cell r="M741" t="str">
            <v>http://www.xbrl.org/2003/instance</v>
          </cell>
          <cell r="N741" t="str">
            <v>stringItemType</v>
          </cell>
          <cell r="O741" t="str">
            <v>http://www.xbrl.org/2003/instance</v>
          </cell>
          <cell r="P741" t="str">
            <v>item</v>
          </cell>
          <cell r="Q741" t="str">
            <v>duration</v>
          </cell>
          <cell r="S741" t="b">
            <v>1</v>
          </cell>
          <cell r="T741" t="b">
            <v>1</v>
          </cell>
        </row>
        <row r="742">
          <cell r="C742" t="str">
            <v>Other non-current provisions</v>
          </cell>
          <cell r="D742" t="str">
            <v>Provisi jangka panjang lainnya</v>
          </cell>
          <cell r="M742" t="str">
            <v>http://www.xbrl.org/2003/instance</v>
          </cell>
          <cell r="N742" t="str">
            <v>monetaryItemType</v>
          </cell>
          <cell r="O742" t="str">
            <v>http://www.xbrl.org/2003/instance</v>
          </cell>
          <cell r="P742" t="str">
            <v>item</v>
          </cell>
          <cell r="Q742" t="str">
            <v>instant</v>
          </cell>
          <cell r="R742" t="str">
            <v>credit</v>
          </cell>
          <cell r="S742" t="b">
            <v>0</v>
          </cell>
          <cell r="T742" t="b">
            <v>1</v>
          </cell>
        </row>
        <row r="743">
          <cell r="C743" t="str">
            <v>Other non-current non-financial liabilities</v>
          </cell>
          <cell r="D743" t="str">
            <v>Liabilitas non-keuangan jangka panjang</v>
          </cell>
          <cell r="M743" t="str">
            <v>http://www.xbrl.org/2003/instance</v>
          </cell>
          <cell r="N743" t="str">
            <v>monetaryItemType</v>
          </cell>
          <cell r="O743" t="str">
            <v>http://www.xbrl.org/2003/instance</v>
          </cell>
          <cell r="P743" t="str">
            <v>item</v>
          </cell>
          <cell r="Q743" t="str">
            <v>instant</v>
          </cell>
          <cell r="R743" t="str">
            <v>credit</v>
          </cell>
          <cell r="S743" t="b">
            <v>0</v>
          </cell>
          <cell r="T743" t="b">
            <v>1</v>
          </cell>
        </row>
        <row r="744">
          <cell r="C744" t="str">
            <v>Other non-current non-financial assets</v>
          </cell>
          <cell r="D744" t="str">
            <v>Aset tidak lancar non-keuangan lainnya</v>
          </cell>
          <cell r="M744" t="str">
            <v>http://www.xbrl.org/2003/instance</v>
          </cell>
          <cell r="N744" t="str">
            <v>monetaryItemType</v>
          </cell>
          <cell r="O744" t="str">
            <v>http://www.xbrl.org/2003/instance</v>
          </cell>
          <cell r="P744" t="str">
            <v>item</v>
          </cell>
          <cell r="Q744" t="str">
            <v>instant</v>
          </cell>
          <cell r="R744" t="str">
            <v>debit</v>
          </cell>
          <cell r="S744" t="b">
            <v>0</v>
          </cell>
          <cell r="T744" t="b">
            <v>1</v>
          </cell>
        </row>
        <row r="745">
          <cell r="C745" t="str">
            <v>Other non-current financial liabilities</v>
          </cell>
          <cell r="D745" t="str">
            <v>Liabilitas keuangan jangka panjang lainnya</v>
          </cell>
          <cell r="M745" t="str">
            <v>http://www.xbrl.org/2003/instance</v>
          </cell>
          <cell r="N745" t="str">
            <v>monetaryItemType</v>
          </cell>
          <cell r="O745" t="str">
            <v>http://www.xbrl.org/2003/instance</v>
          </cell>
          <cell r="P745" t="str">
            <v>item</v>
          </cell>
          <cell r="Q745" t="str">
            <v>instant</v>
          </cell>
          <cell r="R745" t="str">
            <v>credit</v>
          </cell>
          <cell r="S745" t="b">
            <v>0</v>
          </cell>
          <cell r="T745" t="b">
            <v>1</v>
          </cell>
        </row>
        <row r="746">
          <cell r="C746" t="str">
            <v>Other non-current financial assets</v>
          </cell>
          <cell r="D746" t="str">
            <v>Aset keuangan tidak lancar lainnya</v>
          </cell>
          <cell r="M746" t="str">
            <v>http://www.xbrl.org/2003/instance</v>
          </cell>
          <cell r="N746" t="str">
            <v>monetaryItemType</v>
          </cell>
          <cell r="O746" t="str">
            <v>http://www.xbrl.org/2003/instance</v>
          </cell>
          <cell r="P746" t="str">
            <v>item</v>
          </cell>
          <cell r="Q746" t="str">
            <v>instant</v>
          </cell>
          <cell r="R746" t="str">
            <v>debit</v>
          </cell>
          <cell r="S746" t="b">
            <v>0</v>
          </cell>
          <cell r="T746" t="b">
            <v>1</v>
          </cell>
        </row>
        <row r="747">
          <cell r="C747" t="str">
            <v>Other non-current  advances</v>
          </cell>
          <cell r="D747" t="str">
            <v>Uang muka tidak lancar lainnya</v>
          </cell>
          <cell r="M747" t="str">
            <v>http://www.xbrl.org/2003/instance</v>
          </cell>
          <cell r="N747" t="str">
            <v>monetaryItemType</v>
          </cell>
          <cell r="O747" t="str">
            <v>http://www.xbrl.org/2003/instance</v>
          </cell>
          <cell r="P747" t="str">
            <v>item</v>
          </cell>
          <cell r="Q747" t="str">
            <v>instant</v>
          </cell>
          <cell r="R747" t="str">
            <v>debit</v>
          </cell>
          <cell r="S747" t="b">
            <v>0</v>
          </cell>
          <cell r="T747" t="b">
            <v>1</v>
          </cell>
        </row>
        <row r="748">
          <cell r="C748" t="str">
            <v>Other net asset transactions</v>
          </cell>
          <cell r="D748" t="str">
            <v>Aset bersih lainnya</v>
          </cell>
          <cell r="M748" t="str">
            <v>http://www.xbrl.org/2003/instance</v>
          </cell>
          <cell r="N748" t="str">
            <v>monetaryItemType</v>
          </cell>
          <cell r="O748" t="str">
            <v>http://www.xbrl.org/2003/instance</v>
          </cell>
          <cell r="P748" t="str">
            <v>item</v>
          </cell>
          <cell r="Q748" t="str">
            <v>duration</v>
          </cell>
          <cell r="R748" t="str">
            <v>credit</v>
          </cell>
          <cell r="S748" t="b">
            <v>0</v>
          </cell>
          <cell r="T748" t="b">
            <v>1</v>
          </cell>
        </row>
        <row r="749">
          <cell r="C749" t="str">
            <v>Other losses</v>
          </cell>
          <cell r="D749" t="str">
            <v>Kerugian lainnya</v>
          </cell>
          <cell r="E749" t="str">
            <v>Other losses</v>
          </cell>
          <cell r="F749" t="str">
            <v>Kerugian lainnya</v>
          </cell>
          <cell r="M749" t="str">
            <v>http://www.xbrl.org/2003/instance</v>
          </cell>
          <cell r="N749" t="str">
            <v>monetaryItemType</v>
          </cell>
          <cell r="O749" t="str">
            <v>http://www.xbrl.org/2003/instance</v>
          </cell>
          <cell r="P749" t="str">
            <v>item</v>
          </cell>
          <cell r="Q749" t="str">
            <v>duration</v>
          </cell>
          <cell r="R749" t="str">
            <v>debit</v>
          </cell>
          <cell r="S749" t="b">
            <v>0</v>
          </cell>
          <cell r="T749" t="b">
            <v>1</v>
          </cell>
        </row>
        <row r="750">
          <cell r="C750" t="str">
            <v>Other local banks [member]</v>
          </cell>
          <cell r="D750" t="str">
            <v>Bank lokal lainnya [member]</v>
          </cell>
          <cell r="M750" t="str">
            <v>http://www.xbrl.org/dtr/type/non-numeric</v>
          </cell>
          <cell r="N750" t="str">
            <v>domainItemType</v>
          </cell>
          <cell r="O750" t="str">
            <v>http://www.xbrl.org/2003/instance</v>
          </cell>
          <cell r="P750" t="str">
            <v>item</v>
          </cell>
          <cell r="Q750" t="str">
            <v>duration</v>
          </cell>
          <cell r="S750" t="b">
            <v>0</v>
          </cell>
          <cell r="T750" t="b">
            <v>1</v>
          </cell>
        </row>
        <row r="751">
          <cell r="C751" t="str">
            <v>Other live stocks inventories</v>
          </cell>
          <cell r="D751" t="str">
            <v>Persediaan hewan ternak lainnya</v>
          </cell>
          <cell r="M751" t="str">
            <v>http://www.xbrl.org/2003/instance</v>
          </cell>
          <cell r="N751" t="str">
            <v>monetaryItemType</v>
          </cell>
          <cell r="O751" t="str">
            <v>http://www.xbrl.org/2003/instance</v>
          </cell>
          <cell r="P751" t="str">
            <v>item</v>
          </cell>
          <cell r="Q751" t="str">
            <v>instant</v>
          </cell>
          <cell r="R751" t="str">
            <v>debit</v>
          </cell>
          <cell r="S751" t="b">
            <v>0</v>
          </cell>
          <cell r="T751" t="b">
            <v>1</v>
          </cell>
        </row>
        <row r="752">
          <cell r="C752" t="str">
            <v>Other liabilities</v>
          </cell>
          <cell r="D752" t="str">
            <v>Liabilitas lainnya</v>
          </cell>
          <cell r="M752" t="str">
            <v>http://www.xbrl.org/2003/instance</v>
          </cell>
          <cell r="N752" t="str">
            <v>monetaryItemType</v>
          </cell>
          <cell r="O752" t="str">
            <v>http://www.xbrl.org/2003/instance</v>
          </cell>
          <cell r="P752" t="str">
            <v>item</v>
          </cell>
          <cell r="Q752" t="str">
            <v>instant</v>
          </cell>
          <cell r="R752" t="str">
            <v>credit</v>
          </cell>
          <cell r="S752" t="b">
            <v>0</v>
          </cell>
          <cell r="T752" t="b">
            <v>1</v>
          </cell>
        </row>
        <row r="753">
          <cell r="C753" t="str">
            <v>Other investments</v>
          </cell>
          <cell r="D753" t="str">
            <v>Investasi lainnya</v>
          </cell>
          <cell r="M753" t="str">
            <v>http://www.xbrl.org/2003/instance</v>
          </cell>
          <cell r="N753" t="str">
            <v>monetaryItemType</v>
          </cell>
          <cell r="O753" t="str">
            <v>http://www.xbrl.org/2003/instance</v>
          </cell>
          <cell r="P753" t="str">
            <v>item</v>
          </cell>
          <cell r="Q753" t="str">
            <v>instant</v>
          </cell>
          <cell r="R753" t="str">
            <v>debit</v>
          </cell>
          <cell r="S753" t="b">
            <v>0</v>
          </cell>
          <cell r="T753" t="b">
            <v>1</v>
          </cell>
        </row>
        <row r="754">
          <cell r="C754" t="str">
            <v>Other inventories</v>
          </cell>
          <cell r="D754" t="str">
            <v>Lainnya</v>
          </cell>
          <cell r="M754" t="str">
            <v>http://www.xbrl.org/2003/instance</v>
          </cell>
          <cell r="N754" t="str">
            <v>monetaryItemType</v>
          </cell>
          <cell r="O754" t="str">
            <v>http://www.xbrl.org/2003/instance</v>
          </cell>
          <cell r="P754" t="str">
            <v>item</v>
          </cell>
          <cell r="Q754" t="str">
            <v>instant</v>
          </cell>
          <cell r="R754" t="str">
            <v>debit</v>
          </cell>
          <cell r="S754" t="b">
            <v>0</v>
          </cell>
          <cell r="T754" t="b">
            <v>1</v>
          </cell>
        </row>
        <row r="755">
          <cell r="C755" t="str">
            <v>Other interest income</v>
          </cell>
          <cell r="D755" t="str">
            <v>Lain-lain</v>
          </cell>
          <cell r="M755" t="str">
            <v>http://www.xbrl.org/2003/instance</v>
          </cell>
          <cell r="N755" t="str">
            <v>monetaryItemType</v>
          </cell>
          <cell r="O755" t="str">
            <v>http://www.xbrl.org/2003/instance</v>
          </cell>
          <cell r="P755" t="str">
            <v>item</v>
          </cell>
          <cell r="Q755" t="str">
            <v>duration</v>
          </cell>
          <cell r="R755" t="str">
            <v>credit</v>
          </cell>
          <cell r="S755" t="b">
            <v>0</v>
          </cell>
          <cell r="T755" t="b">
            <v>1</v>
          </cell>
        </row>
        <row r="756">
          <cell r="C756" t="str">
            <v>Other insurance income</v>
          </cell>
          <cell r="D756" t="str">
            <v>Pendapatan asuransi lainnya</v>
          </cell>
          <cell r="M756" t="str">
            <v>http://www.xbrl.org/2003/instance</v>
          </cell>
          <cell r="N756" t="str">
            <v>monetaryItemType</v>
          </cell>
          <cell r="O756" t="str">
            <v>http://www.xbrl.org/2003/instance</v>
          </cell>
          <cell r="P756" t="str">
            <v>item</v>
          </cell>
          <cell r="Q756" t="str">
            <v>duration</v>
          </cell>
          <cell r="R756" t="str">
            <v>credit</v>
          </cell>
          <cell r="S756" t="b">
            <v>0</v>
          </cell>
          <cell r="T756" t="b">
            <v>1</v>
          </cell>
        </row>
        <row r="757">
          <cell r="C757" t="str">
            <v>Other insurance expenses</v>
          </cell>
          <cell r="D757" t="str">
            <v>Beban asuransi lainnya</v>
          </cell>
          <cell r="E757" t="str">
            <v>Other insurance expenses</v>
          </cell>
          <cell r="F757" t="str">
            <v>Beban asuransi lainnya</v>
          </cell>
          <cell r="M757" t="str">
            <v>http://www.xbrl.org/2003/instance</v>
          </cell>
          <cell r="N757" t="str">
            <v>monetaryItemType</v>
          </cell>
          <cell r="O757" t="str">
            <v>http://www.xbrl.org/2003/instance</v>
          </cell>
          <cell r="P757" t="str">
            <v>item</v>
          </cell>
          <cell r="Q757" t="str">
            <v>duration</v>
          </cell>
          <cell r="R757" t="str">
            <v>debit</v>
          </cell>
          <cell r="S757" t="b">
            <v>0</v>
          </cell>
          <cell r="T757" t="b">
            <v>1</v>
          </cell>
        </row>
        <row r="758">
          <cell r="C758" t="str">
            <v>Other increase (decrease) in cash and cash equivalents</v>
          </cell>
          <cell r="D758" t="str">
            <v>Kenaikan (penurunan) kas dan setara kas lainnya</v>
          </cell>
          <cell r="M758" t="str">
            <v>http://www.xbrl.org/2003/instance</v>
          </cell>
          <cell r="N758" t="str">
            <v>monetaryItemType</v>
          </cell>
          <cell r="O758" t="str">
            <v>http://www.xbrl.org/2003/instance</v>
          </cell>
          <cell r="P758" t="str">
            <v>item</v>
          </cell>
          <cell r="Q758" t="str">
            <v>duration</v>
          </cell>
          <cell r="R758" t="str">
            <v>debit</v>
          </cell>
          <cell r="S758" t="b">
            <v>0</v>
          </cell>
          <cell r="T758" t="b">
            <v>1</v>
          </cell>
        </row>
        <row r="759">
          <cell r="C759" t="str">
            <v>Other income</v>
          </cell>
          <cell r="D759" t="str">
            <v>Pendapatan lainnya</v>
          </cell>
          <cell r="M759" t="str">
            <v>http://www.xbrl.org/2003/instance</v>
          </cell>
          <cell r="N759" t="str">
            <v>monetaryItemType</v>
          </cell>
          <cell r="O759" t="str">
            <v>http://www.xbrl.org/2003/instance</v>
          </cell>
          <cell r="P759" t="str">
            <v>item</v>
          </cell>
          <cell r="Q759" t="str">
            <v>duration</v>
          </cell>
          <cell r="R759" t="str">
            <v>credit</v>
          </cell>
          <cell r="S759" t="b">
            <v>0</v>
          </cell>
          <cell r="T759" t="b">
            <v>1</v>
          </cell>
        </row>
        <row r="760">
          <cell r="C760" t="str">
            <v>Other gains (losses)</v>
          </cell>
          <cell r="D760" t="str">
            <v>Keuntungan (kerugian) lainnya</v>
          </cell>
          <cell r="M760" t="str">
            <v>http://www.xbrl.org/2003/instance</v>
          </cell>
          <cell r="N760" t="str">
            <v>monetaryItemType</v>
          </cell>
          <cell r="O760" t="str">
            <v>http://www.xbrl.org/2003/instance</v>
          </cell>
          <cell r="P760" t="str">
            <v>item</v>
          </cell>
          <cell r="Q760" t="str">
            <v>duration</v>
          </cell>
          <cell r="R760" t="str">
            <v>credit</v>
          </cell>
          <cell r="S760" t="b">
            <v>0</v>
          </cell>
          <cell r="T760" t="b">
            <v>1</v>
          </cell>
        </row>
        <row r="761">
          <cell r="C761" t="str">
            <v>Other gains</v>
          </cell>
          <cell r="D761" t="str">
            <v>Keuntungan lainnya</v>
          </cell>
          <cell r="M761" t="str">
            <v>http://www.xbrl.org/2003/instance</v>
          </cell>
          <cell r="N761" t="str">
            <v>monetaryItemType</v>
          </cell>
          <cell r="O761" t="str">
            <v>http://www.xbrl.org/2003/instance</v>
          </cell>
          <cell r="P761" t="str">
            <v>item</v>
          </cell>
          <cell r="Q761" t="str">
            <v>duration</v>
          </cell>
          <cell r="R761" t="str">
            <v>credit</v>
          </cell>
          <cell r="S761" t="b">
            <v>0</v>
          </cell>
          <cell r="T761" t="b">
            <v>1</v>
          </cell>
        </row>
        <row r="762">
          <cell r="C762" t="str">
            <v>Other foreign banks [member]</v>
          </cell>
          <cell r="D762" t="str">
            <v>Bank asing lainnya [member]</v>
          </cell>
          <cell r="M762" t="str">
            <v>http://www.xbrl.org/dtr/type/non-numeric</v>
          </cell>
          <cell r="N762" t="str">
            <v>domainItemType</v>
          </cell>
          <cell r="O762" t="str">
            <v>http://www.xbrl.org/2003/instance</v>
          </cell>
          <cell r="P762" t="str">
            <v>item</v>
          </cell>
          <cell r="Q762" t="str">
            <v>instant</v>
          </cell>
          <cell r="S762" t="b">
            <v>0</v>
          </cell>
          <cell r="T762" t="b">
            <v>1</v>
          </cell>
        </row>
        <row r="763">
          <cell r="C763" t="str">
            <v>Other financial liabilities</v>
          </cell>
          <cell r="D763" t="str">
            <v>Liabilitas keuangan lainnya</v>
          </cell>
          <cell r="M763" t="str">
            <v>http://www.xbrl.org/2003/instance</v>
          </cell>
          <cell r="N763" t="str">
            <v>monetaryItemType</v>
          </cell>
          <cell r="O763" t="str">
            <v>http://www.xbrl.org/2003/instance</v>
          </cell>
          <cell r="P763" t="str">
            <v>item</v>
          </cell>
          <cell r="Q763" t="str">
            <v>instant</v>
          </cell>
          <cell r="R763" t="str">
            <v>credit</v>
          </cell>
          <cell r="S763" t="b">
            <v>0</v>
          </cell>
          <cell r="T763" t="b">
            <v>1</v>
          </cell>
        </row>
        <row r="764">
          <cell r="C764" t="str">
            <v>Other financial assets</v>
          </cell>
          <cell r="D764" t="str">
            <v>Aset keuangan lainnya</v>
          </cell>
          <cell r="M764" t="str">
            <v>http://www.xbrl.org/2003/instance</v>
          </cell>
          <cell r="N764" t="str">
            <v>monetaryItemType</v>
          </cell>
          <cell r="O764" t="str">
            <v>http://www.xbrl.org/2003/instance</v>
          </cell>
          <cell r="P764" t="str">
            <v>item</v>
          </cell>
          <cell r="Q764" t="str">
            <v>instant</v>
          </cell>
          <cell r="R764" t="str">
            <v>debit</v>
          </cell>
          <cell r="S764" t="b">
            <v>0</v>
          </cell>
          <cell r="T764" t="b">
            <v>1</v>
          </cell>
        </row>
        <row r="765">
          <cell r="C765" t="str">
            <v>Other fees and commissions expenses</v>
          </cell>
          <cell r="D765" t="str">
            <v>Beban provisi dan komisi</v>
          </cell>
          <cell r="E765" t="str">
            <v>Other fees and commissions expenses</v>
          </cell>
          <cell r="F765" t="str">
            <v>Beban provisi dan komisi</v>
          </cell>
          <cell r="M765" t="str">
            <v>http://www.xbrl.org/2003/instance</v>
          </cell>
          <cell r="N765" t="str">
            <v>monetaryItemType</v>
          </cell>
          <cell r="O765" t="str">
            <v>http://www.xbrl.org/2003/instance</v>
          </cell>
          <cell r="P765" t="str">
            <v>item</v>
          </cell>
          <cell r="Q765" t="str">
            <v>duration</v>
          </cell>
          <cell r="R765" t="str">
            <v>debit</v>
          </cell>
          <cell r="S765" t="b">
            <v>0</v>
          </cell>
          <cell r="T765" t="b">
            <v>1</v>
          </cell>
        </row>
        <row r="766">
          <cell r="C766" t="str">
            <v>Other export revenue [member]</v>
          </cell>
          <cell r="D766" t="str">
            <v>Pendapatan ekspor lainnya [member]</v>
          </cell>
          <cell r="M766" t="str">
            <v>http://www.xbrl.org/dtr/type/non-numeric</v>
          </cell>
          <cell r="N766" t="str">
            <v>domainItemType</v>
          </cell>
          <cell r="O766" t="str">
            <v>http://www.xbrl.org/2003/instance</v>
          </cell>
          <cell r="P766" t="str">
            <v>item</v>
          </cell>
          <cell r="Q766" t="str">
            <v>duration</v>
          </cell>
          <cell r="S766" t="b">
            <v>0</v>
          </cell>
          <cell r="T766" t="b">
            <v>1</v>
          </cell>
        </row>
        <row r="767">
          <cell r="C767" t="str">
            <v>Other expenses</v>
          </cell>
          <cell r="D767" t="str">
            <v>Beban lainnya</v>
          </cell>
          <cell r="E767" t="str">
            <v>Other expenses</v>
          </cell>
          <cell r="F767" t="str">
            <v>Beban lainnya</v>
          </cell>
          <cell r="M767" t="str">
            <v>http://www.xbrl.org/2003/instance</v>
          </cell>
          <cell r="N767" t="str">
            <v>monetaryItemType</v>
          </cell>
          <cell r="O767" t="str">
            <v>http://www.xbrl.org/2003/instance</v>
          </cell>
          <cell r="P767" t="str">
            <v>item</v>
          </cell>
          <cell r="Q767" t="str">
            <v>duration</v>
          </cell>
          <cell r="R767" t="str">
            <v>debit</v>
          </cell>
          <cell r="S767" t="b">
            <v>0</v>
          </cell>
          <cell r="T767" t="b">
            <v>1</v>
          </cell>
        </row>
        <row r="768">
          <cell r="C768" t="str">
            <v>Other equity transactions</v>
          </cell>
          <cell r="D768" t="str">
            <v>Transaksi ekuitas lainnya</v>
          </cell>
          <cell r="M768" t="str">
            <v>http://www.xbrl.org/2003/instance</v>
          </cell>
          <cell r="N768" t="str">
            <v>monetaryItemType</v>
          </cell>
          <cell r="O768" t="str">
            <v>http://www.xbrl.org/2003/instance</v>
          </cell>
          <cell r="P768" t="str">
            <v>item</v>
          </cell>
          <cell r="Q768" t="str">
            <v>duration</v>
          </cell>
          <cell r="R768" t="str">
            <v>credit</v>
          </cell>
          <cell r="S768" t="b">
            <v>0</v>
          </cell>
          <cell r="T768" t="b">
            <v>1</v>
          </cell>
        </row>
        <row r="769">
          <cell r="C769" t="str">
            <v>Other equity interests [member]</v>
          </cell>
          <cell r="D769" t="str">
            <v>Kepentingan ekuitas lainnya [anggota]</v>
          </cell>
          <cell r="M769" t="str">
            <v>http://www.xbrl.org/dtr/type/non-numeric</v>
          </cell>
          <cell r="N769" t="str">
            <v>domainItemType</v>
          </cell>
          <cell r="O769" t="str">
            <v>http://www.xbrl.org/2003/instance</v>
          </cell>
          <cell r="P769" t="str">
            <v>item</v>
          </cell>
          <cell r="Q769" t="str">
            <v>duration</v>
          </cell>
          <cell r="S769" t="b">
            <v>1</v>
          </cell>
          <cell r="T769" t="b">
            <v>1</v>
          </cell>
        </row>
        <row r="770">
          <cell r="C770" t="str">
            <v>Other domestic revenue [member]</v>
          </cell>
          <cell r="D770" t="str">
            <v>Pendapatan domestik lainnya [member]</v>
          </cell>
          <cell r="M770" t="str">
            <v>http://www.xbrl.org/dtr/type/non-numeric</v>
          </cell>
          <cell r="N770" t="str">
            <v>domainItemType</v>
          </cell>
          <cell r="O770" t="str">
            <v>http://www.xbrl.org/2003/instance</v>
          </cell>
          <cell r="P770" t="str">
            <v>item</v>
          </cell>
          <cell r="Q770" t="str">
            <v>duration</v>
          </cell>
          <cell r="S770" t="b">
            <v>0</v>
          </cell>
          <cell r="T770" t="b">
            <v>1</v>
          </cell>
        </row>
        <row r="771">
          <cell r="C771" t="str">
            <v>Other deferred charges</v>
          </cell>
          <cell r="D771" t="str">
            <v>Beban tangguhan lainnya</v>
          </cell>
          <cell r="M771" t="str">
            <v>http://www.xbrl.org/2003/instance</v>
          </cell>
          <cell r="N771" t="str">
            <v>monetaryItemType</v>
          </cell>
          <cell r="O771" t="str">
            <v>http://www.xbrl.org/2003/instance</v>
          </cell>
          <cell r="P771" t="str">
            <v>item</v>
          </cell>
          <cell r="Q771" t="str">
            <v>instant</v>
          </cell>
          <cell r="R771" t="str">
            <v>debit</v>
          </cell>
          <cell r="S771" t="b">
            <v>0</v>
          </cell>
          <cell r="T771" t="b">
            <v>1</v>
          </cell>
        </row>
        <row r="772">
          <cell r="C772" t="str">
            <v>Other current provisions</v>
          </cell>
          <cell r="D772" t="str">
            <v>Provisi jangka pendek lainnya</v>
          </cell>
          <cell r="M772" t="str">
            <v>http://www.xbrl.org/2003/instance</v>
          </cell>
          <cell r="N772" t="str">
            <v>monetaryItemType</v>
          </cell>
          <cell r="O772" t="str">
            <v>http://www.xbrl.org/2003/instance</v>
          </cell>
          <cell r="P772" t="str">
            <v>item</v>
          </cell>
          <cell r="Q772" t="str">
            <v>instant</v>
          </cell>
          <cell r="R772" t="str">
            <v>credit</v>
          </cell>
          <cell r="S772" t="b">
            <v>0</v>
          </cell>
          <cell r="T772" t="b">
            <v>1</v>
          </cell>
        </row>
        <row r="773">
          <cell r="C773" t="str">
            <v>Other current non-financial liabilities</v>
          </cell>
          <cell r="D773" t="str">
            <v>Liabilitas non-keuangan jangka pendek lainnya</v>
          </cell>
          <cell r="M773" t="str">
            <v>http://www.xbrl.org/2003/instance</v>
          </cell>
          <cell r="N773" t="str">
            <v>monetaryItemType</v>
          </cell>
          <cell r="O773" t="str">
            <v>http://www.xbrl.org/2003/instance</v>
          </cell>
          <cell r="P773" t="str">
            <v>item</v>
          </cell>
          <cell r="Q773" t="str">
            <v>instant</v>
          </cell>
          <cell r="R773" t="str">
            <v>credit</v>
          </cell>
          <cell r="S773" t="b">
            <v>0</v>
          </cell>
          <cell r="T773" t="b">
            <v>1</v>
          </cell>
        </row>
        <row r="774">
          <cell r="C774" t="str">
            <v>Other current non-financial assets</v>
          </cell>
          <cell r="D774" t="str">
            <v>Aset non-keuangan lancar lainnya</v>
          </cell>
          <cell r="M774" t="str">
            <v>http://www.xbrl.org/2003/instance</v>
          </cell>
          <cell r="N774" t="str">
            <v>monetaryItemType</v>
          </cell>
          <cell r="O774" t="str">
            <v>http://www.xbrl.org/2003/instance</v>
          </cell>
          <cell r="P774" t="str">
            <v>item</v>
          </cell>
          <cell r="Q774" t="str">
            <v>instant</v>
          </cell>
          <cell r="R774" t="str">
            <v>debit</v>
          </cell>
          <cell r="S774" t="b">
            <v>0</v>
          </cell>
          <cell r="T774" t="b">
            <v>1</v>
          </cell>
        </row>
        <row r="775">
          <cell r="C775" t="str">
            <v>Other current financial liabilities</v>
          </cell>
          <cell r="D775" t="str">
            <v>Liabilitas keuangan jangka pendek lainnya</v>
          </cell>
          <cell r="M775" t="str">
            <v>http://www.xbrl.org/2003/instance</v>
          </cell>
          <cell r="N775" t="str">
            <v>monetaryItemType</v>
          </cell>
          <cell r="O775" t="str">
            <v>http://www.xbrl.org/2003/instance</v>
          </cell>
          <cell r="P775" t="str">
            <v>item</v>
          </cell>
          <cell r="Q775" t="str">
            <v>instant</v>
          </cell>
          <cell r="R775" t="str">
            <v>credit</v>
          </cell>
          <cell r="S775" t="b">
            <v>0</v>
          </cell>
          <cell r="T775" t="b">
            <v>1</v>
          </cell>
        </row>
        <row r="776">
          <cell r="C776" t="str">
            <v>Other current financial assets</v>
          </cell>
          <cell r="D776" t="str">
            <v>Aset keuangan lancar lainnya</v>
          </cell>
          <cell r="M776" t="str">
            <v>http://www.xbrl.org/2003/instance</v>
          </cell>
          <cell r="N776" t="str">
            <v>monetaryItemType</v>
          </cell>
          <cell r="O776" t="str">
            <v>http://www.xbrl.org/2003/instance</v>
          </cell>
          <cell r="P776" t="str">
            <v>item</v>
          </cell>
          <cell r="Q776" t="str">
            <v>instant</v>
          </cell>
          <cell r="R776" t="str">
            <v>debit</v>
          </cell>
          <cell r="S776" t="b">
            <v>0</v>
          </cell>
          <cell r="T776" t="b">
            <v>1</v>
          </cell>
        </row>
        <row r="777">
          <cell r="C777" t="str">
            <v>Other current advances</v>
          </cell>
          <cell r="D777" t="str">
            <v>Uang muka lancar lainnya</v>
          </cell>
          <cell r="M777" t="str">
            <v>http://www.xbrl.org/2003/instance</v>
          </cell>
          <cell r="N777" t="str">
            <v>monetaryItemType</v>
          </cell>
          <cell r="O777" t="str">
            <v>http://www.xbrl.org/2003/instance</v>
          </cell>
          <cell r="P777" t="str">
            <v>item</v>
          </cell>
          <cell r="Q777" t="str">
            <v>instant</v>
          </cell>
          <cell r="R777" t="str">
            <v>debit</v>
          </cell>
          <cell r="S777" t="b">
            <v>0</v>
          </cell>
          <cell r="T777" t="b">
            <v>1</v>
          </cell>
        </row>
        <row r="778">
          <cell r="C778" t="str">
            <v>Other comprehensive income that will not be reclassified to profit or loss, before tax [abstract]</v>
          </cell>
          <cell r="D778" t="str">
            <v>Pendapatan komprehensif lainnya yang tidak akan direklasifikasi ke laba rugi, sebelum pajak [abstrak]</v>
          </cell>
          <cell r="M778" t="str">
            <v>http://www.xbrl.org/2003/instance</v>
          </cell>
          <cell r="N778" t="str">
            <v>stringItemType</v>
          </cell>
          <cell r="O778" t="str">
            <v>http://www.xbrl.org/2003/instance</v>
          </cell>
          <cell r="P778" t="str">
            <v>item</v>
          </cell>
          <cell r="Q778" t="str">
            <v>duration</v>
          </cell>
          <cell r="S778" t="b">
            <v>1</v>
          </cell>
          <cell r="T778" t="b">
            <v>1</v>
          </cell>
        </row>
        <row r="779">
          <cell r="C779" t="str">
            <v>Other comprehensive income that will not be reclassified to profit or loss, before tax</v>
          </cell>
          <cell r="D779" t="str">
            <v>Pendapatan komprehensif lainnya yang tidak akan direklasifikasi ke laba rugi, sebelum pajak</v>
          </cell>
          <cell r="G779" t="str">
            <v>Total other comprehensive income that will not be reclassified to profit or loss, before tax</v>
          </cell>
          <cell r="H779" t="str">
            <v>Jumlah pendapatan komprehensif lainnya yang tidak akan direklasifikasi ke laba rugi, sebelum pajak</v>
          </cell>
          <cell r="M779" t="str">
            <v>http://www.xbrl.org/2003/instance</v>
          </cell>
          <cell r="N779" t="str">
            <v>monetaryItemType</v>
          </cell>
          <cell r="O779" t="str">
            <v>http://www.xbrl.org/2003/instance</v>
          </cell>
          <cell r="P779" t="str">
            <v>item</v>
          </cell>
          <cell r="Q779" t="str">
            <v>duration</v>
          </cell>
          <cell r="R779" t="str">
            <v>credit</v>
          </cell>
          <cell r="S779" t="b">
            <v>0</v>
          </cell>
          <cell r="T779" t="b">
            <v>1</v>
          </cell>
        </row>
        <row r="780">
          <cell r="C780" t="str">
            <v>Other comprehensive income that will not be reclassified to profit or loss, after tax [abstract]</v>
          </cell>
          <cell r="D780" t="str">
            <v>Pendapatan komprehensif lainnya yang tidak akan direklasifikasi ke laba rugi, setelah pajak [abstrak]</v>
          </cell>
          <cell r="M780" t="str">
            <v>http://www.xbrl.org/2003/instance</v>
          </cell>
          <cell r="N780" t="str">
            <v>stringItemType</v>
          </cell>
          <cell r="O780" t="str">
            <v>http://www.xbrl.org/2003/instance</v>
          </cell>
          <cell r="P780" t="str">
            <v>item</v>
          </cell>
          <cell r="Q780" t="str">
            <v>duration</v>
          </cell>
          <cell r="S780" t="b">
            <v>1</v>
          </cell>
          <cell r="T780" t="b">
            <v>1</v>
          </cell>
        </row>
        <row r="781">
          <cell r="C781" t="str">
            <v>Other comprehensive income that will not be reclassified to profit or loss, after tax</v>
          </cell>
          <cell r="D781" t="str">
            <v>Pendapatan komprehensif lainnya yang tidak akan direklasifikasi ke laba rugi, setelah pajak</v>
          </cell>
          <cell r="G781" t="str">
            <v>Total other comprehensive income that will not be reclassified to profit or loss, after tax</v>
          </cell>
          <cell r="H781" t="str">
            <v>Jumlah pendapatan komprehensif lainnya yang tidak akan direklasifikasi ke laba rugi, setelah pajak</v>
          </cell>
          <cell r="M781" t="str">
            <v>http://www.xbrl.org/2003/instance</v>
          </cell>
          <cell r="N781" t="str">
            <v>monetaryItemType</v>
          </cell>
          <cell r="O781" t="str">
            <v>http://www.xbrl.org/2003/instance</v>
          </cell>
          <cell r="P781" t="str">
            <v>item</v>
          </cell>
          <cell r="Q781" t="str">
            <v>duration</v>
          </cell>
          <cell r="R781" t="str">
            <v>credit</v>
          </cell>
          <cell r="S781" t="b">
            <v>0</v>
          </cell>
          <cell r="T781" t="b">
            <v>1</v>
          </cell>
        </row>
        <row r="782">
          <cell r="C782" t="str">
            <v>Other comprehensive income that may be reclassified to profit or loss, before tax [abstract]</v>
          </cell>
          <cell r="D782" t="str">
            <v>Pendapatan komprehensif lainnya yang akan direklasifikasi ke laba rugi, sebelum pajak [abstrak]</v>
          </cell>
          <cell r="M782" t="str">
            <v>http://www.xbrl.org/2003/instance</v>
          </cell>
          <cell r="N782" t="str">
            <v>stringItemType</v>
          </cell>
          <cell r="O782" t="str">
            <v>http://www.xbrl.org/2003/instance</v>
          </cell>
          <cell r="P782" t="str">
            <v>item</v>
          </cell>
          <cell r="Q782" t="str">
            <v>duration</v>
          </cell>
          <cell r="S782" t="b">
            <v>1</v>
          </cell>
          <cell r="T782" t="b">
            <v>1</v>
          </cell>
        </row>
        <row r="783">
          <cell r="C783" t="str">
            <v>Other comprehensive income that may be reclassified to profit or loss, before tax</v>
          </cell>
          <cell r="D783" t="str">
            <v>Pendapatan komprehensif lainnya yang akan direklasifikasi ke laba rugi, sebelum pajak</v>
          </cell>
          <cell r="G783" t="str">
            <v>Total other comprehensive income that may be reclassified to profit or loss, before tax</v>
          </cell>
          <cell r="H783" t="str">
            <v>Jumlah pendapatan komprehensif lainnya yang akan direklasifikasi ke laba rugi, sebelum pajak</v>
          </cell>
          <cell r="M783" t="str">
            <v>http://www.xbrl.org/2003/instance</v>
          </cell>
          <cell r="N783" t="str">
            <v>monetaryItemType</v>
          </cell>
          <cell r="O783" t="str">
            <v>http://www.xbrl.org/2003/instance</v>
          </cell>
          <cell r="P783" t="str">
            <v>item</v>
          </cell>
          <cell r="Q783" t="str">
            <v>duration</v>
          </cell>
          <cell r="R783" t="str">
            <v>credit</v>
          </cell>
          <cell r="S783" t="b">
            <v>0</v>
          </cell>
          <cell r="T783" t="b">
            <v>1</v>
          </cell>
        </row>
        <row r="784">
          <cell r="C784" t="str">
            <v>Other comprehensive income that may be reclassified to profit or loss, after tax [abstract]</v>
          </cell>
          <cell r="D784" t="str">
            <v>Pendapatan komprehensif lainnya yang akan direklasifikasi ke laba rugi, setelah pajak [abstrak]</v>
          </cell>
          <cell r="M784" t="str">
            <v>http://www.xbrl.org/2003/instance</v>
          </cell>
          <cell r="N784" t="str">
            <v>stringItemType</v>
          </cell>
          <cell r="O784" t="str">
            <v>http://www.xbrl.org/2003/instance</v>
          </cell>
          <cell r="P784" t="str">
            <v>item</v>
          </cell>
          <cell r="Q784" t="str">
            <v>duration</v>
          </cell>
          <cell r="S784" t="b">
            <v>1</v>
          </cell>
          <cell r="T784" t="b">
            <v>1</v>
          </cell>
        </row>
        <row r="785">
          <cell r="C785" t="str">
            <v>Other comprehensive income that may be reclassified to profit or loss, after tax</v>
          </cell>
          <cell r="D785" t="str">
            <v>Pendapatan komprehensif lainnya yang akan direklasifikasi ke laba rugi, setelah pajak</v>
          </cell>
          <cell r="G785" t="str">
            <v>Total other comprehensive income that may be reclassified to profit or loss, after tax</v>
          </cell>
          <cell r="H785" t="str">
            <v>Jumlah pendapatan komprehensif lainnya yang akan direklasifikasi ke laba rugi, setelah pajak</v>
          </cell>
          <cell r="M785" t="str">
            <v>http://www.xbrl.org/2003/instance</v>
          </cell>
          <cell r="N785" t="str">
            <v>monetaryItemType</v>
          </cell>
          <cell r="O785" t="str">
            <v>http://www.xbrl.org/2003/instance</v>
          </cell>
          <cell r="P785" t="str">
            <v>item</v>
          </cell>
          <cell r="Q785" t="str">
            <v>duration</v>
          </cell>
          <cell r="R785" t="str">
            <v>credit</v>
          </cell>
          <cell r="S785" t="b">
            <v>0</v>
          </cell>
          <cell r="T785" t="b">
            <v>1</v>
          </cell>
        </row>
        <row r="786">
          <cell r="C786" t="str">
            <v>Other comprehensive income for remeasurement of defined benefit obligation, before tax</v>
          </cell>
          <cell r="D786" t="str">
            <v>Pendapatan komprehensif lainnya atas pengukuran kembali kewajiban manfaat pasti, sebelum pajak</v>
          </cell>
          <cell r="M786" t="str">
            <v>http://www.xbrl.org/2003/instance</v>
          </cell>
          <cell r="N786" t="str">
            <v>monetaryItemType</v>
          </cell>
          <cell r="O786" t="str">
            <v>http://www.xbrl.org/2003/instance</v>
          </cell>
          <cell r="P786" t="str">
            <v>item</v>
          </cell>
          <cell r="Q786" t="str">
            <v>duration</v>
          </cell>
          <cell r="R786" t="str">
            <v>credit</v>
          </cell>
          <cell r="S786" t="b">
            <v>0</v>
          </cell>
          <cell r="T786" t="b">
            <v>1</v>
          </cell>
        </row>
        <row r="787">
          <cell r="C787" t="str">
            <v>Other comprehensive income for remeasurement of defined benefit obligation, after tax</v>
          </cell>
          <cell r="D787" t="str">
            <v>Pendapatan komprehensif lainnya atas pengukuran kembali kewajiban manfaat pasti, setelah pajak</v>
          </cell>
          <cell r="M787" t="str">
            <v>http://www.xbrl.org/2003/instance</v>
          </cell>
          <cell r="N787" t="str">
            <v>monetaryItemType</v>
          </cell>
          <cell r="O787" t="str">
            <v>http://www.xbrl.org/2003/instance</v>
          </cell>
          <cell r="P787" t="str">
            <v>item</v>
          </cell>
          <cell r="Q787" t="str">
            <v>duration</v>
          </cell>
          <cell r="R787" t="str">
            <v>credit</v>
          </cell>
          <cell r="S787" t="b">
            <v>0</v>
          </cell>
          <cell r="T787" t="b">
            <v>1</v>
          </cell>
        </row>
        <row r="788">
          <cell r="C788" t="str">
            <v>Other comprehensive income for gains (losses) on revaluation of property, plant and equipment, before tax</v>
          </cell>
          <cell r="D788" t="str">
            <v>Pendapatan komprehensif lainnya atas keuntungan (kerugian) hasil revaluasi aset tetap, sebelum pajak</v>
          </cell>
          <cell r="M788" t="str">
            <v>http://www.xbrl.org/2003/instance</v>
          </cell>
          <cell r="N788" t="str">
            <v>monetaryItemType</v>
          </cell>
          <cell r="O788" t="str">
            <v>http://www.xbrl.org/2003/instance</v>
          </cell>
          <cell r="P788" t="str">
            <v>item</v>
          </cell>
          <cell r="Q788" t="str">
            <v>duration</v>
          </cell>
          <cell r="R788" t="str">
            <v>credit</v>
          </cell>
          <cell r="S788" t="b">
            <v>0</v>
          </cell>
          <cell r="T788" t="b">
            <v>1</v>
          </cell>
        </row>
        <row r="789">
          <cell r="C789" t="str">
            <v>Other comprehensive income for gains (losses) on revaluation of property, plant and equipment, after tax</v>
          </cell>
          <cell r="D789" t="str">
            <v>Pendapatan komprehensif lainnya atas keuntungan (kerugian) hasil revaluasi aset tetap, setelah pajak</v>
          </cell>
          <cell r="M789" t="str">
            <v>http://www.xbrl.org/2003/instance</v>
          </cell>
          <cell r="N789" t="str">
            <v>monetaryItemType</v>
          </cell>
          <cell r="O789" t="str">
            <v>http://www.xbrl.org/2003/instance</v>
          </cell>
          <cell r="P789" t="str">
            <v>item</v>
          </cell>
          <cell r="Q789" t="str">
            <v>duration</v>
          </cell>
          <cell r="R789" t="str">
            <v>credit</v>
          </cell>
          <cell r="S789" t="b">
            <v>0</v>
          </cell>
          <cell r="T789" t="b">
            <v>1</v>
          </cell>
        </row>
        <row r="790">
          <cell r="C790" t="str">
            <v>Other comprehensive income for gains (losses) on revaluation of property and equipment, before tax</v>
          </cell>
          <cell r="D790" t="str">
            <v>Pendapatan komprehensif lainnya atas keuntungan (kerugian) hasil revaluasi aset tetap, sebelum pajak</v>
          </cell>
          <cell r="M790" t="str">
            <v>http://www.xbrl.org/2003/instance</v>
          </cell>
          <cell r="N790" t="str">
            <v>monetaryItemType</v>
          </cell>
          <cell r="O790" t="str">
            <v>http://www.xbrl.org/2003/instance</v>
          </cell>
          <cell r="P790" t="str">
            <v>item</v>
          </cell>
          <cell r="Q790" t="str">
            <v>duration</v>
          </cell>
          <cell r="R790" t="str">
            <v>credit</v>
          </cell>
          <cell r="S790" t="b">
            <v>0</v>
          </cell>
          <cell r="T790" t="b">
            <v>1</v>
          </cell>
        </row>
        <row r="791">
          <cell r="C791" t="str">
            <v>Other comprehensive income for gains (losses) on revaluation of property and equipment, after tax</v>
          </cell>
          <cell r="D791" t="str">
            <v>Pendapatan komprehensif lainnya atas keuntungan (kerugian) hasil revaluasi aset tetap, setelah pajak</v>
          </cell>
          <cell r="M791" t="str">
            <v>http://www.xbrl.org/2003/instance</v>
          </cell>
          <cell r="N791" t="str">
            <v>monetaryItemType</v>
          </cell>
          <cell r="O791" t="str">
            <v>http://www.xbrl.org/2003/instance</v>
          </cell>
          <cell r="P791" t="str">
            <v>item</v>
          </cell>
          <cell r="Q791" t="str">
            <v>duration</v>
          </cell>
          <cell r="R791" t="str">
            <v>credit</v>
          </cell>
          <cell r="S791" t="b">
            <v>0</v>
          </cell>
          <cell r="T791" t="b">
            <v>1</v>
          </cell>
        </row>
        <row r="792">
          <cell r="C792" t="str">
            <v>Other comprehensive income, before tax [abstract]</v>
          </cell>
          <cell r="D792" t="str">
            <v>Pendapatan komprehensif lainnya, sebelum pajak [abstrak]</v>
          </cell>
          <cell r="M792" t="str">
            <v>http://www.xbrl.org/2003/instance</v>
          </cell>
          <cell r="N792" t="str">
            <v>stringItemType</v>
          </cell>
          <cell r="O792" t="str">
            <v>http://www.xbrl.org/2003/instance</v>
          </cell>
          <cell r="P792" t="str">
            <v>item</v>
          </cell>
          <cell r="Q792" t="str">
            <v>duration</v>
          </cell>
          <cell r="S792" t="b">
            <v>1</v>
          </cell>
          <cell r="T792" t="b">
            <v>1</v>
          </cell>
        </row>
        <row r="793">
          <cell r="C793" t="str">
            <v>Other comprehensive income, before tax</v>
          </cell>
          <cell r="D793" t="str">
            <v>Pendapatan komprehensif lainnya, sebelum pajak</v>
          </cell>
          <cell r="G793" t="str">
            <v>Total other comprehensive income, before tax</v>
          </cell>
          <cell r="H793" t="str">
            <v>Jumlah pendapatan komprehensif lainnya, sebelum pajak</v>
          </cell>
          <cell r="M793" t="str">
            <v>http://www.xbrl.org/2003/instance</v>
          </cell>
          <cell r="N793" t="str">
            <v>monetaryItemType</v>
          </cell>
          <cell r="O793" t="str">
            <v>http://www.xbrl.org/2003/instance</v>
          </cell>
          <cell r="P793" t="str">
            <v>item</v>
          </cell>
          <cell r="Q793" t="str">
            <v>duration</v>
          </cell>
          <cell r="R793" t="str">
            <v>credit</v>
          </cell>
          <cell r="S793" t="b">
            <v>0</v>
          </cell>
          <cell r="T793" t="b">
            <v>1</v>
          </cell>
        </row>
        <row r="794">
          <cell r="C794" t="str">
            <v>Other comprehensive income, after tax [abstract]</v>
          </cell>
          <cell r="D794" t="str">
            <v>Pendapatan komprehensif lainnya, setelah pajak [abstrak]</v>
          </cell>
          <cell r="M794" t="str">
            <v>http://www.xbrl.org/2003/instance</v>
          </cell>
          <cell r="N794" t="str">
            <v>stringItemType</v>
          </cell>
          <cell r="O794" t="str">
            <v>http://www.xbrl.org/2003/instance</v>
          </cell>
          <cell r="P794" t="str">
            <v>item</v>
          </cell>
          <cell r="Q794" t="str">
            <v>duration</v>
          </cell>
          <cell r="S794" t="b">
            <v>1</v>
          </cell>
          <cell r="T794" t="b">
            <v>1</v>
          </cell>
        </row>
        <row r="795">
          <cell r="C795" t="str">
            <v>Other comprehensive income, after tax</v>
          </cell>
          <cell r="D795" t="str">
            <v>Pendapatan komprehensif lainnya, setelah pajak</v>
          </cell>
          <cell r="G795" t="str">
            <v>Total other comprehensive income, after tax</v>
          </cell>
          <cell r="H795" t="str">
            <v>Jumlah pendapatan komprehensif lainnya, setelah pajak</v>
          </cell>
          <cell r="M795" t="str">
            <v>http://www.xbrl.org/2003/instance</v>
          </cell>
          <cell r="N795" t="str">
            <v>monetaryItemType</v>
          </cell>
          <cell r="O795" t="str">
            <v>http://www.xbrl.org/2003/instance</v>
          </cell>
          <cell r="P795" t="str">
            <v>item</v>
          </cell>
          <cell r="Q795" t="str">
            <v>duration</v>
          </cell>
          <cell r="R795" t="str">
            <v>credit</v>
          </cell>
          <cell r="S795" t="b">
            <v>0</v>
          </cell>
          <cell r="T795" t="b">
            <v>1</v>
          </cell>
        </row>
        <row r="796">
          <cell r="C796" t="str">
            <v>Other comprehensive income</v>
          </cell>
          <cell r="D796" t="str">
            <v>Pendapatan komprehensif lainnya</v>
          </cell>
          <cell r="M796" t="str">
            <v>http://www.xbrl.org/2003/instance</v>
          </cell>
          <cell r="N796" t="str">
            <v>monetaryItemType</v>
          </cell>
          <cell r="O796" t="str">
            <v>http://www.xbrl.org/2003/instance</v>
          </cell>
          <cell r="P796" t="str">
            <v>item</v>
          </cell>
          <cell r="Q796" t="str">
            <v>duration</v>
          </cell>
          <cell r="R796" t="str">
            <v>credit</v>
          </cell>
          <cell r="S796" t="b">
            <v>0</v>
          </cell>
          <cell r="T796" t="b">
            <v>1</v>
          </cell>
        </row>
        <row r="797">
          <cell r="C797" t="str">
            <v>Other components of equity transactions [member]</v>
          </cell>
          <cell r="D797" t="str">
            <v>Komponen transaksi ekuitas lainnya [anggota]</v>
          </cell>
          <cell r="M797" t="str">
            <v>http://www.xbrl.org/dtr/type/non-numeric</v>
          </cell>
          <cell r="N797" t="str">
            <v>domainItemType</v>
          </cell>
          <cell r="O797" t="str">
            <v>http://www.xbrl.org/2003/instance</v>
          </cell>
          <cell r="P797" t="str">
            <v>item</v>
          </cell>
          <cell r="Q797" t="str">
            <v>duration</v>
          </cell>
          <cell r="S797" t="b">
            <v>1</v>
          </cell>
          <cell r="T797" t="b">
            <v>1</v>
          </cell>
        </row>
        <row r="798">
          <cell r="C798" t="str">
            <v>Other components of equity [member]</v>
          </cell>
          <cell r="D798" t="str">
            <v>Komponen ekuitas lainnya [anggota]</v>
          </cell>
          <cell r="M798" t="str">
            <v>http://www.xbrl.org/dtr/type/non-numeric</v>
          </cell>
          <cell r="N798" t="str">
            <v>domainItemType</v>
          </cell>
          <cell r="O798" t="str">
            <v>http://www.xbrl.org/2003/instance</v>
          </cell>
          <cell r="P798" t="str">
            <v>item</v>
          </cell>
          <cell r="Q798" t="str">
            <v>duration</v>
          </cell>
          <cell r="S798" t="b">
            <v>1</v>
          </cell>
          <cell r="T798" t="b">
            <v>1</v>
          </cell>
        </row>
        <row r="799">
          <cell r="C799" t="str">
            <v>Other components of equity</v>
          </cell>
          <cell r="D799" t="str">
            <v>Komponen ekuitas lainnya</v>
          </cell>
          <cell r="M799" t="str">
            <v>http://www.xbrl.org/2003/instance</v>
          </cell>
          <cell r="N799" t="str">
            <v>monetaryItemType</v>
          </cell>
          <cell r="O799" t="str">
            <v>http://www.xbrl.org/2003/instance</v>
          </cell>
          <cell r="P799" t="str">
            <v>item</v>
          </cell>
          <cell r="Q799" t="str">
            <v>instant</v>
          </cell>
          <cell r="R799" t="str">
            <v>credit</v>
          </cell>
          <cell r="S799" t="b">
            <v>0</v>
          </cell>
          <cell r="T799" t="b">
            <v>1</v>
          </cell>
        </row>
        <row r="800">
          <cell r="C800" t="str">
            <v>Other cash receipts from operating activities</v>
          </cell>
          <cell r="D800" t="str">
            <v>Penerimaan kas lainnya dari aktivitas operasi</v>
          </cell>
          <cell r="M800" t="str">
            <v>http://www.xbrl.org/2003/instance</v>
          </cell>
          <cell r="N800" t="str">
            <v>monetaryItemType</v>
          </cell>
          <cell r="O800" t="str">
            <v>http://www.xbrl.org/2003/instance</v>
          </cell>
          <cell r="P800" t="str">
            <v>item</v>
          </cell>
          <cell r="Q800" t="str">
            <v>duration</v>
          </cell>
          <cell r="R800" t="str">
            <v>debit</v>
          </cell>
          <cell r="S800" t="b">
            <v>0</v>
          </cell>
          <cell r="T800" t="b">
            <v>1</v>
          </cell>
        </row>
        <row r="801">
          <cell r="C801" t="str">
            <v>Other cash payments for operating activities</v>
          </cell>
          <cell r="D801" t="str">
            <v>Pembayaran kas lainnya untuk beban operasi</v>
          </cell>
          <cell r="E801" t="str">
            <v>Other cash payments for operating activities</v>
          </cell>
          <cell r="F801" t="str">
            <v>Pembayaran kas lainnya untuk beban operasi</v>
          </cell>
          <cell r="M801" t="str">
            <v>http://www.xbrl.org/2003/instance</v>
          </cell>
          <cell r="N801" t="str">
            <v>monetaryItemType</v>
          </cell>
          <cell r="O801" t="str">
            <v>http://www.xbrl.org/2003/instance</v>
          </cell>
          <cell r="P801" t="str">
            <v>item</v>
          </cell>
          <cell r="Q801" t="str">
            <v>duration</v>
          </cell>
          <cell r="R801" t="str">
            <v>credit</v>
          </cell>
          <cell r="S801" t="b">
            <v>0</v>
          </cell>
          <cell r="T801" t="b">
            <v>1</v>
          </cell>
        </row>
        <row r="802">
          <cell r="C802" t="str">
            <v>Other cash inflows (outflows) from operating activities</v>
          </cell>
          <cell r="D802" t="str">
            <v>Penerimaan (pengeluaran) kas lainnya dari aktivitas operasi</v>
          </cell>
          <cell r="M802" t="str">
            <v>http://www.xbrl.org/2003/instance</v>
          </cell>
          <cell r="N802" t="str">
            <v>monetaryItemType</v>
          </cell>
          <cell r="O802" t="str">
            <v>http://www.xbrl.org/2003/instance</v>
          </cell>
          <cell r="P802" t="str">
            <v>item</v>
          </cell>
          <cell r="Q802" t="str">
            <v>duration</v>
          </cell>
          <cell r="R802" t="str">
            <v>debit</v>
          </cell>
          <cell r="S802" t="b">
            <v>0</v>
          </cell>
          <cell r="T802" t="b">
            <v>1</v>
          </cell>
        </row>
        <row r="803">
          <cell r="C803" t="str">
            <v>Other cash inflows (outflows) from investing activities</v>
          </cell>
          <cell r="D803" t="str">
            <v>Penerimaan (pengeluaran) kas lainnya dari aktivitas investasi</v>
          </cell>
          <cell r="M803" t="str">
            <v>http://www.xbrl.org/2003/instance</v>
          </cell>
          <cell r="N803" t="str">
            <v>monetaryItemType</v>
          </cell>
          <cell r="O803" t="str">
            <v>http://www.xbrl.org/2003/instance</v>
          </cell>
          <cell r="P803" t="str">
            <v>item</v>
          </cell>
          <cell r="Q803" t="str">
            <v>duration</v>
          </cell>
          <cell r="R803" t="str">
            <v>debit</v>
          </cell>
          <cell r="S803" t="b">
            <v>0</v>
          </cell>
          <cell r="T803" t="b">
            <v>1</v>
          </cell>
        </row>
        <row r="804">
          <cell r="C804" t="str">
            <v>Other cash inflows (outflows) from financing activities</v>
          </cell>
          <cell r="D804" t="str">
            <v>Penerimaan (pengeluaran) kas lainnya dari aktivitas pendanaan</v>
          </cell>
          <cell r="M804" t="str">
            <v>http://www.xbrl.org/2003/instance</v>
          </cell>
          <cell r="N804" t="str">
            <v>monetaryItemType</v>
          </cell>
          <cell r="O804" t="str">
            <v>http://www.xbrl.org/2003/instance</v>
          </cell>
          <cell r="P804" t="str">
            <v>item</v>
          </cell>
          <cell r="Q804" t="str">
            <v>duration</v>
          </cell>
          <cell r="R804" t="str">
            <v>debit</v>
          </cell>
          <cell r="S804" t="b">
            <v>0</v>
          </cell>
          <cell r="T804" t="b">
            <v>1</v>
          </cell>
        </row>
        <row r="805">
          <cell r="C805" t="str">
            <v>Other borrowings</v>
          </cell>
          <cell r="D805" t="str">
            <v>Pinjaman lainnya</v>
          </cell>
          <cell r="M805" t="str">
            <v>http://www.xbrl.org/2003/instance</v>
          </cell>
          <cell r="N805" t="str">
            <v>monetaryItemType</v>
          </cell>
          <cell r="O805" t="str">
            <v>http://www.xbrl.org/2003/instance</v>
          </cell>
          <cell r="P805" t="str">
            <v>item</v>
          </cell>
          <cell r="Q805" t="str">
            <v>instant</v>
          </cell>
          <cell r="R805" t="str">
            <v>credit</v>
          </cell>
          <cell r="S805" t="b">
            <v>0</v>
          </cell>
          <cell r="T805" t="b">
            <v>1</v>
          </cell>
        </row>
        <row r="806">
          <cell r="C806" t="str">
            <v>Other banks [member]</v>
          </cell>
          <cell r="D806" t="str">
            <v>Bank lainnya [member]</v>
          </cell>
          <cell r="M806" t="str">
            <v>http://www.xbrl.org/dtr/type/non-numeric</v>
          </cell>
          <cell r="N806" t="str">
            <v>domainItemType</v>
          </cell>
          <cell r="O806" t="str">
            <v>http://www.xbrl.org/2003/instance</v>
          </cell>
          <cell r="P806" t="str">
            <v>item</v>
          </cell>
          <cell r="Q806" t="str">
            <v>instant</v>
          </cell>
          <cell r="S806" t="b">
            <v>0</v>
          </cell>
          <cell r="T806" t="b">
            <v>1</v>
          </cell>
        </row>
        <row r="807">
          <cell r="C807" t="str">
            <v>Other banks deposits</v>
          </cell>
          <cell r="D807" t="str">
            <v>Simpanan dari bank lain</v>
          </cell>
          <cell r="M807" t="str">
            <v>http://www.xbrl.org/2003/instance</v>
          </cell>
          <cell r="N807" t="str">
            <v>monetaryItemType</v>
          </cell>
          <cell r="O807" t="str">
            <v>http://www.xbrl.org/2003/instance</v>
          </cell>
          <cell r="P807" t="str">
            <v>item</v>
          </cell>
          <cell r="Q807" t="str">
            <v>instant</v>
          </cell>
          <cell r="R807" t="str">
            <v>credit</v>
          </cell>
          <cell r="S807" t="b">
            <v>0</v>
          </cell>
          <cell r="T807" t="b">
            <v>1</v>
          </cell>
        </row>
        <row r="808">
          <cell r="C808" t="str">
            <v>Other BPD [member]</v>
          </cell>
          <cell r="D808" t="str">
            <v>BPD lainnya [member]</v>
          </cell>
          <cell r="M808" t="str">
            <v>http://www.xbrl.org/dtr/type/non-numeric</v>
          </cell>
          <cell r="N808" t="str">
            <v>domainItemType</v>
          </cell>
          <cell r="O808" t="str">
            <v>http://www.xbrl.org/2003/instance</v>
          </cell>
          <cell r="P808" t="str">
            <v>item</v>
          </cell>
          <cell r="Q808" t="str">
            <v>instant</v>
          </cell>
          <cell r="S808" t="b">
            <v>0</v>
          </cell>
          <cell r="T808" t="b">
            <v>1</v>
          </cell>
        </row>
        <row r="809">
          <cell r="C809" t="str">
            <v>Other assets</v>
          </cell>
          <cell r="D809" t="str">
            <v>Aset lainnya</v>
          </cell>
          <cell r="M809" t="str">
            <v>http://www.xbrl.org/2003/instance</v>
          </cell>
          <cell r="N809" t="str">
            <v>monetaryItemType</v>
          </cell>
          <cell r="O809" t="str">
            <v>http://www.xbrl.org/2003/instance</v>
          </cell>
          <cell r="P809" t="str">
            <v>item</v>
          </cell>
          <cell r="Q809" t="str">
            <v>instant</v>
          </cell>
          <cell r="R809" t="str">
            <v>debit</v>
          </cell>
          <cell r="S809" t="b">
            <v>0</v>
          </cell>
          <cell r="T809" t="b">
            <v>1</v>
          </cell>
        </row>
        <row r="810">
          <cell r="C810" t="str">
            <v>Other advances</v>
          </cell>
          <cell r="D810" t="str">
            <v>Uang muka lainnya</v>
          </cell>
          <cell r="M810" t="str">
            <v>http://www.xbrl.org/2003/instance</v>
          </cell>
          <cell r="N810" t="str">
            <v>monetaryItemType</v>
          </cell>
          <cell r="O810" t="str">
            <v>http://www.xbrl.org/2003/instance</v>
          </cell>
          <cell r="P810" t="str">
            <v>item</v>
          </cell>
          <cell r="Q810" t="str">
            <v>instant</v>
          </cell>
          <cell r="R810" t="str">
            <v>debit</v>
          </cell>
          <cell r="S810" t="b">
            <v>0</v>
          </cell>
          <cell r="T810" t="b">
            <v>1</v>
          </cell>
        </row>
        <row r="811">
          <cell r="C811" t="str">
            <v>Other adjustments to other comprehensive income that will not be reclassified to profit or loss, before tax</v>
          </cell>
          <cell r="D811" t="str">
            <v>Penyesuaian lainnya atas pendapatan komprehensif lainnya yang tidak akan direklasifikasi ke laba rugi, sebelum pajak</v>
          </cell>
          <cell r="M811" t="str">
            <v>http://www.xbrl.org/2003/instance</v>
          </cell>
          <cell r="N811" t="str">
            <v>monetaryItemType</v>
          </cell>
          <cell r="O811" t="str">
            <v>http://www.xbrl.org/2003/instance</v>
          </cell>
          <cell r="P811" t="str">
            <v>item</v>
          </cell>
          <cell r="Q811" t="str">
            <v>duration</v>
          </cell>
          <cell r="R811" t="str">
            <v>credit</v>
          </cell>
          <cell r="S811" t="b">
            <v>0</v>
          </cell>
          <cell r="T811" t="b">
            <v>1</v>
          </cell>
        </row>
        <row r="812">
          <cell r="C812" t="str">
            <v>Other adjustments to other comprehensive income that will not be reclassified to profit or loss, after tax</v>
          </cell>
          <cell r="D812" t="str">
            <v>Penyesuaian lainnya atas pendapatan komprehensif lainnya yang tidak akan direklasifikasi ke laba rugi, setelah pajak</v>
          </cell>
          <cell r="M812" t="str">
            <v>http://www.xbrl.org/2003/instance</v>
          </cell>
          <cell r="N812" t="str">
            <v>monetaryItemType</v>
          </cell>
          <cell r="O812" t="str">
            <v>http://www.xbrl.org/2003/instance</v>
          </cell>
          <cell r="P812" t="str">
            <v>item</v>
          </cell>
          <cell r="Q812" t="str">
            <v>duration</v>
          </cell>
          <cell r="R812" t="str">
            <v>credit</v>
          </cell>
          <cell r="S812" t="b">
            <v>0</v>
          </cell>
          <cell r="T812" t="b">
            <v>1</v>
          </cell>
        </row>
        <row r="813">
          <cell r="C813" t="str">
            <v>Other adjustments to other comprehensive income that may be reclassified to profit or loss, before tax</v>
          </cell>
          <cell r="D813" t="str">
            <v>Penyesuaian lainnya atas pendapatan komprehensif lainnya yang akan direklasifikasi ke laba rugi, sebelum pajak</v>
          </cell>
          <cell r="M813" t="str">
            <v>http://www.xbrl.org/2003/instance</v>
          </cell>
          <cell r="N813" t="str">
            <v>monetaryItemType</v>
          </cell>
          <cell r="O813" t="str">
            <v>http://www.xbrl.org/2003/instance</v>
          </cell>
          <cell r="P813" t="str">
            <v>item</v>
          </cell>
          <cell r="Q813" t="str">
            <v>duration</v>
          </cell>
          <cell r="R813" t="str">
            <v>credit</v>
          </cell>
          <cell r="S813" t="b">
            <v>0</v>
          </cell>
          <cell r="T813" t="b">
            <v>1</v>
          </cell>
        </row>
        <row r="814">
          <cell r="C814" t="str">
            <v>Other adjustments to other comprehensive income that may be reclassified to profit or loss, after tax</v>
          </cell>
          <cell r="D814" t="str">
            <v>Penyesuaian lainnya atas pendapatan komprehensif lainnya yang akan direklasifikasi ke laba rugi, setelah pajak</v>
          </cell>
          <cell r="M814" t="str">
            <v>http://www.xbrl.org/2003/instance</v>
          </cell>
          <cell r="N814" t="str">
            <v>monetaryItemType</v>
          </cell>
          <cell r="O814" t="str">
            <v>http://www.xbrl.org/2003/instance</v>
          </cell>
          <cell r="P814" t="str">
            <v>item</v>
          </cell>
          <cell r="Q814" t="str">
            <v>duration</v>
          </cell>
          <cell r="R814" t="str">
            <v>credit</v>
          </cell>
          <cell r="S814" t="b">
            <v>0</v>
          </cell>
          <cell r="T814" t="b">
            <v>1</v>
          </cell>
        </row>
        <row r="815">
          <cell r="C815" t="str">
            <v>Other adjustments</v>
          </cell>
          <cell r="D815" t="str">
            <v>Penyesuaian lainnya</v>
          </cell>
          <cell r="M815" t="str">
            <v>http://www.xbrl.org/2003/instance</v>
          </cell>
          <cell r="N815" t="str">
            <v>monetaryItemType</v>
          </cell>
          <cell r="O815" t="str">
            <v>http://www.xbrl.org/2003/instance</v>
          </cell>
          <cell r="P815" t="str">
            <v>item</v>
          </cell>
          <cell r="Q815" t="str">
            <v>duration</v>
          </cell>
          <cell r="R815" t="str">
            <v>credit</v>
          </cell>
          <cell r="S815" t="b">
            <v>0</v>
          </cell>
          <cell r="T815" t="b">
            <v>1</v>
          </cell>
        </row>
        <row r="816">
          <cell r="C816" t="str">
            <v>Operating lease assets</v>
          </cell>
          <cell r="D816" t="str">
            <v>Aset sewa operasi</v>
          </cell>
          <cell r="M816" t="str">
            <v>http://www.xbrl.org/2003/instance</v>
          </cell>
          <cell r="N816" t="str">
            <v>monetaryItemType</v>
          </cell>
          <cell r="O816" t="str">
            <v>http://www.xbrl.org/2003/instance</v>
          </cell>
          <cell r="P816" t="str">
            <v>item</v>
          </cell>
          <cell r="Q816" t="str">
            <v>instant</v>
          </cell>
          <cell r="R816" t="str">
            <v>debit</v>
          </cell>
          <cell r="S816" t="b">
            <v>0</v>
          </cell>
          <cell r="T816" t="b">
            <v>1</v>
          </cell>
        </row>
        <row r="817">
          <cell r="C817" t="str">
            <v>Operating income and expenses [abstract]</v>
          </cell>
          <cell r="D817" t="str">
            <v>Pendapatan dan beban operasional [abstrak]</v>
          </cell>
          <cell r="M817" t="str">
            <v>http://www.xbrl.org/2003/instance</v>
          </cell>
          <cell r="N817" t="str">
            <v>stringItemType</v>
          </cell>
          <cell r="O817" t="str">
            <v>http://www.xbrl.org/2003/instance</v>
          </cell>
          <cell r="P817" t="str">
            <v>item</v>
          </cell>
          <cell r="Q817" t="str">
            <v>duration</v>
          </cell>
          <cell r="S817" t="b">
            <v>1</v>
          </cell>
          <cell r="T817" t="b">
            <v>1</v>
          </cell>
        </row>
        <row r="818">
          <cell r="C818" t="str">
            <v>1 - 360 days [member]</v>
          </cell>
          <cell r="D818" t="str">
            <v>1 - 360 hari [anggota]</v>
          </cell>
          <cell r="M818" t="str">
            <v>http://www.xbrl.org/dtr/type/non-numeric</v>
          </cell>
          <cell r="N818" t="str">
            <v>domainItemType</v>
          </cell>
          <cell r="O818" t="str">
            <v>http://www.xbrl.org/2003/instance</v>
          </cell>
          <cell r="P818" t="str">
            <v>item</v>
          </cell>
          <cell r="Q818" t="str">
            <v>instant</v>
          </cell>
          <cell r="S818" t="b">
            <v>0</v>
          </cell>
          <cell r="T818" t="b">
            <v>1</v>
          </cell>
        </row>
        <row r="819">
          <cell r="C819" t="str">
            <v>1 - 30 days [member]</v>
          </cell>
          <cell r="D819" t="str">
            <v>1 - 30 hari [anggota]</v>
          </cell>
          <cell r="M819" t="str">
            <v>http://www.xbrl.org/dtr/type/non-numeric</v>
          </cell>
          <cell r="N819" t="str">
            <v>domainItemType</v>
          </cell>
          <cell r="O819" t="str">
            <v>http://www.xbrl.org/2003/instance</v>
          </cell>
          <cell r="P819" t="str">
            <v>item</v>
          </cell>
          <cell r="Q819" t="str">
            <v>instant</v>
          </cell>
          <cell r="S819" t="b">
            <v>0</v>
          </cell>
          <cell r="T819" t="b">
            <v>1</v>
          </cell>
        </row>
        <row r="820">
          <cell r="C820" t="str">
            <v>1 - 60 days [member]</v>
          </cell>
          <cell r="D820" t="str">
            <v>1 - 60 hari [anggota]</v>
          </cell>
          <cell r="M820" t="str">
            <v>http://www.xbrl.org/dtr/type/non-numeric</v>
          </cell>
          <cell r="N820" t="str">
            <v>domainItemType</v>
          </cell>
          <cell r="O820" t="str">
            <v>http://www.xbrl.org/2003/instance</v>
          </cell>
          <cell r="P820" t="str">
            <v>item</v>
          </cell>
          <cell r="Q820" t="str">
            <v>instant</v>
          </cell>
          <cell r="S820" t="b">
            <v>0</v>
          </cell>
          <cell r="T820" t="b">
            <v>1</v>
          </cell>
        </row>
        <row r="821">
          <cell r="C821" t="str">
            <v>1 - 180 days [member]</v>
          </cell>
          <cell r="D821" t="str">
            <v>1 - 180 hari [anggota]</v>
          </cell>
          <cell r="M821" t="str">
            <v>http://www.xbrl.org/dtr/type/non-numeric</v>
          </cell>
          <cell r="N821" t="str">
            <v>domainItemType</v>
          </cell>
          <cell r="O821" t="str">
            <v>http://www.xbrl.org/2003/instance</v>
          </cell>
          <cell r="P821" t="str">
            <v>item</v>
          </cell>
          <cell r="Q821" t="str">
            <v>instant</v>
          </cell>
          <cell r="S821" t="b">
            <v>0</v>
          </cell>
          <cell r="T821" t="b">
            <v>1</v>
          </cell>
        </row>
        <row r="822">
          <cell r="C822" t="str">
            <v>1 - 90 days [member]</v>
          </cell>
          <cell r="D822" t="str">
            <v>1 - 90 hari [anggota]</v>
          </cell>
          <cell r="M822" t="str">
            <v>http://www.xbrl.org/dtr/type/non-numeric</v>
          </cell>
          <cell r="N822" t="str">
            <v>domainItemType</v>
          </cell>
          <cell r="O822" t="str">
            <v>http://www.xbrl.org/2003/instance</v>
          </cell>
          <cell r="P822" t="str">
            <v>item</v>
          </cell>
          <cell r="Q822" t="str">
            <v>instant</v>
          </cell>
          <cell r="S822" t="b">
            <v>0</v>
          </cell>
          <cell r="T822" t="b">
            <v>1</v>
          </cell>
        </row>
        <row r="823">
          <cell r="C823" t="str">
            <v>121 - 150 days [member]</v>
          </cell>
          <cell r="D823" t="str">
            <v>121 - 150 hari [anggota]</v>
          </cell>
          <cell r="M823" t="str">
            <v>http://www.xbrl.org/dtr/type/non-numeric</v>
          </cell>
          <cell r="N823" t="str">
            <v>domainItemType</v>
          </cell>
          <cell r="O823" t="str">
            <v>http://www.xbrl.org/2003/instance</v>
          </cell>
          <cell r="P823" t="str">
            <v>item</v>
          </cell>
          <cell r="Q823" t="str">
            <v>instant</v>
          </cell>
          <cell r="S823" t="b">
            <v>0</v>
          </cell>
          <cell r="T823" t="b">
            <v>1</v>
          </cell>
        </row>
        <row r="824">
          <cell r="C824" t="str">
            <v>121 - 180 days [member]</v>
          </cell>
          <cell r="D824" t="str">
            <v>121 - 180 hari [anggota]</v>
          </cell>
          <cell r="M824" t="str">
            <v>http://www.xbrl.org/dtr/type/non-numeric</v>
          </cell>
          <cell r="N824" t="str">
            <v>domainItemType</v>
          </cell>
          <cell r="O824" t="str">
            <v>http://www.xbrl.org/2003/instance</v>
          </cell>
          <cell r="P824" t="str">
            <v>item</v>
          </cell>
          <cell r="Q824" t="str">
            <v>instant</v>
          </cell>
          <cell r="S824" t="b">
            <v>0</v>
          </cell>
          <cell r="T824" t="b">
            <v>1</v>
          </cell>
        </row>
        <row r="825">
          <cell r="C825" t="str">
            <v>151 - 180 days [member]</v>
          </cell>
          <cell r="D825" t="str">
            <v>151 - 180 hari [anggota]</v>
          </cell>
          <cell r="M825" t="str">
            <v>http://www.xbrl.org/dtr/type/non-numeric</v>
          </cell>
          <cell r="N825" t="str">
            <v>domainItemType</v>
          </cell>
          <cell r="O825" t="str">
            <v>http://www.xbrl.org/2003/instance</v>
          </cell>
          <cell r="P825" t="str">
            <v>item</v>
          </cell>
          <cell r="Q825" t="str">
            <v>instant</v>
          </cell>
          <cell r="S825" t="b">
            <v>0</v>
          </cell>
          <cell r="T825" t="b">
            <v>1</v>
          </cell>
        </row>
        <row r="826">
          <cell r="C826" t="str">
            <v>181 - 270 days [member]</v>
          </cell>
          <cell r="D826" t="str">
            <v>181 - 270 hari [anggota]</v>
          </cell>
          <cell r="M826" t="str">
            <v>http://www.xbrl.org/dtr/type/non-numeric</v>
          </cell>
          <cell r="N826" t="str">
            <v>domainItemType</v>
          </cell>
          <cell r="O826" t="str">
            <v>http://www.xbrl.org/2003/instance</v>
          </cell>
          <cell r="P826" t="str">
            <v>item</v>
          </cell>
          <cell r="Q826" t="str">
            <v>instant</v>
          </cell>
          <cell r="S826" t="b">
            <v>0</v>
          </cell>
          <cell r="T826" t="b">
            <v>1</v>
          </cell>
        </row>
        <row r="827">
          <cell r="C827" t="str">
            <v>181 - 360 days [member]</v>
          </cell>
          <cell r="D827" t="str">
            <v>181 - 360 hari [anggota]</v>
          </cell>
          <cell r="M827" t="str">
            <v>http://www.xbrl.org/dtr/type/non-numeric</v>
          </cell>
          <cell r="N827" t="str">
            <v>domainItemType</v>
          </cell>
          <cell r="O827" t="str">
            <v>http://www.xbrl.org/2003/instance</v>
          </cell>
          <cell r="P827" t="str">
            <v>item</v>
          </cell>
          <cell r="Q827" t="str">
            <v>instant</v>
          </cell>
          <cell r="S827" t="b">
            <v>0</v>
          </cell>
          <cell r="T827" t="b">
            <v>1</v>
          </cell>
        </row>
        <row r="828">
          <cell r="C828" t="str">
            <v>Oil and gas properties [text block]</v>
          </cell>
          <cell r="D828" t="str">
            <v>Aset minyak dan gas bumi [text block]</v>
          </cell>
          <cell r="M828" t="str">
            <v>http://www.xbrl.org/dtr/type/non-numeric</v>
          </cell>
          <cell r="N828" t="str">
            <v>textBlockItemType</v>
          </cell>
          <cell r="O828" t="str">
            <v>http://www.xbrl.org/2003/instance</v>
          </cell>
          <cell r="P828" t="str">
            <v>item</v>
          </cell>
          <cell r="Q828" t="str">
            <v>duration</v>
          </cell>
          <cell r="S828" t="b">
            <v>0</v>
          </cell>
          <cell r="T828" t="b">
            <v>1</v>
          </cell>
        </row>
        <row r="829">
          <cell r="C829" t="str">
            <v>Oil and gas assets</v>
          </cell>
          <cell r="D829" t="str">
            <v>Aset minyak dan gas bumi</v>
          </cell>
          <cell r="M829" t="str">
            <v>http://www.xbrl.org/2003/instance</v>
          </cell>
          <cell r="N829" t="str">
            <v>monetaryItemType</v>
          </cell>
          <cell r="O829" t="str">
            <v>http://www.xbrl.org/2003/instance</v>
          </cell>
          <cell r="P829" t="str">
            <v>item</v>
          </cell>
          <cell r="Q829" t="str">
            <v>instant</v>
          </cell>
          <cell r="R829" t="str">
            <v>debit</v>
          </cell>
          <cell r="S829" t="b">
            <v>0</v>
          </cell>
          <cell r="T829" t="b">
            <v>1</v>
          </cell>
        </row>
        <row r="830">
          <cell r="C830" t="str">
            <v>Obligations due immediately</v>
          </cell>
          <cell r="D830" t="str">
            <v>Liabilitas segera</v>
          </cell>
          <cell r="M830" t="str">
            <v>http://www.xbrl.org/2003/instance</v>
          </cell>
          <cell r="N830" t="str">
            <v>monetaryItemType</v>
          </cell>
          <cell r="O830" t="str">
            <v>http://www.xbrl.org/2003/instance</v>
          </cell>
          <cell r="P830" t="str">
            <v>item</v>
          </cell>
          <cell r="Q830" t="str">
            <v>instant</v>
          </cell>
          <cell r="R830" t="str">
            <v>credit</v>
          </cell>
          <cell r="S830" t="b">
            <v>0</v>
          </cell>
          <cell r="T830" t="b">
            <v>1</v>
          </cell>
        </row>
        <row r="831">
          <cell r="C831" t="str">
            <v>Number of years served as audit signing partner</v>
          </cell>
          <cell r="D831" t="str">
            <v>Lama tahun penugasan partner yang menandatangani</v>
          </cell>
          <cell r="M831" t="str">
            <v>http://www.xbrl.org/2003/instance</v>
          </cell>
          <cell r="N831" t="str">
            <v>stringItemType</v>
          </cell>
          <cell r="O831" t="str">
            <v>http://www.xbrl.org/2003/instance</v>
          </cell>
          <cell r="P831" t="str">
            <v>item</v>
          </cell>
          <cell r="Q831" t="str">
            <v>instant</v>
          </cell>
          <cell r="S831" t="b">
            <v>0</v>
          </cell>
          <cell r="T831" t="b">
            <v>1</v>
          </cell>
        </row>
        <row r="832">
          <cell r="M832" t="str">
            <v>http://www.w3.org/2001/XMLSchema</v>
          </cell>
          <cell r="N832" t="str">
            <v>string</v>
          </cell>
          <cell r="O832" t="str">
            <v>http://www.xbrl.org/2003/linkbase</v>
          </cell>
          <cell r="P832" t="str">
            <v>part</v>
          </cell>
          <cell r="S832" t="b">
            <v>0</v>
          </cell>
          <cell r="T832" t="b">
            <v>0</v>
          </cell>
          <cell r="U832" t="str">
            <v>Number is used to record the actual number of the specific publication.  For example, the number for FAS 133 would be 133.</v>
          </cell>
        </row>
        <row r="833">
          <cell r="C833" t="str">
            <v>Real estat assets [abstract]</v>
          </cell>
          <cell r="D833" t="str">
            <v>Aset real estat [abstrak]</v>
          </cell>
          <cell r="M833" t="str">
            <v>http://www.xbrl.org/2003/instance</v>
          </cell>
          <cell r="N833" t="str">
            <v>monetaryItemType</v>
          </cell>
          <cell r="O833" t="str">
            <v>http://www.xbrl.org/2003/instance</v>
          </cell>
          <cell r="P833" t="str">
            <v>item</v>
          </cell>
          <cell r="Q833" t="str">
            <v>duration</v>
          </cell>
          <cell r="S833" t="b">
            <v>1</v>
          </cell>
          <cell r="T833" t="b">
            <v>1</v>
          </cell>
        </row>
        <row r="834">
          <cell r="C834" t="str">
            <v>Live stock inventories [abstract]</v>
          </cell>
          <cell r="D834" t="str">
            <v>Persediaan hewan ternak [abstrak]</v>
          </cell>
          <cell r="M834" t="str">
            <v>http://www.xbrl.org/2003/instance</v>
          </cell>
          <cell r="N834" t="str">
            <v>monetaryItemType</v>
          </cell>
          <cell r="O834" t="str">
            <v>http://www.xbrl.org/2003/instance</v>
          </cell>
          <cell r="P834" t="str">
            <v>item</v>
          </cell>
          <cell r="Q834" t="str">
            <v>duration</v>
          </cell>
          <cell r="S834" t="b">
            <v>1</v>
          </cell>
          <cell r="T834" t="b">
            <v>1</v>
          </cell>
        </row>
        <row r="835">
          <cell r="C835" t="str">
            <v>Notes for inventories [abstract]</v>
          </cell>
          <cell r="D835" t="str">
            <v>Catatan atas persediaan [abstrak]</v>
          </cell>
          <cell r="M835" t="str">
            <v>http://www.xbrl.org/2003/instance</v>
          </cell>
          <cell r="N835" t="str">
            <v>monetaryItemType</v>
          </cell>
          <cell r="O835" t="str">
            <v>http://www.xbrl.org/2003/instance</v>
          </cell>
          <cell r="P835" t="str">
            <v>item</v>
          </cell>
          <cell r="Q835" t="str">
            <v>instant</v>
          </cell>
          <cell r="S835" t="b">
            <v>1</v>
          </cell>
          <cell r="T835" t="b">
            <v>1</v>
          </cell>
        </row>
        <row r="836">
          <cell r="C836" t="str">
            <v>Notes for revenue by type [table]</v>
          </cell>
          <cell r="D836" t="str">
            <v>Catatan untuk tipe pendapatan [table]</v>
          </cell>
          <cell r="M836" t="str">
            <v>http://www.xbrl.org/2003/instance</v>
          </cell>
          <cell r="N836" t="str">
            <v>stringItemType</v>
          </cell>
          <cell r="O836" t="str">
            <v>http://xbrl.org/2005/xbrldt</v>
          </cell>
          <cell r="P836" t="str">
            <v>hypercubeItem</v>
          </cell>
          <cell r="Q836" t="str">
            <v>duration</v>
          </cell>
          <cell r="S836" t="b">
            <v>1</v>
          </cell>
          <cell r="T836" t="b">
            <v>1</v>
          </cell>
        </row>
        <row r="837">
          <cell r="C837" t="str">
            <v>Notes for revenue by parties [table]</v>
          </cell>
          <cell r="D837" t="str">
            <v>Catatan untuk pendapatan berdasarkan pihak [table]</v>
          </cell>
          <cell r="M837" t="str">
            <v>http://www.xbrl.org/2003/instance</v>
          </cell>
          <cell r="N837" t="str">
            <v>stringItemType</v>
          </cell>
          <cell r="O837" t="str">
            <v>http://xbrl.org/2005/xbrldt</v>
          </cell>
          <cell r="P837" t="str">
            <v>hypercubeItem</v>
          </cell>
          <cell r="Q837" t="str">
            <v>duration</v>
          </cell>
          <cell r="S837" t="b">
            <v>1</v>
          </cell>
          <cell r="T837" t="b">
            <v>1</v>
          </cell>
        </row>
        <row r="838">
          <cell r="C838" t="str">
            <v>Notes for sukuk [table]</v>
          </cell>
          <cell r="D838" t="str">
            <v>Catatan untuk sukuk [table]</v>
          </cell>
          <cell r="M838" t="str">
            <v>http://www.xbrl.org/2003/instance</v>
          </cell>
          <cell r="N838" t="str">
            <v>stringItemType</v>
          </cell>
          <cell r="O838" t="str">
            <v>http://xbrl.org/2005/xbrldt</v>
          </cell>
          <cell r="P838" t="str">
            <v>hypercubeItem</v>
          </cell>
          <cell r="Q838" t="str">
            <v>duration</v>
          </cell>
          <cell r="S838" t="b">
            <v>1</v>
          </cell>
          <cell r="T838" t="b">
            <v>1</v>
          </cell>
        </row>
        <row r="839">
          <cell r="C839" t="str">
            <v>Notes for revenue by source [table]</v>
          </cell>
          <cell r="D839" t="str">
            <v>Catatan untuk sumber pendapatan [table]</v>
          </cell>
          <cell r="M839" t="str">
            <v>http://www.xbrl.org/2003/instance</v>
          </cell>
          <cell r="N839" t="str">
            <v>stringItemType</v>
          </cell>
          <cell r="O839" t="str">
            <v>http://xbrl.org/2005/xbrldt</v>
          </cell>
          <cell r="P839" t="str">
            <v>hypercubeItem</v>
          </cell>
          <cell r="Q839" t="str">
            <v>duration</v>
          </cell>
          <cell r="S839" t="b">
            <v>1</v>
          </cell>
          <cell r="T839" t="b">
            <v>1</v>
          </cell>
        </row>
        <row r="840">
          <cell r="C840" t="str">
            <v>Notes for short-term bank loans [table]</v>
          </cell>
          <cell r="D840" t="str">
            <v>Catatan utang bank jangka pendek [table]</v>
          </cell>
          <cell r="M840" t="str">
            <v>http://www.xbrl.org/2003/instance</v>
          </cell>
          <cell r="N840" t="str">
            <v>stringItemType</v>
          </cell>
          <cell r="O840" t="str">
            <v>http://xbrl.org/2005/xbrldt</v>
          </cell>
          <cell r="P840" t="str">
            <v>hypercubeItem</v>
          </cell>
          <cell r="Q840" t="str">
            <v>duration</v>
          </cell>
          <cell r="S840" t="b">
            <v>1</v>
          </cell>
          <cell r="T840" t="b">
            <v>1</v>
          </cell>
        </row>
        <row r="841">
          <cell r="C841" t="str">
            <v>Notes receivable</v>
          </cell>
          <cell r="D841" t="str">
            <v>Wesel tagih</v>
          </cell>
          <cell r="M841" t="str">
            <v>http://www.xbrl.org/2003/instance</v>
          </cell>
          <cell r="N841" t="str">
            <v>monetaryItemType</v>
          </cell>
          <cell r="O841" t="str">
            <v>http://www.xbrl.org/2003/instance</v>
          </cell>
          <cell r="P841" t="str">
            <v>item</v>
          </cell>
          <cell r="Q841" t="str">
            <v>instant</v>
          </cell>
          <cell r="R841" t="str">
            <v>debit</v>
          </cell>
          <cell r="S841" t="b">
            <v>0</v>
          </cell>
          <cell r="T841" t="b">
            <v>1</v>
          </cell>
        </row>
        <row r="842">
          <cell r="C842" t="str">
            <v>Notes payable</v>
          </cell>
          <cell r="D842" t="str">
            <v>Wesel bayar</v>
          </cell>
          <cell r="M842" t="str">
            <v>http://www.xbrl.org/2003/instance</v>
          </cell>
          <cell r="N842" t="str">
            <v>monetaryItemType</v>
          </cell>
          <cell r="O842" t="str">
            <v>http://www.xbrl.org/2003/instance</v>
          </cell>
          <cell r="P842" t="str">
            <v>item</v>
          </cell>
          <cell r="Q842" t="str">
            <v>instant</v>
          </cell>
          <cell r="R842" t="str">
            <v>credit</v>
          </cell>
          <cell r="S842" t="b">
            <v>0</v>
          </cell>
          <cell r="T842" t="b">
            <v>1</v>
          </cell>
        </row>
        <row r="843">
          <cell r="C843" t="str">
            <v>Notes for notes payable [table]</v>
          </cell>
          <cell r="D843" t="str">
            <v>Catatan untuk wesel bayar [table]</v>
          </cell>
          <cell r="M843" t="str">
            <v>http://www.xbrl.org/2003/instance</v>
          </cell>
          <cell r="N843" t="str">
            <v>stringItemType</v>
          </cell>
          <cell r="O843" t="str">
            <v>http://xbrl.org/2005/xbrldt</v>
          </cell>
          <cell r="P843" t="str">
            <v>hypercubeItem</v>
          </cell>
          <cell r="Q843" t="str">
            <v>duration</v>
          </cell>
          <cell r="S843" t="b">
            <v>1</v>
          </cell>
          <cell r="T843" t="b">
            <v>1</v>
          </cell>
        </row>
        <row r="844">
          <cell r="C844" t="str">
            <v>Notes for long-term bank loan [table]</v>
          </cell>
          <cell r="D844" t="str">
            <v>Catatan untuk utang bank jangka panjang [table]</v>
          </cell>
          <cell r="M844" t="str">
            <v>http://www.xbrl.org/2003/instance</v>
          </cell>
          <cell r="N844" t="str">
            <v>stringItemType</v>
          </cell>
          <cell r="O844" t="str">
            <v>http://xbrl.org/2005/xbrldt</v>
          </cell>
          <cell r="P844" t="str">
            <v>hypercubeItem</v>
          </cell>
          <cell r="Q844" t="str">
            <v>duration</v>
          </cell>
          <cell r="S844" t="b">
            <v>1</v>
          </cell>
          <cell r="T844" t="b">
            <v>1</v>
          </cell>
        </row>
        <row r="845">
          <cell r="C845" t="str">
            <v>Notes for long-term bank loan [line item]</v>
          </cell>
          <cell r="D845" t="str">
            <v>Catatan untuk utang bank jangka panjang [line item]</v>
          </cell>
          <cell r="M845" t="str">
            <v>http://www.xbrl.org/2003/instance</v>
          </cell>
          <cell r="N845" t="str">
            <v>monetaryItemType</v>
          </cell>
          <cell r="O845" t="str">
            <v>http://www.xbrl.org/2003/instance</v>
          </cell>
          <cell r="P845" t="str">
            <v>item</v>
          </cell>
          <cell r="Q845" t="str">
            <v>instant</v>
          </cell>
          <cell r="S845" t="b">
            <v>1</v>
          </cell>
          <cell r="T845" t="b">
            <v>1</v>
          </cell>
        </row>
        <row r="846">
          <cell r="C846" t="str">
            <v>Notes for long-term bank loan [abstract]</v>
          </cell>
          <cell r="D846" t="str">
            <v>Catatan untuk utang bank jangka panjang [abstract]</v>
          </cell>
          <cell r="M846" t="str">
            <v>http://www.xbrl.org/2003/instance</v>
          </cell>
          <cell r="N846" t="str">
            <v>monetaryItemType</v>
          </cell>
          <cell r="O846" t="str">
            <v>http://www.xbrl.org/2003/instance</v>
          </cell>
          <cell r="P846" t="str">
            <v>item</v>
          </cell>
          <cell r="Q846" t="str">
            <v>instant</v>
          </cell>
          <cell r="S846" t="b">
            <v>1</v>
          </cell>
          <cell r="T846" t="b">
            <v>1</v>
          </cell>
        </row>
        <row r="847">
          <cell r="C847" t="str">
            <v>Notes for revenue by type [line item]</v>
          </cell>
          <cell r="D847" t="str">
            <v>Catatan untuk tipe pendapatan [line item]</v>
          </cell>
          <cell r="M847" t="str">
            <v>http://www.xbrl.org/2003/instance</v>
          </cell>
          <cell r="N847" t="str">
            <v>monetaryItemType</v>
          </cell>
          <cell r="O847" t="str">
            <v>http://www.xbrl.org/2003/instance</v>
          </cell>
          <cell r="P847" t="str">
            <v>item</v>
          </cell>
          <cell r="Q847" t="str">
            <v>duration</v>
          </cell>
          <cell r="S847" t="b">
            <v>1</v>
          </cell>
          <cell r="T847" t="b">
            <v>1</v>
          </cell>
        </row>
        <row r="848">
          <cell r="C848" t="str">
            <v>Notes for revenue by type [abstract]</v>
          </cell>
          <cell r="D848" t="str">
            <v>Catatan untuk tipe pendapatan [abstract]</v>
          </cell>
          <cell r="M848" t="str">
            <v>http://www.xbrl.org/2003/instance</v>
          </cell>
          <cell r="N848" t="str">
            <v>monetaryItemType</v>
          </cell>
          <cell r="O848" t="str">
            <v>http://www.xbrl.org/2003/instance</v>
          </cell>
          <cell r="P848" t="str">
            <v>item</v>
          </cell>
          <cell r="Q848" t="str">
            <v>duration</v>
          </cell>
          <cell r="S848" t="b">
            <v>1</v>
          </cell>
          <cell r="T848" t="b">
            <v>1</v>
          </cell>
        </row>
        <row r="849">
          <cell r="C849" t="str">
            <v>Notes for revenue by parties [line item]</v>
          </cell>
          <cell r="D849" t="str">
            <v>Catatan untuk pendapatan berdasarkan pihak [line item]</v>
          </cell>
          <cell r="M849" t="str">
            <v>http://www.xbrl.org/2003/instance</v>
          </cell>
          <cell r="N849" t="str">
            <v>monetaryItemType</v>
          </cell>
          <cell r="O849" t="str">
            <v>http://www.xbrl.org/2003/instance</v>
          </cell>
          <cell r="P849" t="str">
            <v>item</v>
          </cell>
          <cell r="Q849" t="str">
            <v>duration</v>
          </cell>
          <cell r="S849" t="b">
            <v>1</v>
          </cell>
          <cell r="T849" t="b">
            <v>1</v>
          </cell>
        </row>
        <row r="850">
          <cell r="C850" t="str">
            <v>Notes for revenue by parties [abstract]</v>
          </cell>
          <cell r="D850" t="str">
            <v>Catatan untuk pendapatan berdasarkan pihak [abstract]</v>
          </cell>
          <cell r="M850" t="str">
            <v>http://www.xbrl.org/2003/instance</v>
          </cell>
          <cell r="N850" t="str">
            <v>monetaryItemType</v>
          </cell>
          <cell r="O850" t="str">
            <v>http://www.xbrl.org/2003/instance</v>
          </cell>
          <cell r="P850" t="str">
            <v>item</v>
          </cell>
          <cell r="Q850" t="str">
            <v>duration</v>
          </cell>
          <cell r="S850" t="b">
            <v>1</v>
          </cell>
          <cell r="T850" t="b">
            <v>1</v>
          </cell>
        </row>
        <row r="851">
          <cell r="C851" t="str">
            <v>Notes for revenue with value more than 10% [line item]</v>
          </cell>
          <cell r="D851" t="str">
            <v>Catatan untuk pendapatan lebih dari 10% [line item]</v>
          </cell>
          <cell r="M851" t="str">
            <v>http://www.xbrl.org/2003/instance</v>
          </cell>
          <cell r="N851" t="str">
            <v>monetaryItemType</v>
          </cell>
          <cell r="O851" t="str">
            <v>http://www.xbrl.org/2003/instance</v>
          </cell>
          <cell r="P851" t="str">
            <v>item</v>
          </cell>
          <cell r="Q851" t="str">
            <v>duration</v>
          </cell>
          <cell r="S851" t="b">
            <v>1</v>
          </cell>
          <cell r="T851" t="b">
            <v>1</v>
          </cell>
        </row>
        <row r="852">
          <cell r="C852" t="str">
            <v>Note for revenue with value more than 10% [abstract]</v>
          </cell>
          <cell r="D852" t="str">
            <v>Catatan untuk pendapatan lebih dari 10% [abstract]</v>
          </cell>
          <cell r="M852" t="str">
            <v>http://www.xbrl.org/2003/instance</v>
          </cell>
          <cell r="N852" t="str">
            <v>monetaryItemType</v>
          </cell>
          <cell r="O852" t="str">
            <v>http://www.xbrl.org/2003/instance</v>
          </cell>
          <cell r="P852" t="str">
            <v>item</v>
          </cell>
          <cell r="Q852" t="str">
            <v>duration</v>
          </cell>
          <cell r="S852" t="b">
            <v>1</v>
          </cell>
          <cell r="T852" t="b">
            <v>1</v>
          </cell>
        </row>
        <row r="853">
          <cell r="C853" t="str">
            <v>Notes for sukuk [line item]</v>
          </cell>
          <cell r="D853" t="str">
            <v>Catatan untuk sukuk [line item]</v>
          </cell>
          <cell r="M853" t="str">
            <v>http://www.xbrl.org/2003/instance</v>
          </cell>
          <cell r="N853" t="str">
            <v>monetaryItemType</v>
          </cell>
          <cell r="O853" t="str">
            <v>http://www.xbrl.org/2003/instance</v>
          </cell>
          <cell r="P853" t="str">
            <v>item</v>
          </cell>
          <cell r="Q853" t="str">
            <v>instant</v>
          </cell>
          <cell r="S853" t="b">
            <v>1</v>
          </cell>
          <cell r="T853" t="b">
            <v>1</v>
          </cell>
        </row>
        <row r="854">
          <cell r="C854" t="str">
            <v>Notes for sukuk [abstract]</v>
          </cell>
          <cell r="D854" t="str">
            <v>Catatan untuk sukuk [abstract]</v>
          </cell>
          <cell r="M854" t="str">
            <v>http://www.xbrl.org/2003/instance</v>
          </cell>
          <cell r="N854" t="str">
            <v>monetaryItemType</v>
          </cell>
          <cell r="O854" t="str">
            <v>http://www.xbrl.org/2003/instance</v>
          </cell>
          <cell r="P854" t="str">
            <v>item</v>
          </cell>
          <cell r="Q854" t="str">
            <v>instant</v>
          </cell>
          <cell r="S854" t="b">
            <v>1</v>
          </cell>
          <cell r="T854" t="b">
            <v>1</v>
          </cell>
        </row>
        <row r="855">
          <cell r="C855" t="str">
            <v>Notes for revenue by source [line item]</v>
          </cell>
          <cell r="D855" t="str">
            <v>Catatan untuk sumber pendapatan [line item]</v>
          </cell>
          <cell r="M855" t="str">
            <v>http://www.xbrl.org/2003/instance</v>
          </cell>
          <cell r="N855" t="str">
            <v>monetaryItemType</v>
          </cell>
          <cell r="O855" t="str">
            <v>http://www.xbrl.org/2003/instance</v>
          </cell>
          <cell r="P855" t="str">
            <v>item</v>
          </cell>
          <cell r="Q855" t="str">
            <v>duration</v>
          </cell>
          <cell r="S855" t="b">
            <v>1</v>
          </cell>
          <cell r="T855" t="b">
            <v>1</v>
          </cell>
        </row>
        <row r="856">
          <cell r="C856" t="str">
            <v>Notes for revenue by source [abstract]</v>
          </cell>
          <cell r="D856" t="str">
            <v>Catatan untuk sumber pendapatan [abstract]</v>
          </cell>
          <cell r="M856" t="str">
            <v>http://www.xbrl.org/2003/instance</v>
          </cell>
          <cell r="N856" t="str">
            <v>monetaryItemType</v>
          </cell>
          <cell r="O856" t="str">
            <v>http://www.xbrl.org/2003/instance</v>
          </cell>
          <cell r="P856" t="str">
            <v>item</v>
          </cell>
          <cell r="Q856" t="str">
            <v>duration</v>
          </cell>
          <cell r="S856" t="b">
            <v>1</v>
          </cell>
          <cell r="T856" t="b">
            <v>1</v>
          </cell>
        </row>
        <row r="857">
          <cell r="C857" t="str">
            <v>Notes for short-term bank loans [line item]</v>
          </cell>
          <cell r="D857" t="str">
            <v>Catatan utang bank jangka pendek [line item]</v>
          </cell>
          <cell r="M857" t="str">
            <v>http://www.xbrl.org/2003/instance</v>
          </cell>
          <cell r="N857" t="str">
            <v>monetaryItemType</v>
          </cell>
          <cell r="O857" t="str">
            <v>http://www.xbrl.org/2003/instance</v>
          </cell>
          <cell r="P857" t="str">
            <v>item</v>
          </cell>
          <cell r="Q857" t="str">
            <v>instant</v>
          </cell>
          <cell r="S857" t="b">
            <v>0</v>
          </cell>
          <cell r="T857" t="b">
            <v>1</v>
          </cell>
        </row>
        <row r="858">
          <cell r="C858" t="str">
            <v>Notes for short-term bank loans [abstract]</v>
          </cell>
          <cell r="D858" t="str">
            <v>Catatan utang bank jangka pendek [asbtract]</v>
          </cell>
          <cell r="M858" t="str">
            <v>http://www.xbrl.org/2003/instance</v>
          </cell>
          <cell r="N858" t="str">
            <v>monetaryItemType</v>
          </cell>
          <cell r="O858" t="str">
            <v>http://www.xbrl.org/2003/instance</v>
          </cell>
          <cell r="P858" t="str">
            <v>item</v>
          </cell>
          <cell r="Q858" t="str">
            <v>instant</v>
          </cell>
          <cell r="S858" t="b">
            <v>1</v>
          </cell>
          <cell r="T858" t="b">
            <v>1</v>
          </cell>
        </row>
        <row r="859">
          <cell r="C859" t="str">
            <v>Notes for notes payable [line item]</v>
          </cell>
          <cell r="D859" t="str">
            <v>Catatan untuk wesel bayar [line item]</v>
          </cell>
          <cell r="M859" t="str">
            <v>http://www.xbrl.org/2003/instance</v>
          </cell>
          <cell r="N859" t="str">
            <v>monetaryItemType</v>
          </cell>
          <cell r="O859" t="str">
            <v>http://www.xbrl.org/2003/instance</v>
          </cell>
          <cell r="P859" t="str">
            <v>item</v>
          </cell>
          <cell r="Q859" t="str">
            <v>instant</v>
          </cell>
          <cell r="S859" t="b">
            <v>1</v>
          </cell>
          <cell r="T859" t="b">
            <v>1</v>
          </cell>
        </row>
        <row r="860">
          <cell r="C860" t="str">
            <v>Notes for notes payable [abstract]</v>
          </cell>
          <cell r="D860" t="str">
            <v>Catatan untuk wesel bayar [abstract]</v>
          </cell>
          <cell r="M860" t="str">
            <v>http://www.xbrl.org/2003/instance</v>
          </cell>
          <cell r="N860" t="str">
            <v>monetaryItemType</v>
          </cell>
          <cell r="O860" t="str">
            <v>http://www.xbrl.org/2003/instance</v>
          </cell>
          <cell r="P860" t="str">
            <v>item</v>
          </cell>
          <cell r="Q860" t="str">
            <v>instant</v>
          </cell>
          <cell r="S860" t="b">
            <v>1</v>
          </cell>
          <cell r="T860" t="b">
            <v>1</v>
          </cell>
        </row>
        <row r="861">
          <cell r="C861" t="str">
            <v>Detailed inventories</v>
          </cell>
          <cell r="D861" t="str">
            <v>Rincian persediaan</v>
          </cell>
          <cell r="M861" t="str">
            <v>http://www.xbrl.org/2003/instance</v>
          </cell>
          <cell r="N861" t="str">
            <v>stringItemType</v>
          </cell>
          <cell r="O861" t="str">
            <v>http://www.xbrl.org/2003/instance</v>
          </cell>
          <cell r="P861" t="str">
            <v>item</v>
          </cell>
          <cell r="Q861" t="str">
            <v>duration</v>
          </cell>
          <cell r="S861" t="b">
            <v>1</v>
          </cell>
          <cell r="T861" t="b">
            <v>1</v>
          </cell>
        </row>
        <row r="862">
          <cell r="C862" t="str">
            <v>Notes for inventoeirs [abstract]</v>
          </cell>
          <cell r="D862" t="str">
            <v>Catatan atas laporan keuangan - persediaan [abstrak]</v>
          </cell>
          <cell r="M862" t="str">
            <v>http://www.xbrl.org/2003/instance</v>
          </cell>
          <cell r="N862" t="str">
            <v>stringItemType</v>
          </cell>
          <cell r="O862" t="str">
            <v>http://www.xbrl.org/2003/instance</v>
          </cell>
          <cell r="P862" t="str">
            <v>item</v>
          </cell>
          <cell r="Q862" t="str">
            <v>duration</v>
          </cell>
          <cell r="S862" t="b">
            <v>1</v>
          </cell>
          <cell r="T862" t="b">
            <v>1</v>
          </cell>
        </row>
        <row r="863">
          <cell r="C863" t="str">
            <v>Notes for borrowings [line item]</v>
          </cell>
          <cell r="D863" t="str">
            <v>Catatan pinjaman [line item]</v>
          </cell>
          <cell r="M863" t="str">
            <v>http://www.xbrl.org/2003/instance</v>
          </cell>
          <cell r="N863" t="str">
            <v>monetaryItemType</v>
          </cell>
          <cell r="O863" t="str">
            <v>http://www.xbrl.org/2003/instance</v>
          </cell>
          <cell r="P863" t="str">
            <v>item</v>
          </cell>
          <cell r="Q863" t="str">
            <v>instant</v>
          </cell>
          <cell r="S863" t="b">
            <v>0</v>
          </cell>
          <cell r="T863" t="b">
            <v>1</v>
          </cell>
        </row>
        <row r="864">
          <cell r="C864" t="str">
            <v>Notes for borrowings [abstract]</v>
          </cell>
          <cell r="D864" t="str">
            <v>Catatan pinjaman [abstract]</v>
          </cell>
          <cell r="M864" t="str">
            <v>http://www.xbrl.org/2003/instance</v>
          </cell>
          <cell r="N864" t="str">
            <v>monetaryItemType</v>
          </cell>
          <cell r="O864" t="str">
            <v>http://www.xbrl.org/2003/instance</v>
          </cell>
          <cell r="P864" t="str">
            <v>item</v>
          </cell>
          <cell r="Q864" t="str">
            <v>instant</v>
          </cell>
          <cell r="S864" t="b">
            <v>1</v>
          </cell>
          <cell r="T864" t="b">
            <v>1</v>
          </cell>
        </row>
        <row r="865">
          <cell r="C865" t="str">
            <v>Notes for bonds payable [line item]</v>
          </cell>
          <cell r="D865" t="str">
            <v>Catatan untuk utang obligasi [line item]</v>
          </cell>
          <cell r="M865" t="str">
            <v>http://www.xbrl.org/2003/instance</v>
          </cell>
          <cell r="N865" t="str">
            <v>monetaryItemType</v>
          </cell>
          <cell r="O865" t="str">
            <v>http://www.xbrl.org/2003/instance</v>
          </cell>
          <cell r="P865" t="str">
            <v>item</v>
          </cell>
          <cell r="Q865" t="str">
            <v>instant</v>
          </cell>
          <cell r="S865" t="b">
            <v>1</v>
          </cell>
          <cell r="T865" t="b">
            <v>1</v>
          </cell>
        </row>
        <row r="866">
          <cell r="C866" t="str">
            <v>Notes for bonds payable [abstract]</v>
          </cell>
          <cell r="D866" t="str">
            <v>Catatan untuk utang obligasi [abstract]</v>
          </cell>
          <cell r="M866" t="str">
            <v>http://www.xbrl.org/2003/instance</v>
          </cell>
          <cell r="N866" t="str">
            <v>monetaryItemType</v>
          </cell>
          <cell r="O866" t="str">
            <v>http://www.xbrl.org/2003/instance</v>
          </cell>
          <cell r="P866" t="str">
            <v>item</v>
          </cell>
          <cell r="Q866" t="str">
            <v>instant</v>
          </cell>
          <cell r="S866" t="b">
            <v>1</v>
          </cell>
          <cell r="T866" t="b">
            <v>1</v>
          </cell>
        </row>
        <row r="867">
          <cell r="C867" t="str">
            <v>Notes for bank loans by order of liquidity [line item]</v>
          </cell>
          <cell r="D867" t="str">
            <v>Catatan utang bank berdasarkan tingkat likuiditas [line item]</v>
          </cell>
          <cell r="M867" t="str">
            <v>http://www.xbrl.org/2003/instance</v>
          </cell>
          <cell r="N867" t="str">
            <v>monetaryItemType</v>
          </cell>
          <cell r="O867" t="str">
            <v>http://www.xbrl.org/2003/instance</v>
          </cell>
          <cell r="P867" t="str">
            <v>item</v>
          </cell>
          <cell r="Q867" t="str">
            <v>instant</v>
          </cell>
          <cell r="S867" t="b">
            <v>0</v>
          </cell>
          <cell r="T867" t="b">
            <v>1</v>
          </cell>
        </row>
        <row r="868">
          <cell r="C868" t="str">
            <v>Notes for bank loans by order of liquidity [abstract]</v>
          </cell>
          <cell r="D868" t="str">
            <v>Catatan utang bank berdasarkan tingkat likuiditas [abstract]</v>
          </cell>
          <cell r="M868" t="str">
            <v>http://www.xbrl.org/2003/instance</v>
          </cell>
          <cell r="N868" t="str">
            <v>monetaryItemType</v>
          </cell>
          <cell r="O868" t="str">
            <v>http://www.xbrl.org/2003/instance</v>
          </cell>
          <cell r="P868" t="str">
            <v>item</v>
          </cell>
          <cell r="Q868" t="str">
            <v>instant</v>
          </cell>
          <cell r="S868" t="b">
            <v>1</v>
          </cell>
          <cell r="T868" t="b">
            <v>1</v>
          </cell>
        </row>
        <row r="869">
          <cell r="C869" t="str">
            <v>Notes for borrowings [table]</v>
          </cell>
          <cell r="D869" t="str">
            <v>Catatan pinjaman [table]</v>
          </cell>
          <cell r="M869" t="str">
            <v>http://www.xbrl.org/2003/instance</v>
          </cell>
          <cell r="N869" t="str">
            <v>stringItemType</v>
          </cell>
          <cell r="O869" t="str">
            <v>http://xbrl.org/2005/xbrldt</v>
          </cell>
          <cell r="P869" t="str">
            <v>hypercubeItem</v>
          </cell>
          <cell r="Q869" t="str">
            <v>duration</v>
          </cell>
          <cell r="S869" t="b">
            <v>1</v>
          </cell>
          <cell r="T869" t="b">
            <v>1</v>
          </cell>
        </row>
        <row r="870">
          <cell r="C870" t="str">
            <v>Notes for bonds payable [table]</v>
          </cell>
          <cell r="D870" t="str">
            <v>Catatan untuk utang obligasi [table]</v>
          </cell>
          <cell r="M870" t="str">
            <v>http://www.xbrl.org/2003/instance</v>
          </cell>
          <cell r="N870" t="str">
            <v>stringItemType</v>
          </cell>
          <cell r="O870" t="str">
            <v>http://xbrl.org/2005/xbrldt</v>
          </cell>
          <cell r="P870" t="str">
            <v>hypercubeItem</v>
          </cell>
          <cell r="Q870" t="str">
            <v>duration</v>
          </cell>
          <cell r="S870" t="b">
            <v>1</v>
          </cell>
          <cell r="T870" t="b">
            <v>1</v>
          </cell>
        </row>
        <row r="871">
          <cell r="C871" t="str">
            <v>Notes for bank loans by order of liquidity [table]</v>
          </cell>
          <cell r="D871" t="str">
            <v>Catatan utang bank berdasarkan tingkat likuiditas [table]</v>
          </cell>
          <cell r="M871" t="str">
            <v>http://www.xbrl.org/2003/instance</v>
          </cell>
          <cell r="N871" t="str">
            <v>stringItemType</v>
          </cell>
          <cell r="O871" t="str">
            <v>http://xbrl.org/2005/xbrldt</v>
          </cell>
          <cell r="P871" t="str">
            <v>hypercubeItem</v>
          </cell>
          <cell r="Q871" t="str">
            <v>duration</v>
          </cell>
          <cell r="S871" t="b">
            <v>1</v>
          </cell>
          <cell r="T871" t="b">
            <v>1</v>
          </cell>
        </row>
        <row r="872">
          <cell r="C872" t="str">
            <v>Notes for revenue with value more than 10% [table]</v>
          </cell>
          <cell r="D872" t="str">
            <v>Catatan untuk pendapatan lebih dari 10% [table]</v>
          </cell>
          <cell r="M872" t="str">
            <v>http://www.xbrl.org/2003/instance</v>
          </cell>
          <cell r="N872" t="str">
            <v>stringItemType</v>
          </cell>
          <cell r="O872" t="str">
            <v>http://xbrl.org/2005/xbrldt</v>
          </cell>
          <cell r="P872" t="str">
            <v>hypercubeItem</v>
          </cell>
          <cell r="Q872" t="str">
            <v>duration</v>
          </cell>
          <cell r="S872" t="b">
            <v>1</v>
          </cell>
          <cell r="T872" t="b">
            <v>1</v>
          </cell>
        </row>
        <row r="873">
          <cell r="M873" t="str">
            <v>http://www.w3.org/2001/XMLSchema</v>
          </cell>
          <cell r="N873" t="str">
            <v>string</v>
          </cell>
          <cell r="O873" t="str">
            <v>http://www.xbrl.org/2003/linkbase</v>
          </cell>
          <cell r="P873" t="str">
            <v>part</v>
          </cell>
          <cell r="S873" t="b">
            <v>0</v>
          </cell>
          <cell r="T873" t="b">
            <v>0</v>
          </cell>
          <cell r="U873" t="str">
            <v xml:space="preserve">Notes can contain reference material; use this element when the note is published as a standalone document.  There is a separate element for footnotes within other references._x000D_
      </v>
          </cell>
        </row>
        <row r="874">
          <cell r="C874" t="str">
            <v>Not yet due [member]</v>
          </cell>
          <cell r="D874" t="str">
            <v>Belum jatuh tempo [anggota]</v>
          </cell>
          <cell r="M874" t="str">
            <v>http://www.xbrl.org/dtr/type/non-numeric</v>
          </cell>
          <cell r="N874" t="str">
            <v>domainItemType</v>
          </cell>
          <cell r="O874" t="str">
            <v>http://www.xbrl.org/2003/instance</v>
          </cell>
          <cell r="P874" t="str">
            <v>item</v>
          </cell>
          <cell r="Q874" t="str">
            <v>duration</v>
          </cell>
          <cell r="S874" t="b">
            <v>1</v>
          </cell>
          <cell r="T874" t="b">
            <v>1</v>
          </cell>
        </row>
        <row r="875">
          <cell r="C875" t="str">
            <v>Non-current assets classified as held for sale [text block]</v>
          </cell>
          <cell r="D875" t="str">
            <v>Aset tidak lancar yang diklasifikasikan sebagai dimiliki untuk dijual [text block]</v>
          </cell>
          <cell r="M875" t="str">
            <v>http://www.xbrl.org/dtr/type/non-numeric</v>
          </cell>
          <cell r="N875" t="str">
            <v>textBlockItemType</v>
          </cell>
          <cell r="O875" t="str">
            <v>http://www.xbrl.org/2003/instance</v>
          </cell>
          <cell r="P875" t="str">
            <v>item</v>
          </cell>
          <cell r="Q875" t="str">
            <v>duration</v>
          </cell>
          <cell r="S875" t="b">
            <v>0</v>
          </cell>
          <cell r="T875" t="b">
            <v>1</v>
          </cell>
        </row>
        <row r="876">
          <cell r="C876" t="str">
            <v>Non-performing financing - net</v>
          </cell>
          <cell r="D876" t="str">
            <v>Non-performing financing - net</v>
          </cell>
          <cell r="M876" t="str">
            <v>http://www.xbrl.org/2003/instance</v>
          </cell>
          <cell r="N876" t="str">
            <v>decimalItemType</v>
          </cell>
          <cell r="O876" t="str">
            <v>http://www.xbrl.org/2003/instance</v>
          </cell>
          <cell r="P876" t="str">
            <v>item</v>
          </cell>
          <cell r="Q876" t="str">
            <v>instant</v>
          </cell>
          <cell r="S876" t="b">
            <v>0</v>
          </cell>
          <cell r="T876" t="b">
            <v>1</v>
          </cell>
        </row>
        <row r="877">
          <cell r="C877" t="str">
            <v>Non-performing financing - gross</v>
          </cell>
          <cell r="D877" t="str">
            <v>Non-performing financing - gross</v>
          </cell>
          <cell r="M877" t="str">
            <v>http://www.xbrl.org/2003/instance</v>
          </cell>
          <cell r="N877" t="str">
            <v>decimalItemType</v>
          </cell>
          <cell r="O877" t="str">
            <v>http://www.xbrl.org/2003/instance</v>
          </cell>
          <cell r="P877" t="str">
            <v>item</v>
          </cell>
          <cell r="Q877" t="str">
            <v>instant</v>
          </cell>
          <cell r="S877" t="b">
            <v>0</v>
          </cell>
          <cell r="T877" t="b">
            <v>1</v>
          </cell>
        </row>
        <row r="878">
          <cell r="C878" t="str">
            <v>Non-operating income and expense [abstract]</v>
          </cell>
          <cell r="D878" t="str">
            <v>Pendapatan dan beban bukan operasional [abstrak]</v>
          </cell>
          <cell r="M878" t="str">
            <v>http://www.xbrl.org/2003/instance</v>
          </cell>
          <cell r="N878" t="str">
            <v>stringItemType</v>
          </cell>
          <cell r="O878" t="str">
            <v>http://www.xbrl.org/2003/instance</v>
          </cell>
          <cell r="P878" t="str">
            <v>item</v>
          </cell>
          <cell r="Q878" t="str">
            <v>duration</v>
          </cell>
          <cell r="S878" t="b">
            <v>1</v>
          </cell>
          <cell r="T878" t="b">
            <v>1</v>
          </cell>
        </row>
        <row r="879">
          <cell r="C879" t="str">
            <v>Non-operating income</v>
          </cell>
          <cell r="D879" t="str">
            <v>Pendapatan bukan operasional</v>
          </cell>
          <cell r="M879" t="str">
            <v>http://www.xbrl.org/2003/instance</v>
          </cell>
          <cell r="N879" t="str">
            <v>monetaryItemType</v>
          </cell>
          <cell r="O879" t="str">
            <v>http://www.xbrl.org/2003/instance</v>
          </cell>
          <cell r="P879" t="str">
            <v>item</v>
          </cell>
          <cell r="Q879" t="str">
            <v>duration</v>
          </cell>
          <cell r="R879" t="str">
            <v>credit</v>
          </cell>
          <cell r="S879" t="b">
            <v>0</v>
          </cell>
          <cell r="T879" t="b">
            <v>1</v>
          </cell>
        </row>
        <row r="880">
          <cell r="C880" t="str">
            <v>Non-operating expenses</v>
          </cell>
          <cell r="D880" t="str">
            <v>Beban bukan operasional</v>
          </cell>
          <cell r="E880" t="str">
            <v>Non-operating expenses</v>
          </cell>
          <cell r="F880" t="str">
            <v>Beban bukan operasional</v>
          </cell>
          <cell r="M880" t="str">
            <v>http://www.xbrl.org/2003/instance</v>
          </cell>
          <cell r="N880" t="str">
            <v>monetaryItemType</v>
          </cell>
          <cell r="O880" t="str">
            <v>http://www.xbrl.org/2003/instance</v>
          </cell>
          <cell r="P880" t="str">
            <v>item</v>
          </cell>
          <cell r="Q880" t="str">
            <v>duration</v>
          </cell>
          <cell r="R880" t="str">
            <v>debit</v>
          </cell>
          <cell r="S880" t="b">
            <v>0</v>
          </cell>
          <cell r="T880" t="b">
            <v>1</v>
          </cell>
        </row>
        <row r="881">
          <cell r="C881" t="str">
            <v>Non-current unearned revenue</v>
          </cell>
          <cell r="D881" t="str">
            <v>Pendapatan diterima dimuka jangka panjang</v>
          </cell>
          <cell r="M881" t="str">
            <v>http://www.xbrl.org/2003/instance</v>
          </cell>
          <cell r="N881" t="str">
            <v>monetaryItemType</v>
          </cell>
          <cell r="O881" t="str">
            <v>http://www.xbrl.org/2003/instance</v>
          </cell>
          <cell r="P881" t="str">
            <v>item</v>
          </cell>
          <cell r="Q881" t="str">
            <v>instant</v>
          </cell>
          <cell r="R881" t="str">
            <v>credit</v>
          </cell>
          <cell r="S881" t="b">
            <v>0</v>
          </cell>
          <cell r="T881" t="b">
            <v>1</v>
          </cell>
        </row>
        <row r="882">
          <cell r="C882" t="str">
            <v>Non-current tax amnesty liabilities</v>
          </cell>
          <cell r="D882" t="str">
            <v>Liabilitas pengampunan pajak tidak lancar</v>
          </cell>
          <cell r="M882" t="str">
            <v>http://www.xbrl.org/2003/instance</v>
          </cell>
          <cell r="N882" t="str">
            <v>monetaryItemType</v>
          </cell>
          <cell r="O882" t="str">
            <v>http://www.xbrl.org/2003/instance</v>
          </cell>
          <cell r="P882" t="str">
            <v>item</v>
          </cell>
          <cell r="Q882" t="str">
            <v>instant</v>
          </cell>
          <cell r="R882" t="str">
            <v>credit</v>
          </cell>
          <cell r="S882" t="b">
            <v>0</v>
          </cell>
          <cell r="T882" t="b">
            <v>1</v>
          </cell>
        </row>
        <row r="883">
          <cell r="C883" t="str">
            <v>Non-current tax amnesty assets</v>
          </cell>
          <cell r="D883" t="str">
            <v>Aset pengampunan pajak tidak lancar</v>
          </cell>
          <cell r="M883" t="str">
            <v>http://www.xbrl.org/2003/instance</v>
          </cell>
          <cell r="N883" t="str">
            <v>monetaryItemType</v>
          </cell>
          <cell r="O883" t="str">
            <v>http://www.xbrl.org/2003/instance</v>
          </cell>
          <cell r="P883" t="str">
            <v>item</v>
          </cell>
          <cell r="Q883" t="str">
            <v>instant</v>
          </cell>
          <cell r="R883" t="str">
            <v>debit</v>
          </cell>
          <cell r="S883" t="b">
            <v>0</v>
          </cell>
          <cell r="T883" t="b">
            <v>1</v>
          </cell>
        </row>
        <row r="884">
          <cell r="C884" t="str">
            <v>Non-current restricted funds</v>
          </cell>
          <cell r="D884" t="str">
            <v>Dana yang dibatasi penggunaannya tidak lancar</v>
          </cell>
          <cell r="M884" t="str">
            <v>http://www.xbrl.org/2003/instance</v>
          </cell>
          <cell r="N884" t="str">
            <v>monetaryItemType</v>
          </cell>
          <cell r="O884" t="str">
            <v>http://www.xbrl.org/2003/instance</v>
          </cell>
          <cell r="P884" t="str">
            <v>item</v>
          </cell>
          <cell r="Q884" t="str">
            <v>instant</v>
          </cell>
          <cell r="R884" t="str">
            <v>debit</v>
          </cell>
          <cell r="S884" t="b">
            <v>0</v>
          </cell>
          <cell r="T884" t="b">
            <v>1</v>
          </cell>
        </row>
        <row r="885">
          <cell r="C885" t="str">
            <v>Non-current real estate assets</v>
          </cell>
          <cell r="D885" t="str">
            <v>Aset real estat tidak lancar</v>
          </cell>
          <cell r="M885" t="str">
            <v>http://www.xbrl.org/2003/instance</v>
          </cell>
          <cell r="N885" t="str">
            <v>monetaryItemType</v>
          </cell>
          <cell r="O885" t="str">
            <v>http://www.xbrl.org/2003/instance</v>
          </cell>
          <cell r="P885" t="str">
            <v>item</v>
          </cell>
          <cell r="Q885" t="str">
            <v>instant</v>
          </cell>
          <cell r="R885" t="str">
            <v>debit</v>
          </cell>
          <cell r="S885" t="b">
            <v>0</v>
          </cell>
          <cell r="T885" t="b">
            <v>1</v>
          </cell>
        </row>
        <row r="886">
          <cell r="C886" t="str">
            <v>Non-current provisions for restoration and rehabilitation</v>
          </cell>
          <cell r="D886" t="str">
            <v>Provisi restorasi dan rehabilitasi jangka panjang</v>
          </cell>
          <cell r="M886" t="str">
            <v>http://www.xbrl.org/2003/instance</v>
          </cell>
          <cell r="N886" t="str">
            <v>monetaryItemType</v>
          </cell>
          <cell r="O886" t="str">
            <v>http://www.xbrl.org/2003/instance</v>
          </cell>
          <cell r="P886" t="str">
            <v>item</v>
          </cell>
          <cell r="Q886" t="str">
            <v>instant</v>
          </cell>
          <cell r="R886" t="str">
            <v>credit</v>
          </cell>
          <cell r="S886" t="b">
            <v>0</v>
          </cell>
          <cell r="T886" t="b">
            <v>1</v>
          </cell>
        </row>
        <row r="887">
          <cell r="C887" t="str">
            <v>Non-current provisions for overlay</v>
          </cell>
          <cell r="D887" t="str">
            <v>Provisi pelapisan jalan tol jangka panjang</v>
          </cell>
          <cell r="M887" t="str">
            <v>http://www.xbrl.org/2003/instance</v>
          </cell>
          <cell r="N887" t="str">
            <v>monetaryItemType</v>
          </cell>
          <cell r="O887" t="str">
            <v>http://www.xbrl.org/2003/instance</v>
          </cell>
          <cell r="P887" t="str">
            <v>item</v>
          </cell>
          <cell r="Q887" t="str">
            <v>instant</v>
          </cell>
          <cell r="R887" t="str">
            <v>credit</v>
          </cell>
          <cell r="S887" t="b">
            <v>0</v>
          </cell>
          <cell r="T887" t="b">
            <v>1</v>
          </cell>
        </row>
        <row r="888">
          <cell r="C888" t="str">
            <v>Non-current provisions for infrastructure development, public and social facilities</v>
          </cell>
          <cell r="D888" t="str">
            <v>Provisi pembangunan prasarana, fasilitas umum, dan sosial jangka panjang</v>
          </cell>
          <cell r="M888" t="str">
            <v>http://www.xbrl.org/2003/instance</v>
          </cell>
          <cell r="N888" t="str">
            <v>monetaryItemType</v>
          </cell>
          <cell r="O888" t="str">
            <v>http://www.xbrl.org/2003/instance</v>
          </cell>
          <cell r="P888" t="str">
            <v>item</v>
          </cell>
          <cell r="Q888" t="str">
            <v>instant</v>
          </cell>
          <cell r="R888" t="str">
            <v>credit</v>
          </cell>
          <cell r="S888" t="b">
            <v>0</v>
          </cell>
          <cell r="T888" t="b">
            <v>1</v>
          </cell>
        </row>
        <row r="889">
          <cell r="C889" t="str">
            <v>Non-current provisions for asset dismantling costs</v>
          </cell>
          <cell r="D889" t="str">
            <v>Provisi biaya pembongkaran aset tetap jangka panjang</v>
          </cell>
          <cell r="M889" t="str">
            <v>http://www.xbrl.org/2003/instance</v>
          </cell>
          <cell r="N889" t="str">
            <v>monetaryItemType</v>
          </cell>
          <cell r="O889" t="str">
            <v>http://www.xbrl.org/2003/instance</v>
          </cell>
          <cell r="P889" t="str">
            <v>item</v>
          </cell>
          <cell r="Q889" t="str">
            <v>instant</v>
          </cell>
          <cell r="R889" t="str">
            <v>credit</v>
          </cell>
          <cell r="S889" t="b">
            <v>0</v>
          </cell>
          <cell r="T889" t="b">
            <v>1</v>
          </cell>
        </row>
        <row r="890">
          <cell r="C890" t="str">
            <v>Non-current provisions for aircraft return and maintenance funds</v>
          </cell>
          <cell r="D890" t="str">
            <v>Provisi biaya pengembalian dan pemeliharaan pesawat jangka panjang</v>
          </cell>
          <cell r="M890" t="str">
            <v>http://www.xbrl.org/2003/instance</v>
          </cell>
          <cell r="N890" t="str">
            <v>monetaryItemType</v>
          </cell>
          <cell r="O890" t="str">
            <v>http://www.xbrl.org/2003/instance</v>
          </cell>
          <cell r="P890" t="str">
            <v>item</v>
          </cell>
          <cell r="Q890" t="str">
            <v>instant</v>
          </cell>
          <cell r="R890" t="str">
            <v>credit</v>
          </cell>
          <cell r="S890" t="b">
            <v>0</v>
          </cell>
          <cell r="T890" t="b">
            <v>1</v>
          </cell>
        </row>
        <row r="891">
          <cell r="C891" t="str">
            <v>Non-current provisions [abstract]</v>
          </cell>
          <cell r="D891" t="str">
            <v>Provisi jangka panjang [abstrak]</v>
          </cell>
          <cell r="M891" t="str">
            <v>http://www.xbrl.org/2003/instance</v>
          </cell>
          <cell r="N891" t="str">
            <v>stringItemType</v>
          </cell>
          <cell r="O891" t="str">
            <v>http://www.xbrl.org/2003/instance</v>
          </cell>
          <cell r="P891" t="str">
            <v>item</v>
          </cell>
          <cell r="Q891" t="str">
            <v>duration</v>
          </cell>
          <cell r="S891" t="b">
            <v>1</v>
          </cell>
          <cell r="T891" t="b">
            <v>1</v>
          </cell>
        </row>
        <row r="892">
          <cell r="C892" t="str">
            <v>Non-current prepaid taxes</v>
          </cell>
          <cell r="D892" t="str">
            <v>Pajak dibayar dimuka tidak lancar</v>
          </cell>
          <cell r="M892" t="str">
            <v>http://www.xbrl.org/2003/instance</v>
          </cell>
          <cell r="N892" t="str">
            <v>monetaryItemType</v>
          </cell>
          <cell r="O892" t="str">
            <v>http://www.xbrl.org/2003/instance</v>
          </cell>
          <cell r="P892" t="str">
            <v>item</v>
          </cell>
          <cell r="Q892" t="str">
            <v>instant</v>
          </cell>
          <cell r="R892" t="str">
            <v>debit</v>
          </cell>
          <cell r="S892" t="b">
            <v>0</v>
          </cell>
          <cell r="T892" t="b">
            <v>1</v>
          </cell>
        </row>
        <row r="893">
          <cell r="C893" t="str">
            <v>Non-current prepaid expenses</v>
          </cell>
          <cell r="D893" t="str">
            <v>Biaya dibayar dimuka tidak lancar</v>
          </cell>
          <cell r="M893" t="str">
            <v>http://www.xbrl.org/2003/instance</v>
          </cell>
          <cell r="N893" t="str">
            <v>monetaryItemType</v>
          </cell>
          <cell r="O893" t="str">
            <v>http://www.xbrl.org/2003/instance</v>
          </cell>
          <cell r="P893" t="str">
            <v>item</v>
          </cell>
          <cell r="Q893" t="str">
            <v>instant</v>
          </cell>
          <cell r="R893" t="str">
            <v>debit</v>
          </cell>
          <cell r="S893" t="b">
            <v>0</v>
          </cell>
          <cell r="T893" t="b">
            <v>1</v>
          </cell>
        </row>
        <row r="894">
          <cell r="C894" t="str">
            <v>Non-current other financial assets</v>
          </cell>
          <cell r="D894" t="str">
            <v>Aset keuangan tidak lancar lainnya</v>
          </cell>
          <cell r="M894" t="str">
            <v>http://www.xbrl.org/2003/instance</v>
          </cell>
          <cell r="N894" t="str">
            <v>monetaryItemType</v>
          </cell>
          <cell r="O894" t="str">
            <v>http://www.xbrl.org/2003/instance</v>
          </cell>
          <cell r="P894" t="str">
            <v>item</v>
          </cell>
          <cell r="Q894" t="str">
            <v>instant</v>
          </cell>
          <cell r="R894" t="str">
            <v>debit</v>
          </cell>
          <cell r="S894" t="b">
            <v>0</v>
          </cell>
          <cell r="T894" t="b">
            <v>1</v>
          </cell>
        </row>
        <row r="895">
          <cell r="C895" t="str">
            <v>Non-current livestock inventories</v>
          </cell>
          <cell r="D895" t="str">
            <v>Persediaan hewan ternak tidak lancar</v>
          </cell>
          <cell r="M895" t="str">
            <v>http://www.xbrl.org/2003/instance</v>
          </cell>
          <cell r="N895" t="str">
            <v>monetaryItemType</v>
          </cell>
          <cell r="O895" t="str">
            <v>http://www.xbrl.org/2003/instance</v>
          </cell>
          <cell r="P895" t="str">
            <v>item</v>
          </cell>
          <cell r="Q895" t="str">
            <v>instant</v>
          </cell>
          <cell r="R895" t="str">
            <v>debit</v>
          </cell>
          <cell r="S895" t="b">
            <v>0</v>
          </cell>
          <cell r="T895" t="b">
            <v>1</v>
          </cell>
        </row>
        <row r="896">
          <cell r="C896" t="str">
            <v>Non-current liabilities [abstract]</v>
          </cell>
          <cell r="D896" t="str">
            <v>Liabilitas jangka panjang [abstrak]</v>
          </cell>
          <cell r="M896" t="str">
            <v>http://www.xbrl.org/2003/instance</v>
          </cell>
          <cell r="N896" t="str">
            <v>stringItemType</v>
          </cell>
          <cell r="O896" t="str">
            <v>http://www.xbrl.org/2003/instance</v>
          </cell>
          <cell r="P896" t="str">
            <v>item</v>
          </cell>
          <cell r="Q896" t="str">
            <v>duration</v>
          </cell>
          <cell r="S896" t="b">
            <v>1</v>
          </cell>
          <cell r="T896" t="b">
            <v>1</v>
          </cell>
        </row>
        <row r="897">
          <cell r="C897" t="str">
            <v>Non current liabilities</v>
          </cell>
          <cell r="D897" t="str">
            <v>Liabilitas jangka panjang</v>
          </cell>
          <cell r="G897" t="str">
            <v>Total non-current liabilities</v>
          </cell>
          <cell r="H897" t="str">
            <v>Jumlah liabilitas jangka panjang</v>
          </cell>
          <cell r="M897" t="str">
            <v>http://www.xbrl.org/2003/instance</v>
          </cell>
          <cell r="N897" t="str">
            <v>monetaryItemType</v>
          </cell>
          <cell r="O897" t="str">
            <v>http://www.xbrl.org/2003/instance</v>
          </cell>
          <cell r="P897" t="str">
            <v>item</v>
          </cell>
          <cell r="Q897" t="str">
            <v>instant</v>
          </cell>
          <cell r="R897" t="str">
            <v>credit</v>
          </cell>
          <cell r="S897" t="b">
            <v>0</v>
          </cell>
          <cell r="T897" t="b">
            <v>1</v>
          </cell>
        </row>
        <row r="898">
          <cell r="C898" t="str">
            <v>Non-current inventories [abstract]</v>
          </cell>
          <cell r="D898" t="str">
            <v>Persediaan tidak lancar [abstrak]</v>
          </cell>
          <cell r="M898" t="str">
            <v>http://www.xbrl.org/2003/instance</v>
          </cell>
          <cell r="N898" t="str">
            <v>stringItemType</v>
          </cell>
          <cell r="O898" t="str">
            <v>http://www.xbrl.org/2003/instance</v>
          </cell>
          <cell r="P898" t="str">
            <v>item</v>
          </cell>
          <cell r="Q898" t="str">
            <v>duration</v>
          </cell>
          <cell r="S898" t="b">
            <v>1</v>
          </cell>
          <cell r="T898" t="b">
            <v>1</v>
          </cell>
        </row>
        <row r="899">
          <cell r="C899" t="str">
            <v>Non-current inventories</v>
          </cell>
          <cell r="D899" t="str">
            <v>Persediaan tidak lancar lainnya</v>
          </cell>
          <cell r="M899" t="str">
            <v>http://www.xbrl.org/2003/instance</v>
          </cell>
          <cell r="N899" t="str">
            <v>monetaryItemType</v>
          </cell>
          <cell r="O899" t="str">
            <v>http://www.xbrl.org/2003/instance</v>
          </cell>
          <cell r="P899" t="str">
            <v>item</v>
          </cell>
          <cell r="Q899" t="str">
            <v>instant</v>
          </cell>
          <cell r="R899" t="str">
            <v>debit</v>
          </cell>
          <cell r="S899" t="b">
            <v>0</v>
          </cell>
          <cell r="T899" t="b">
            <v>1</v>
          </cell>
        </row>
        <row r="900">
          <cell r="C900" t="str">
            <v>Non-current financial assets held-to-maturity</v>
          </cell>
          <cell r="D900" t="str">
            <v>Aset keuangan tidak lancar dimiliki hingga jatuh tempo</v>
          </cell>
          <cell r="M900" t="str">
            <v>http://www.xbrl.org/2003/instance</v>
          </cell>
          <cell r="N900" t="str">
            <v>monetaryItemType</v>
          </cell>
          <cell r="O900" t="str">
            <v>http://www.xbrl.org/2003/instance</v>
          </cell>
          <cell r="P900" t="str">
            <v>item</v>
          </cell>
          <cell r="Q900" t="str">
            <v>instant</v>
          </cell>
          <cell r="R900" t="str">
            <v>debit</v>
          </cell>
          <cell r="S900" t="b">
            <v>0</v>
          </cell>
          <cell r="T900" t="b">
            <v>1</v>
          </cell>
        </row>
        <row r="901">
          <cell r="C901" t="str">
            <v>Non-current financial assets available-for-sale</v>
          </cell>
          <cell r="D901" t="str">
            <v>Aset keuangan tidak lancar tersedia untuk dijual</v>
          </cell>
          <cell r="M901" t="str">
            <v>http://www.xbrl.org/2003/instance</v>
          </cell>
          <cell r="N901" t="str">
            <v>monetaryItemType</v>
          </cell>
          <cell r="O901" t="str">
            <v>http://www.xbrl.org/2003/instance</v>
          </cell>
          <cell r="P901" t="str">
            <v>item</v>
          </cell>
          <cell r="Q901" t="str">
            <v>instant</v>
          </cell>
          <cell r="R901" t="str">
            <v>debit</v>
          </cell>
          <cell r="S901" t="b">
            <v>0</v>
          </cell>
          <cell r="T901" t="b">
            <v>1</v>
          </cell>
        </row>
        <row r="902">
          <cell r="C902" t="str">
            <v>Non-current financial assets at fair value through profit or loss</v>
          </cell>
          <cell r="D902" t="str">
            <v>Aset keuangan tidak lancar yang diukur pada nilai wajar melalui laba rugi</v>
          </cell>
          <cell r="M902" t="str">
            <v>http://www.xbrl.org/2003/instance</v>
          </cell>
          <cell r="N902" t="str">
            <v>monetaryItemType</v>
          </cell>
          <cell r="O902" t="str">
            <v>http://www.xbrl.org/2003/instance</v>
          </cell>
          <cell r="P902" t="str">
            <v>item</v>
          </cell>
          <cell r="Q902" t="str">
            <v>instant</v>
          </cell>
          <cell r="R902" t="str">
            <v>debit</v>
          </cell>
          <cell r="S902" t="b">
            <v>0</v>
          </cell>
          <cell r="T902" t="b">
            <v>1</v>
          </cell>
        </row>
        <row r="903">
          <cell r="C903" t="str">
            <v>Non-current financial assets [abstract]</v>
          </cell>
          <cell r="D903" t="str">
            <v>Aset keuangan tidak lancar [abstrak]</v>
          </cell>
          <cell r="M903" t="str">
            <v>http://www.xbrl.org/2003/instance</v>
          </cell>
          <cell r="N903" t="str">
            <v>stringItemType</v>
          </cell>
          <cell r="O903" t="str">
            <v>http://www.xbrl.org/2003/instance</v>
          </cell>
          <cell r="P903" t="str">
            <v>item</v>
          </cell>
          <cell r="Q903" t="str">
            <v>duration</v>
          </cell>
          <cell r="S903" t="b">
            <v>1</v>
          </cell>
          <cell r="T903" t="b">
            <v>1</v>
          </cell>
        </row>
        <row r="904">
          <cell r="C904" t="str">
            <v>Non-current finance lease receivables</v>
          </cell>
          <cell r="D904" t="str">
            <v>Piutang sewa pembiayaan tidak lancar</v>
          </cell>
          <cell r="M904" t="str">
            <v>http://www.xbrl.org/2003/instance</v>
          </cell>
          <cell r="N904" t="str">
            <v>monetaryItemType</v>
          </cell>
          <cell r="O904" t="str">
            <v>http://www.xbrl.org/2003/instance</v>
          </cell>
          <cell r="P904" t="str">
            <v>item</v>
          </cell>
          <cell r="Q904" t="str">
            <v>instant</v>
          </cell>
          <cell r="R904" t="str">
            <v>debit</v>
          </cell>
          <cell r="S904" t="b">
            <v>0</v>
          </cell>
          <cell r="T904" t="b">
            <v>1</v>
          </cell>
        </row>
        <row r="905">
          <cell r="C905" t="str">
            <v>Non-current due to stockholders</v>
          </cell>
          <cell r="D905" t="str">
            <v>Utang pemegang saham jangka panjang</v>
          </cell>
          <cell r="M905" t="str">
            <v>http://www.xbrl.org/2003/instance</v>
          </cell>
          <cell r="N905" t="str">
            <v>monetaryItemType</v>
          </cell>
          <cell r="O905" t="str">
            <v>http://www.xbrl.org/2003/instance</v>
          </cell>
          <cell r="P905" t="str">
            <v>item</v>
          </cell>
          <cell r="Q905" t="str">
            <v>instant</v>
          </cell>
          <cell r="R905" t="str">
            <v>credit</v>
          </cell>
          <cell r="S905" t="b">
            <v>0</v>
          </cell>
          <cell r="T905" t="b">
            <v>1</v>
          </cell>
        </row>
        <row r="906">
          <cell r="C906" t="str">
            <v>Non-current due to related parties</v>
          </cell>
          <cell r="D906" t="str">
            <v>Utang pihak berelasi jangka panjang</v>
          </cell>
          <cell r="M906" t="str">
            <v>http://www.xbrl.org/2003/instance</v>
          </cell>
          <cell r="N906" t="str">
            <v>monetaryItemType</v>
          </cell>
          <cell r="O906" t="str">
            <v>http://www.xbrl.org/2003/instance</v>
          </cell>
          <cell r="P906" t="str">
            <v>item</v>
          </cell>
          <cell r="Q906" t="str">
            <v>instant</v>
          </cell>
          <cell r="R906" t="str">
            <v>credit</v>
          </cell>
          <cell r="S906" t="b">
            <v>0</v>
          </cell>
          <cell r="T906" t="b">
            <v>1</v>
          </cell>
        </row>
        <row r="907">
          <cell r="C907" t="str">
            <v>Non-current derivative financial assets</v>
          </cell>
          <cell r="D907" t="str">
            <v>Aset keuangan derivatif tidak lancar</v>
          </cell>
          <cell r="M907" t="str">
            <v>http://www.xbrl.org/2003/instance</v>
          </cell>
          <cell r="N907" t="str">
            <v>monetaryItemType</v>
          </cell>
          <cell r="O907" t="str">
            <v>http://www.xbrl.org/2003/instance</v>
          </cell>
          <cell r="P907" t="str">
            <v>item</v>
          </cell>
          <cell r="Q907" t="str">
            <v>instant</v>
          </cell>
          <cell r="R907" t="str">
            <v>debit</v>
          </cell>
          <cell r="S907" t="b">
            <v>0</v>
          </cell>
          <cell r="T907" t="b">
            <v>1</v>
          </cell>
        </row>
        <row r="908">
          <cell r="C908" t="str">
            <v>Non-current deposits</v>
          </cell>
          <cell r="D908" t="str">
            <v>Uang jaminan jangka panjang</v>
          </cell>
          <cell r="M908" t="str">
            <v>http://www.xbrl.org/2003/instance</v>
          </cell>
          <cell r="N908" t="str">
            <v>monetaryItemType</v>
          </cell>
          <cell r="O908" t="str">
            <v>http://www.xbrl.org/2003/instance</v>
          </cell>
          <cell r="P908" t="str">
            <v>item</v>
          </cell>
          <cell r="Q908" t="str">
            <v>instant</v>
          </cell>
          <cell r="R908" t="str">
            <v>credit</v>
          </cell>
          <cell r="S908" t="b">
            <v>0</v>
          </cell>
          <cell r="T908" t="b">
            <v>1</v>
          </cell>
        </row>
        <row r="909">
          <cell r="C909" t="str">
            <v>Non-current deferred stripping costs</v>
          </cell>
          <cell r="D909" t="str">
            <v>Biaya pengupasan tanah yang ditangguhkan tidak lancar</v>
          </cell>
          <cell r="M909" t="str">
            <v>http://www.xbrl.org/2003/instance</v>
          </cell>
          <cell r="N909" t="str">
            <v>monetaryItemType</v>
          </cell>
          <cell r="O909" t="str">
            <v>http://www.xbrl.org/2003/instance</v>
          </cell>
          <cell r="P909" t="str">
            <v>item</v>
          </cell>
          <cell r="Q909" t="str">
            <v>instant</v>
          </cell>
          <cell r="R909" t="str">
            <v>debit</v>
          </cell>
          <cell r="S909" t="b">
            <v>0</v>
          </cell>
          <cell r="T909" t="b">
            <v>1</v>
          </cell>
        </row>
        <row r="910">
          <cell r="C910" t="str">
            <v>Non-current deferred revenue</v>
          </cell>
          <cell r="D910" t="str">
            <v>Pendapatan ditangguhkan jangka panjang</v>
          </cell>
          <cell r="M910" t="str">
            <v>http://www.xbrl.org/2003/instance</v>
          </cell>
          <cell r="N910" t="str">
            <v>monetaryItemType</v>
          </cell>
          <cell r="O910" t="str">
            <v>http://www.xbrl.org/2003/instance</v>
          </cell>
          <cell r="P910" t="str">
            <v>item</v>
          </cell>
          <cell r="Q910" t="str">
            <v>instant</v>
          </cell>
          <cell r="R910" t="str">
            <v>credit</v>
          </cell>
          <cell r="S910" t="b">
            <v>0</v>
          </cell>
          <cell r="T910" t="b">
            <v>1</v>
          </cell>
        </row>
        <row r="911">
          <cell r="C911" t="str">
            <v>Non-current deferred mobilisation costs</v>
          </cell>
          <cell r="D911" t="str">
            <v>Biaya mobilisasi yang ditangguhkan tidak lancar</v>
          </cell>
          <cell r="M911" t="str">
            <v>http://www.xbrl.org/2003/instance</v>
          </cell>
          <cell r="N911" t="str">
            <v>monetaryItemType</v>
          </cell>
          <cell r="O911" t="str">
            <v>http://www.xbrl.org/2003/instance</v>
          </cell>
          <cell r="P911" t="str">
            <v>item</v>
          </cell>
          <cell r="Q911" t="str">
            <v>instant</v>
          </cell>
          <cell r="R911" t="str">
            <v>debit</v>
          </cell>
          <cell r="S911" t="b">
            <v>0</v>
          </cell>
          <cell r="T911" t="b">
            <v>1</v>
          </cell>
        </row>
        <row r="912">
          <cell r="C912" t="str">
            <v>Non-current customer receivables third parties</v>
          </cell>
          <cell r="D912" t="str">
            <v>Piutang nasabah tidak lancar pihak ketiga</v>
          </cell>
          <cell r="M912" t="str">
            <v>http://www.xbrl.org/2003/instance</v>
          </cell>
          <cell r="N912" t="str">
            <v>monetaryItemType</v>
          </cell>
          <cell r="O912" t="str">
            <v>http://www.xbrl.org/2003/instance</v>
          </cell>
          <cell r="P912" t="str">
            <v>item</v>
          </cell>
          <cell r="Q912" t="str">
            <v>instant</v>
          </cell>
          <cell r="R912" t="str">
            <v>debit</v>
          </cell>
          <cell r="S912" t="b">
            <v>0</v>
          </cell>
          <cell r="T912" t="b">
            <v>1</v>
          </cell>
        </row>
        <row r="913">
          <cell r="C913" t="str">
            <v>Non-current customer receivables related parties</v>
          </cell>
          <cell r="D913" t="str">
            <v>Piutang nasabah tidak lancar pihak berelasi</v>
          </cell>
          <cell r="M913" t="str">
            <v>http://www.xbrl.org/2003/instance</v>
          </cell>
          <cell r="N913" t="str">
            <v>monetaryItemType</v>
          </cell>
          <cell r="O913" t="str">
            <v>http://www.xbrl.org/2003/instance</v>
          </cell>
          <cell r="P913" t="str">
            <v>item</v>
          </cell>
          <cell r="Q913" t="str">
            <v>instant</v>
          </cell>
          <cell r="R913" t="str">
            <v>debit</v>
          </cell>
          <cell r="S913" t="b">
            <v>0</v>
          </cell>
          <cell r="T913" t="b">
            <v>1</v>
          </cell>
        </row>
        <row r="914">
          <cell r="C914" t="str">
            <v>Non-current customer receivables [abstract]</v>
          </cell>
          <cell r="D914" t="str">
            <v>Piutang nasabah tidak lancar [abstrak]</v>
          </cell>
          <cell r="M914" t="str">
            <v>http://www.xbrl.org/2003/instance</v>
          </cell>
          <cell r="N914" t="str">
            <v>stringItemType</v>
          </cell>
          <cell r="O914" t="str">
            <v>http://www.xbrl.org/2003/instance</v>
          </cell>
          <cell r="P914" t="str">
            <v>item</v>
          </cell>
          <cell r="Q914" t="str">
            <v>duration</v>
          </cell>
          <cell r="S914" t="b">
            <v>1</v>
          </cell>
          <cell r="T914" t="b">
            <v>1</v>
          </cell>
        </row>
        <row r="915">
          <cell r="C915" t="str">
            <v>Non-current claims for tax refund</v>
          </cell>
          <cell r="D915" t="str">
            <v>Klaim atas pengembalian pajak tidak lancar</v>
          </cell>
          <cell r="M915" t="str">
            <v>http://www.xbrl.org/2003/instance</v>
          </cell>
          <cell r="N915" t="str">
            <v>monetaryItemType</v>
          </cell>
          <cell r="O915" t="str">
            <v>http://www.xbrl.org/2003/instance</v>
          </cell>
          <cell r="P915" t="str">
            <v>item</v>
          </cell>
          <cell r="Q915" t="str">
            <v>instant</v>
          </cell>
          <cell r="R915" t="str">
            <v>debit</v>
          </cell>
          <cell r="S915" t="b">
            <v>0</v>
          </cell>
          <cell r="T915" t="b">
            <v>1</v>
          </cell>
        </row>
        <row r="916">
          <cell r="C916" t="str">
            <v>Non-current assets or disposal groups classified as held-for-sale</v>
          </cell>
          <cell r="D916" t="str">
            <v>Aset tidak lancar atau kelompok lepasan diklasifikasikan sebagai dimiliki untuk dijual</v>
          </cell>
          <cell r="M916" t="str">
            <v>http://www.xbrl.org/2003/instance</v>
          </cell>
          <cell r="N916" t="str">
            <v>monetaryItemType</v>
          </cell>
          <cell r="O916" t="str">
            <v>http://www.xbrl.org/2003/instance</v>
          </cell>
          <cell r="P916" t="str">
            <v>item</v>
          </cell>
          <cell r="Q916" t="str">
            <v>instant</v>
          </cell>
          <cell r="R916" t="str">
            <v>debit</v>
          </cell>
          <cell r="S916" t="b">
            <v>0</v>
          </cell>
          <cell r="T916" t="b">
            <v>1</v>
          </cell>
        </row>
        <row r="917">
          <cell r="C917" t="str">
            <v>Non-current assets or disposal groups classified as held-for-distribution to owners</v>
          </cell>
          <cell r="D917" t="str">
            <v>Aset tidak lancar atau kelompok lepasan diklasifikasikan sebagai dimiliki untuk didistribusikan kepada pemilik</v>
          </cell>
          <cell r="M917" t="str">
            <v>http://www.xbrl.org/2003/instance</v>
          </cell>
          <cell r="N917" t="str">
            <v>monetaryItemType</v>
          </cell>
          <cell r="O917" t="str">
            <v>http://www.xbrl.org/2003/instance</v>
          </cell>
          <cell r="P917" t="str">
            <v>item</v>
          </cell>
          <cell r="Q917" t="str">
            <v>instant</v>
          </cell>
          <cell r="R917" t="str">
            <v>debit</v>
          </cell>
          <cell r="S917" t="b">
            <v>0</v>
          </cell>
          <cell r="T917" t="b">
            <v>1</v>
          </cell>
        </row>
        <row r="918">
          <cell r="C918" t="str">
            <v>Non-current assets [abstract]</v>
          </cell>
          <cell r="D918" t="str">
            <v>Aset tidak lancar [abstrak]</v>
          </cell>
          <cell r="M918" t="str">
            <v>http://www.xbrl.org/2003/instance</v>
          </cell>
          <cell r="N918" t="str">
            <v>stringItemType</v>
          </cell>
          <cell r="O918" t="str">
            <v>http://www.xbrl.org/2003/instance</v>
          </cell>
          <cell r="P918" t="str">
            <v>item</v>
          </cell>
          <cell r="Q918" t="str">
            <v>duration</v>
          </cell>
          <cell r="S918" t="b">
            <v>1</v>
          </cell>
          <cell r="T918" t="b">
            <v>1</v>
          </cell>
        </row>
        <row r="919">
          <cell r="C919" t="str">
            <v>Non current assets</v>
          </cell>
          <cell r="D919" t="str">
            <v>Aset tidak lancar</v>
          </cell>
          <cell r="G919" t="str">
            <v>Total non-current assets</v>
          </cell>
          <cell r="H919" t="str">
            <v>Jumlah aset tidak lancar</v>
          </cell>
          <cell r="M919" t="str">
            <v>http://www.xbrl.org/2003/instance</v>
          </cell>
          <cell r="N919" t="str">
            <v>monetaryItemType</v>
          </cell>
          <cell r="O919" t="str">
            <v>http://www.xbrl.org/2003/instance</v>
          </cell>
          <cell r="P919" t="str">
            <v>item</v>
          </cell>
          <cell r="Q919" t="str">
            <v>instant</v>
          </cell>
          <cell r="R919" t="str">
            <v>debit</v>
          </cell>
          <cell r="S919" t="b">
            <v>0</v>
          </cell>
          <cell r="T919" t="b">
            <v>1</v>
          </cell>
        </row>
        <row r="920">
          <cell r="C920" t="str">
            <v>Non-current advances on purchase of property, plant and equipment</v>
          </cell>
          <cell r="D920" t="str">
            <v>Uang muka tidak lancar atas pembelian aset tetap</v>
          </cell>
          <cell r="M920" t="str">
            <v>http://www.xbrl.org/2003/instance</v>
          </cell>
          <cell r="N920" t="str">
            <v>monetaryItemType</v>
          </cell>
          <cell r="O920" t="str">
            <v>http://www.xbrl.org/2003/instance</v>
          </cell>
          <cell r="P920" t="str">
            <v>item</v>
          </cell>
          <cell r="Q920" t="str">
            <v>instant</v>
          </cell>
          <cell r="R920" t="str">
            <v>debit</v>
          </cell>
          <cell r="S920" t="b">
            <v>0</v>
          </cell>
          <cell r="T920" t="b">
            <v>1</v>
          </cell>
        </row>
        <row r="921">
          <cell r="C921" t="str">
            <v>Non-current advances on purchase of property and equipment</v>
          </cell>
          <cell r="D921" t="str">
            <v>Uang muka tidak lancar atas pembelian aset tetap</v>
          </cell>
          <cell r="M921" t="str">
            <v>http://www.xbrl.org/2003/instance</v>
          </cell>
          <cell r="N921" t="str">
            <v>monetaryItemType</v>
          </cell>
          <cell r="O921" t="str">
            <v>http://www.xbrl.org/2003/instance</v>
          </cell>
          <cell r="P921" t="str">
            <v>item</v>
          </cell>
          <cell r="Q921" t="str">
            <v>instant</v>
          </cell>
          <cell r="R921" t="str">
            <v>debit</v>
          </cell>
          <cell r="S921" t="b">
            <v>0</v>
          </cell>
          <cell r="T921" t="b">
            <v>1</v>
          </cell>
        </row>
        <row r="922">
          <cell r="C922" t="str">
            <v>Non-current advances on investments</v>
          </cell>
          <cell r="D922" t="str">
            <v>Uang muka tidak lancar atas investasi</v>
          </cell>
          <cell r="M922" t="str">
            <v>http://www.xbrl.org/2003/instance</v>
          </cell>
          <cell r="N922" t="str">
            <v>monetaryItemType</v>
          </cell>
          <cell r="O922" t="str">
            <v>http://www.xbrl.org/2003/instance</v>
          </cell>
          <cell r="P922" t="str">
            <v>item</v>
          </cell>
          <cell r="Q922" t="str">
            <v>instant</v>
          </cell>
          <cell r="R922" t="str">
            <v>debit</v>
          </cell>
          <cell r="S922" t="b">
            <v>0</v>
          </cell>
          <cell r="T922" t="b">
            <v>1</v>
          </cell>
        </row>
        <row r="923">
          <cell r="C923" t="str">
            <v>Non-current advances from customers third parties</v>
          </cell>
          <cell r="D923" t="str">
            <v>Uang muka pelanggan jangka panjang pihak ketiga</v>
          </cell>
          <cell r="M923" t="str">
            <v>http://www.xbrl.org/2003/instance</v>
          </cell>
          <cell r="N923" t="str">
            <v>monetaryItemType</v>
          </cell>
          <cell r="O923" t="str">
            <v>http://www.xbrl.org/2003/instance</v>
          </cell>
          <cell r="P923" t="str">
            <v>item</v>
          </cell>
          <cell r="Q923" t="str">
            <v>instant</v>
          </cell>
          <cell r="R923" t="str">
            <v>credit</v>
          </cell>
          <cell r="S923" t="b">
            <v>0</v>
          </cell>
          <cell r="T923" t="b">
            <v>1</v>
          </cell>
        </row>
        <row r="924">
          <cell r="C924" t="str">
            <v>Non-current advances from customers related parties</v>
          </cell>
          <cell r="D924" t="str">
            <v>Uang muka pelanggan jangka panjang pihak berelasi</v>
          </cell>
          <cell r="M924" t="str">
            <v>http://www.xbrl.org/2003/instance</v>
          </cell>
          <cell r="N924" t="str">
            <v>monetaryItemType</v>
          </cell>
          <cell r="O924" t="str">
            <v>http://www.xbrl.org/2003/instance</v>
          </cell>
          <cell r="P924" t="str">
            <v>item</v>
          </cell>
          <cell r="Q924" t="str">
            <v>instant</v>
          </cell>
          <cell r="R924" t="str">
            <v>credit</v>
          </cell>
          <cell r="S924" t="b">
            <v>0</v>
          </cell>
          <cell r="T924" t="b">
            <v>1</v>
          </cell>
        </row>
        <row r="925">
          <cell r="C925" t="str">
            <v>Non-current advances from customers [abstract]</v>
          </cell>
          <cell r="D925" t="str">
            <v>Uang muka pelanggan jangka panjang [abstrak]</v>
          </cell>
          <cell r="M925" t="str">
            <v>http://www.xbrl.org/2003/instance</v>
          </cell>
          <cell r="N925" t="str">
            <v>stringItemType</v>
          </cell>
          <cell r="O925" t="str">
            <v>http://www.xbrl.org/2003/instance</v>
          </cell>
          <cell r="P925" t="str">
            <v>item</v>
          </cell>
          <cell r="Q925" t="str">
            <v>duration</v>
          </cell>
          <cell r="S925" t="b">
            <v>1</v>
          </cell>
          <cell r="T925" t="b">
            <v>1</v>
          </cell>
        </row>
        <row r="926">
          <cell r="C926" t="str">
            <v>Non-current advances [abstract]</v>
          </cell>
          <cell r="D926" t="str">
            <v>Uang muka tidak lancar [abstrak]</v>
          </cell>
          <cell r="M926" t="str">
            <v>http://www.xbrl.org/2003/instance</v>
          </cell>
          <cell r="N926" t="str">
            <v>stringItemType</v>
          </cell>
          <cell r="O926" t="str">
            <v>http://www.xbrl.org/2003/instance</v>
          </cell>
          <cell r="P926" t="str">
            <v>item</v>
          </cell>
          <cell r="Q926" t="str">
            <v>duration</v>
          </cell>
          <cell r="S926" t="b">
            <v>1</v>
          </cell>
          <cell r="T926" t="b">
            <v>1</v>
          </cell>
        </row>
        <row r="927">
          <cell r="C927" t="str">
            <v>Non-current advances</v>
          </cell>
          <cell r="D927" t="str">
            <v>Uang muka tidak lancar</v>
          </cell>
          <cell r="M927" t="str">
            <v>http://www.xbrl.org/2003/instance</v>
          </cell>
          <cell r="N927" t="str">
            <v>monetaryItemType</v>
          </cell>
          <cell r="O927" t="str">
            <v>http://www.xbrl.org/2003/instance</v>
          </cell>
          <cell r="P927" t="str">
            <v>item</v>
          </cell>
          <cell r="Q927" t="str">
            <v>instant</v>
          </cell>
          <cell r="R927" t="str">
            <v>debit</v>
          </cell>
          <cell r="S927" t="b">
            <v>0</v>
          </cell>
          <cell r="T927" t="b">
            <v>1</v>
          </cell>
        </row>
        <row r="928">
          <cell r="C928" t="str">
            <v>Non-controlling interests [member]</v>
          </cell>
          <cell r="D928" t="str">
            <v>Kepentingan non-pengendali [anggota]</v>
          </cell>
          <cell r="M928" t="str">
            <v>http://www.xbrl.org/dtr/type/non-numeric</v>
          </cell>
          <cell r="N928" t="str">
            <v>domainItemType</v>
          </cell>
          <cell r="O928" t="str">
            <v>http://www.xbrl.org/2003/instance</v>
          </cell>
          <cell r="P928" t="str">
            <v>item</v>
          </cell>
          <cell r="Q928" t="str">
            <v>duration</v>
          </cell>
          <cell r="S928" t="b">
            <v>1</v>
          </cell>
          <cell r="T928" t="b">
            <v>1</v>
          </cell>
        </row>
        <row r="929">
          <cell r="C929" t="str">
            <v>Non-controlling interests</v>
          </cell>
          <cell r="D929" t="str">
            <v>Kepentingan non-pengendali</v>
          </cell>
          <cell r="M929" t="str">
            <v>http://www.xbrl.org/2003/instance</v>
          </cell>
          <cell r="N929" t="str">
            <v>monetaryItemType</v>
          </cell>
          <cell r="O929" t="str">
            <v>http://www.xbrl.org/2003/instance</v>
          </cell>
          <cell r="P929" t="str">
            <v>item</v>
          </cell>
          <cell r="Q929" t="str">
            <v>instant</v>
          </cell>
          <cell r="R929" t="str">
            <v>credit</v>
          </cell>
          <cell r="S929" t="b">
            <v>0</v>
          </cell>
          <cell r="T929" t="b">
            <v>1</v>
          </cell>
        </row>
        <row r="930">
          <cell r="C930" t="str">
            <v>Non-banks [abstract]</v>
          </cell>
          <cell r="D930" t="str">
            <v>Bukan bank [abstrak]</v>
          </cell>
          <cell r="M930" t="str">
            <v>http://www.xbrl.org/2003/instance</v>
          </cell>
          <cell r="N930" t="str">
            <v>stringItemType</v>
          </cell>
          <cell r="O930" t="str">
            <v>http://www.xbrl.org/2003/instance</v>
          </cell>
          <cell r="P930" t="str">
            <v>item</v>
          </cell>
          <cell r="Q930" t="str">
            <v>duration</v>
          </cell>
          <cell r="S930" t="b">
            <v>1</v>
          </cell>
          <cell r="T930" t="b">
            <v>1</v>
          </cell>
        </row>
        <row r="931">
          <cell r="C931" t="str">
            <v>Non-current live stock inventories</v>
          </cell>
          <cell r="D931" t="str">
            <v>Persediaan hewan ternak tidak lancar</v>
          </cell>
          <cell r="M931" t="str">
            <v>http://www.xbrl.org/2003/instance</v>
          </cell>
          <cell r="N931" t="str">
            <v>monetaryItemType</v>
          </cell>
          <cell r="O931" t="str">
            <v>http://www.xbrl.org/2003/instance</v>
          </cell>
          <cell r="P931" t="str">
            <v>item</v>
          </cell>
          <cell r="Q931" t="str">
            <v>instant</v>
          </cell>
          <cell r="R931" t="str">
            <v>debit</v>
          </cell>
          <cell r="S931" t="b">
            <v>0</v>
          </cell>
          <cell r="T931" t="b">
            <v>1</v>
          </cell>
        </row>
        <row r="932">
          <cell r="C932" t="str">
            <v>91 - 120 days [member]</v>
          </cell>
          <cell r="D932" t="str">
            <v>91 - 120 hari [anggota]</v>
          </cell>
          <cell r="M932" t="str">
            <v>http://www.xbrl.org/dtr/type/non-numeric</v>
          </cell>
          <cell r="N932" t="str">
            <v>domainItemType</v>
          </cell>
          <cell r="O932" t="str">
            <v>http://www.xbrl.org/2003/instance</v>
          </cell>
          <cell r="P932" t="str">
            <v>item</v>
          </cell>
          <cell r="Q932" t="str">
            <v>instant</v>
          </cell>
          <cell r="S932" t="b">
            <v>0</v>
          </cell>
          <cell r="T932" t="b">
            <v>1</v>
          </cell>
        </row>
        <row r="933">
          <cell r="C933" t="str">
            <v>91 - 180 days [member]</v>
          </cell>
          <cell r="D933" t="str">
            <v>91 - 180 hari [anggota]</v>
          </cell>
          <cell r="M933" t="str">
            <v>http://www.xbrl.org/dtr/type/non-numeric</v>
          </cell>
          <cell r="N933" t="str">
            <v>domainItemType</v>
          </cell>
          <cell r="O933" t="str">
            <v>http://www.xbrl.org/2003/instance</v>
          </cell>
          <cell r="P933" t="str">
            <v>item</v>
          </cell>
          <cell r="Q933" t="str">
            <v>instant</v>
          </cell>
          <cell r="S933" t="b">
            <v>0</v>
          </cell>
          <cell r="T933" t="b">
            <v>1</v>
          </cell>
        </row>
        <row r="934">
          <cell r="C934" t="str">
            <v>Nickel</v>
          </cell>
          <cell r="D934" t="str">
            <v>Nikel</v>
          </cell>
          <cell r="M934" t="str">
            <v>http://www.xbrl.org/2003/instance</v>
          </cell>
          <cell r="N934" t="str">
            <v>monetaryItemType</v>
          </cell>
          <cell r="O934" t="str">
            <v>http://www.xbrl.org/2003/instance</v>
          </cell>
          <cell r="P934" t="str">
            <v>item</v>
          </cell>
          <cell r="Q934" t="str">
            <v>instant</v>
          </cell>
          <cell r="R934" t="str">
            <v>debit</v>
          </cell>
          <cell r="S934" t="b">
            <v>0</v>
          </cell>
          <cell r="T934" t="b">
            <v>1</v>
          </cell>
        </row>
        <row r="935">
          <cell r="C935" t="str">
            <v>New subsidiaries in property, plant, and equipment</v>
          </cell>
          <cell r="D935" t="str">
            <v>Entitas anak baru</v>
          </cell>
          <cell r="M935" t="str">
            <v>http://www.xbrl.org/2003/instance</v>
          </cell>
          <cell r="N935" t="str">
            <v>monetaryItemType</v>
          </cell>
          <cell r="O935" t="str">
            <v>http://www.xbrl.org/2003/instance</v>
          </cell>
          <cell r="P935" t="str">
            <v>item</v>
          </cell>
          <cell r="Q935" t="str">
            <v>duration</v>
          </cell>
          <cell r="R935" t="str">
            <v>debit</v>
          </cell>
          <cell r="S935" t="b">
            <v>0</v>
          </cell>
          <cell r="T935" t="b">
            <v>1</v>
          </cell>
        </row>
        <row r="936">
          <cell r="C936" t="str">
            <v>Network operation expenses</v>
          </cell>
          <cell r="D936" t="str">
            <v>Beban operasional jaringan</v>
          </cell>
          <cell r="E936" t="str">
            <v>Network operation expenses</v>
          </cell>
          <cell r="F936" t="str">
            <v>Beban operasional jaringan</v>
          </cell>
          <cell r="M936" t="str">
            <v>http://www.xbrl.org/2003/instance</v>
          </cell>
          <cell r="N936" t="str">
            <v>monetaryItemType</v>
          </cell>
          <cell r="O936" t="str">
            <v>http://www.xbrl.org/2003/instance</v>
          </cell>
          <cell r="P936" t="str">
            <v>item</v>
          </cell>
          <cell r="Q936" t="str">
            <v>duration</v>
          </cell>
          <cell r="R936" t="str">
            <v>debit</v>
          </cell>
          <cell r="S936" t="b">
            <v>0</v>
          </cell>
          <cell r="T936" t="b">
            <v>1</v>
          </cell>
        </row>
        <row r="937">
          <cell r="C937" t="str">
            <v>Net investment income</v>
          </cell>
          <cell r="D937" t="str">
            <v>Pendapatan bersih investasi</v>
          </cell>
          <cell r="M937" t="str">
            <v>http://www.xbrl.org/2003/instance</v>
          </cell>
          <cell r="N937" t="str">
            <v>monetaryItemType</v>
          </cell>
          <cell r="O937" t="str">
            <v>http://www.xbrl.org/2003/instance</v>
          </cell>
          <cell r="P937" t="str">
            <v>item</v>
          </cell>
          <cell r="Q937" t="str">
            <v>duration</v>
          </cell>
          <cell r="R937" t="str">
            <v>credit</v>
          </cell>
          <cell r="S937" t="b">
            <v>0</v>
          </cell>
          <cell r="T937" t="b">
            <v>1</v>
          </cell>
        </row>
        <row r="938">
          <cell r="C938" t="str">
            <v>Net increase (decrease) in cash and cash equivalents</v>
          </cell>
          <cell r="D938" t="str">
            <v>Kenaikan (penurunan) bersih kas dan setara kas</v>
          </cell>
          <cell r="G938" t="str">
            <v>Total net increase (decrease) in cash and cash equivalents</v>
          </cell>
          <cell r="H938" t="str">
            <v>Jumlah kenaikan (penurunan) bersih kas dan setara kas</v>
          </cell>
          <cell r="M938" t="str">
            <v>http://www.xbrl.org/2003/instance</v>
          </cell>
          <cell r="N938" t="str">
            <v>monetaryItemType</v>
          </cell>
          <cell r="O938" t="str">
            <v>http://www.xbrl.org/2003/instance</v>
          </cell>
          <cell r="P938" t="str">
            <v>item</v>
          </cell>
          <cell r="Q938" t="str">
            <v>duration</v>
          </cell>
          <cell r="R938" t="str">
            <v>debit</v>
          </cell>
          <cell r="S938" t="b">
            <v>0</v>
          </cell>
          <cell r="T938" t="b">
            <v>1</v>
          </cell>
        </row>
        <row r="939">
          <cell r="C939" t="str">
            <v>Net cash flows received from (used in) operating activities before changes in assets and liabilities</v>
          </cell>
          <cell r="D939" t="str">
            <v>Arus kas sebelum perubahan dalam aset dan liabilitas yang diperoleh dari (digunakan untuk) aktivitas operasi</v>
          </cell>
          <cell r="G939" t="str">
            <v>Total net cash flows received from (used in) operating activities before changes in assets and liabilities</v>
          </cell>
          <cell r="H939" t="str">
            <v>Jumlah arus kas sebelum perubahan dalam aset dan liabilitas yang diperoleh dari (digunakan untuk) aktivitas operasi</v>
          </cell>
          <cell r="M939" t="str">
            <v>http://www.xbrl.org/2003/instance</v>
          </cell>
          <cell r="N939" t="str">
            <v>monetaryItemType</v>
          </cell>
          <cell r="O939" t="str">
            <v>http://www.xbrl.org/2003/instance</v>
          </cell>
          <cell r="P939" t="str">
            <v>item</v>
          </cell>
          <cell r="Q939" t="str">
            <v>duration</v>
          </cell>
          <cell r="S939" t="b">
            <v>0</v>
          </cell>
          <cell r="T939" t="b">
            <v>1</v>
          </cell>
        </row>
        <row r="940">
          <cell r="C940" t="str">
            <v>Net cash flows received from (used in) operating activities</v>
          </cell>
          <cell r="D940" t="str">
            <v>Arus kas bersih yang diperoleh dari (digunakan untuk) aktivitas operasi</v>
          </cell>
          <cell r="G940" t="str">
            <v>Total net cash flows received from (used in) operating activities</v>
          </cell>
          <cell r="H940" t="str">
            <v>Jumlah arus kas bersih yang diperoleh dari (digunakan untuk) aktivitas operasi</v>
          </cell>
          <cell r="M940" t="str">
            <v>http://www.xbrl.org/2003/instance</v>
          </cell>
          <cell r="N940" t="str">
            <v>monetaryItemType</v>
          </cell>
          <cell r="O940" t="str">
            <v>http://www.xbrl.org/2003/instance</v>
          </cell>
          <cell r="P940" t="str">
            <v>item</v>
          </cell>
          <cell r="Q940" t="str">
            <v>duration</v>
          </cell>
          <cell r="S940" t="b">
            <v>0</v>
          </cell>
          <cell r="T940" t="b">
            <v>1</v>
          </cell>
        </row>
        <row r="941">
          <cell r="C941" t="str">
            <v>Net cash flows received from (used in) investing activities</v>
          </cell>
          <cell r="D941" t="str">
            <v>Arus kas bersih yang diperoleh dari (digunakan untuk) aktivitas investasi</v>
          </cell>
          <cell r="G941" t="str">
            <v>Total net cash flows received from (used in) investing activities</v>
          </cell>
          <cell r="H941" t="str">
            <v>Jumlah arus kas bersih yang diperoleh dari (digunakan untuk) aktivitas investasi</v>
          </cell>
          <cell r="M941" t="str">
            <v>http://www.xbrl.org/2003/instance</v>
          </cell>
          <cell r="N941" t="str">
            <v>monetaryItemType</v>
          </cell>
          <cell r="O941" t="str">
            <v>http://www.xbrl.org/2003/instance</v>
          </cell>
          <cell r="P941" t="str">
            <v>item</v>
          </cell>
          <cell r="Q941" t="str">
            <v>duration</v>
          </cell>
          <cell r="R941" t="str">
            <v>debit</v>
          </cell>
          <cell r="S941" t="b">
            <v>0</v>
          </cell>
          <cell r="T941" t="b">
            <v>1</v>
          </cell>
        </row>
        <row r="942">
          <cell r="C942" t="str">
            <v>Net cash flows received from (used in) financing activities</v>
          </cell>
          <cell r="D942" t="str">
            <v>Arus kas bersih yang diperoleh dari (digunakan untuk) aktivitas pendanaan</v>
          </cell>
          <cell r="G942" t="str">
            <v>Total net cash flows received from (used in) financing activities</v>
          </cell>
          <cell r="H942" t="str">
            <v>Jumlah arus kas bersih yang diperoleh dari (digunakan untuk) aktivitas pendanaan</v>
          </cell>
          <cell r="M942" t="str">
            <v>http://www.xbrl.org/2003/instance</v>
          </cell>
          <cell r="N942" t="str">
            <v>monetaryItemType</v>
          </cell>
          <cell r="O942" t="str">
            <v>http://www.xbrl.org/2003/instance</v>
          </cell>
          <cell r="P942" t="str">
            <v>item</v>
          </cell>
          <cell r="Q942" t="str">
            <v>duration</v>
          </cell>
          <cell r="R942" t="str">
            <v>debit</v>
          </cell>
          <cell r="S942" t="b">
            <v>0</v>
          </cell>
          <cell r="T942" t="b">
            <v>1</v>
          </cell>
        </row>
        <row r="943">
          <cell r="C943" t="str">
            <v>Net assets position, end of the period</v>
          </cell>
          <cell r="D943" t="str">
            <v>Posisi aset bersih, akhir periode</v>
          </cell>
          <cell r="M943" t="str">
            <v>http://www.xbrl.org/2003/instance</v>
          </cell>
          <cell r="N943" t="str">
            <v>monetaryItemType</v>
          </cell>
          <cell r="O943" t="str">
            <v>http://www.xbrl.org/2003/instance</v>
          </cell>
          <cell r="P943" t="str">
            <v>item</v>
          </cell>
          <cell r="Q943" t="str">
            <v>instant</v>
          </cell>
          <cell r="S943" t="b">
            <v>0</v>
          </cell>
          <cell r="T943" t="b">
            <v>1</v>
          </cell>
        </row>
        <row r="944">
          <cell r="C944" t="str">
            <v>Net assets position, beginning of the period</v>
          </cell>
          <cell r="D944" t="str">
            <v>Posisi aset bersih, awal periode</v>
          </cell>
          <cell r="M944" t="str">
            <v>http://www.xbrl.org/2003/instance</v>
          </cell>
          <cell r="N944" t="str">
            <v>monetaryItemType</v>
          </cell>
          <cell r="O944" t="str">
            <v>http://www.xbrl.org/2003/instance</v>
          </cell>
          <cell r="P944" t="str">
            <v>item</v>
          </cell>
          <cell r="Q944" t="str">
            <v>instant</v>
          </cell>
          <cell r="S944" t="b">
            <v>0</v>
          </cell>
          <cell r="T944" t="b">
            <v>1</v>
          </cell>
        </row>
        <row r="945">
          <cell r="C945" t="str">
            <v>Net assets position</v>
          </cell>
          <cell r="D945" t="str">
            <v>Posisi aset bersih</v>
          </cell>
          <cell r="I945" t="str">
            <v>Net assets position, beginning of the period</v>
          </cell>
          <cell r="J945" t="str">
            <v>Net assets position, end of the period</v>
          </cell>
          <cell r="K945" t="str">
            <v>Posisi aset bersih, awal periode</v>
          </cell>
          <cell r="L945" t="str">
            <v>Posisi aset bersih, akhir periode</v>
          </cell>
          <cell r="M945" t="str">
            <v>http://www.xbrl.org/2003/instance</v>
          </cell>
          <cell r="N945" t="str">
            <v>monetaryItemType</v>
          </cell>
          <cell r="O945" t="str">
            <v>http://www.xbrl.org/2003/instance</v>
          </cell>
          <cell r="P945" t="str">
            <v>item</v>
          </cell>
          <cell r="Q945" t="str">
            <v>instant</v>
          </cell>
          <cell r="R945" t="str">
            <v>credit</v>
          </cell>
          <cell r="S945" t="b">
            <v>0</v>
          </cell>
          <cell r="T945" t="b">
            <v>1</v>
          </cell>
        </row>
        <row r="946">
          <cell r="C946" t="str">
            <v>Net assets per investment unit [abstract]</v>
          </cell>
          <cell r="D946" t="str">
            <v>Nilai aset bersih per unit penyertaan [abstrak]</v>
          </cell>
          <cell r="M946" t="str">
            <v>http://www.xbrl.org/2003/instance</v>
          </cell>
          <cell r="N946" t="str">
            <v>stringItemType</v>
          </cell>
          <cell r="O946" t="str">
            <v>http://www.xbrl.org/2003/instance</v>
          </cell>
          <cell r="P946" t="str">
            <v>item</v>
          </cell>
          <cell r="Q946" t="str">
            <v>duration</v>
          </cell>
          <cell r="S946" t="b">
            <v>1</v>
          </cell>
          <cell r="T946" t="b">
            <v>1</v>
          </cell>
        </row>
        <row r="947">
          <cell r="C947" t="str">
            <v>Net assets [member]</v>
          </cell>
          <cell r="D947" t="str">
            <v>Aset bersih [anggota]</v>
          </cell>
          <cell r="M947" t="str">
            <v>http://www.xbrl.org/dtr/type/non-numeric</v>
          </cell>
          <cell r="N947" t="str">
            <v>domainItemType</v>
          </cell>
          <cell r="O947" t="str">
            <v>http://www.xbrl.org/2003/instance</v>
          </cell>
          <cell r="P947" t="str">
            <v>item</v>
          </cell>
          <cell r="Q947" t="str">
            <v>duration</v>
          </cell>
          <cell r="S947" t="b">
            <v>1</v>
          </cell>
          <cell r="T947" t="b">
            <v>1</v>
          </cell>
        </row>
        <row r="948">
          <cell r="C948" t="str">
            <v>Net assets attributable to unit holders per investment unit</v>
          </cell>
          <cell r="D948" t="str">
            <v>Nilai aset neto yang dapat diatribusikan kepada pemegang unit per unit pernyetaan</v>
          </cell>
          <cell r="M948" t="str">
            <v>http://www.xbrl.org/2003/instance</v>
          </cell>
          <cell r="N948" t="str">
            <v>monetaryItemType</v>
          </cell>
          <cell r="O948" t="str">
            <v>http://www.xbrl.org/2003/instance</v>
          </cell>
          <cell r="P948" t="str">
            <v>item</v>
          </cell>
          <cell r="Q948" t="str">
            <v>instant</v>
          </cell>
          <cell r="R948" t="str">
            <v>credit</v>
          </cell>
          <cell r="S948" t="b">
            <v>0</v>
          </cell>
          <cell r="T948" t="b">
            <v>1</v>
          </cell>
        </row>
        <row r="949">
          <cell r="C949" t="str">
            <v>Net assets attributable to participation unit holders [member]</v>
          </cell>
          <cell r="D949" t="str">
            <v>Aset bersih yang dapat diatribusikan kepada pemegang unit penyertaan [anggota]</v>
          </cell>
          <cell r="M949" t="str">
            <v>http://www.xbrl.org/dtr/type/non-numeric</v>
          </cell>
          <cell r="N949" t="str">
            <v>domainItemType</v>
          </cell>
          <cell r="O949" t="str">
            <v>http://www.xbrl.org/2003/instance</v>
          </cell>
          <cell r="P949" t="str">
            <v>item</v>
          </cell>
          <cell r="Q949" t="str">
            <v>duration</v>
          </cell>
          <cell r="S949" t="b">
            <v>1</v>
          </cell>
          <cell r="T949" t="b">
            <v>1</v>
          </cell>
        </row>
        <row r="950">
          <cell r="C950" t="str">
            <v>Net assets attributable to participation unit holders</v>
          </cell>
          <cell r="D950" t="str">
            <v>Aset bersih yang dapat diatribusikan kepada pemegang unit penyertaan</v>
          </cell>
          <cell r="M950" t="str">
            <v>http://www.xbrl.org/2003/instance</v>
          </cell>
          <cell r="N950" t="str">
            <v>monetaryItemType</v>
          </cell>
          <cell r="O950" t="str">
            <v>http://www.xbrl.org/2003/instance</v>
          </cell>
          <cell r="P950" t="str">
            <v>item</v>
          </cell>
          <cell r="Q950" t="str">
            <v>instant</v>
          </cell>
          <cell r="R950" t="str">
            <v>credit</v>
          </cell>
          <cell r="S950" t="b">
            <v>0</v>
          </cell>
          <cell r="T950" t="b">
            <v>1</v>
          </cell>
        </row>
        <row r="951">
          <cell r="C951" t="str">
            <v>Net assets [abstract]</v>
          </cell>
          <cell r="D951" t="str">
            <v>Aset bersih [abstrak]</v>
          </cell>
          <cell r="M951" t="str">
            <v>http://www.xbrl.org/2003/instance</v>
          </cell>
          <cell r="N951" t="str">
            <v>stringItemType</v>
          </cell>
          <cell r="O951" t="str">
            <v>http://www.xbrl.org/2003/instance</v>
          </cell>
          <cell r="P951" t="str">
            <v>item</v>
          </cell>
          <cell r="Q951" t="str">
            <v>duration</v>
          </cell>
          <cell r="S951" t="b">
            <v>1</v>
          </cell>
          <cell r="T951" t="b">
            <v>1</v>
          </cell>
        </row>
        <row r="952">
          <cell r="C952" t="str">
            <v>Net assets</v>
          </cell>
          <cell r="D952" t="str">
            <v>Aset bersih</v>
          </cell>
          <cell r="G952" t="str">
            <v>Total net assets</v>
          </cell>
          <cell r="H952" t="str">
            <v>Jumlah aset bersih</v>
          </cell>
          <cell r="M952" t="str">
            <v>http://www.xbrl.org/2003/instance</v>
          </cell>
          <cell r="N952" t="str">
            <v>monetaryItemType</v>
          </cell>
          <cell r="O952" t="str">
            <v>http://www.xbrl.org/2003/instance</v>
          </cell>
          <cell r="P952" t="str">
            <v>item</v>
          </cell>
          <cell r="Q952" t="str">
            <v>instant</v>
          </cell>
          <cell r="R952" t="str">
            <v>credit</v>
          </cell>
          <cell r="S952" t="b">
            <v>0</v>
          </cell>
          <cell r="T952" t="b">
            <v>1</v>
          </cell>
        </row>
        <row r="953">
          <cell r="C953" t="str">
            <v>Name of prior year audit signing partner</v>
          </cell>
          <cell r="D953" t="str">
            <v>Nama partner audit tahun sebelumnya</v>
          </cell>
          <cell r="M953" t="str">
            <v>http://www.xbrl.org/2003/instance</v>
          </cell>
          <cell r="N953" t="str">
            <v>stringItemType</v>
          </cell>
          <cell r="O953" t="str">
            <v>http://www.xbrl.org/2003/instance</v>
          </cell>
          <cell r="P953" t="str">
            <v>item</v>
          </cell>
          <cell r="Q953" t="str">
            <v>instant</v>
          </cell>
          <cell r="S953" t="b">
            <v>0</v>
          </cell>
          <cell r="T953" t="b">
            <v>1</v>
          </cell>
        </row>
        <row r="954">
          <cell r="C954" t="str">
            <v>Name of current year audit signing partner</v>
          </cell>
          <cell r="D954" t="str">
            <v>Nama partner audit tahun berjalan</v>
          </cell>
          <cell r="M954" t="str">
            <v>http://www.xbrl.org/2003/instance</v>
          </cell>
          <cell r="N954" t="str">
            <v>stringItemType</v>
          </cell>
          <cell r="O954" t="str">
            <v>http://www.xbrl.org/2003/instance</v>
          </cell>
          <cell r="P954" t="str">
            <v>item</v>
          </cell>
          <cell r="Q954" t="str">
            <v>instant</v>
          </cell>
          <cell r="S954" t="b">
            <v>0</v>
          </cell>
          <cell r="T954" t="b">
            <v>1</v>
          </cell>
        </row>
        <row r="955">
          <cell r="C955" t="str">
            <v>Name 9 [member]</v>
          </cell>
          <cell r="D955" t="str">
            <v>Nama 9 [member]</v>
          </cell>
          <cell r="M955" t="str">
            <v>http://www.xbrl.org/dtr/type/non-numeric</v>
          </cell>
          <cell r="N955" t="str">
            <v>domainItemType</v>
          </cell>
          <cell r="O955" t="str">
            <v>http://www.xbrl.org/2003/instance</v>
          </cell>
          <cell r="P955" t="str">
            <v>item</v>
          </cell>
          <cell r="Q955" t="str">
            <v>instant</v>
          </cell>
          <cell r="S955" t="b">
            <v>0</v>
          </cell>
          <cell r="T955" t="b">
            <v>1</v>
          </cell>
        </row>
        <row r="956">
          <cell r="C956" t="str">
            <v>Name 8 [member]</v>
          </cell>
          <cell r="D956" t="str">
            <v>Nama 8 [member]</v>
          </cell>
          <cell r="M956" t="str">
            <v>http://www.xbrl.org/dtr/type/non-numeric</v>
          </cell>
          <cell r="N956" t="str">
            <v>domainItemType</v>
          </cell>
          <cell r="O956" t="str">
            <v>http://www.xbrl.org/2003/instance</v>
          </cell>
          <cell r="P956" t="str">
            <v>item</v>
          </cell>
          <cell r="Q956" t="str">
            <v>instant</v>
          </cell>
          <cell r="S956" t="b">
            <v>0</v>
          </cell>
          <cell r="T956" t="b">
            <v>1</v>
          </cell>
        </row>
        <row r="957">
          <cell r="C957" t="str">
            <v>Name 7 [member]</v>
          </cell>
          <cell r="D957" t="str">
            <v>Nama 7 [member]</v>
          </cell>
          <cell r="M957" t="str">
            <v>http://www.xbrl.org/dtr/type/non-numeric</v>
          </cell>
          <cell r="N957" t="str">
            <v>domainItemType</v>
          </cell>
          <cell r="O957" t="str">
            <v>http://www.xbrl.org/2003/instance</v>
          </cell>
          <cell r="P957" t="str">
            <v>item</v>
          </cell>
          <cell r="Q957" t="str">
            <v>instant</v>
          </cell>
          <cell r="S957" t="b">
            <v>0</v>
          </cell>
          <cell r="T957" t="b">
            <v>1</v>
          </cell>
        </row>
        <row r="958">
          <cell r="C958" t="str">
            <v>Name 6 [member]</v>
          </cell>
          <cell r="D958" t="str">
            <v>Nama 6 [member]</v>
          </cell>
          <cell r="M958" t="str">
            <v>http://www.xbrl.org/dtr/type/non-numeric</v>
          </cell>
          <cell r="N958" t="str">
            <v>domainItemType</v>
          </cell>
          <cell r="O958" t="str">
            <v>http://www.xbrl.org/2003/instance</v>
          </cell>
          <cell r="P958" t="str">
            <v>item</v>
          </cell>
          <cell r="Q958" t="str">
            <v>instant</v>
          </cell>
          <cell r="S958" t="b">
            <v>0</v>
          </cell>
          <cell r="T958" t="b">
            <v>1</v>
          </cell>
        </row>
        <row r="959">
          <cell r="C959" t="str">
            <v>Name 5 [member]</v>
          </cell>
          <cell r="D959" t="str">
            <v>Nama 5 [member]</v>
          </cell>
          <cell r="M959" t="str">
            <v>http://www.xbrl.org/dtr/type/non-numeric</v>
          </cell>
          <cell r="N959" t="str">
            <v>domainItemType</v>
          </cell>
          <cell r="O959" t="str">
            <v>http://www.xbrl.org/2003/instance</v>
          </cell>
          <cell r="P959" t="str">
            <v>item</v>
          </cell>
          <cell r="Q959" t="str">
            <v>instant</v>
          </cell>
          <cell r="S959" t="b">
            <v>0</v>
          </cell>
          <cell r="T959" t="b">
            <v>1</v>
          </cell>
        </row>
        <row r="960">
          <cell r="C960" t="str">
            <v>Name 4 [member]</v>
          </cell>
          <cell r="D960" t="str">
            <v>Nama 4 [member]</v>
          </cell>
          <cell r="M960" t="str">
            <v>http://www.xbrl.org/dtr/type/non-numeric</v>
          </cell>
          <cell r="N960" t="str">
            <v>domainItemType</v>
          </cell>
          <cell r="O960" t="str">
            <v>http://www.xbrl.org/2003/instance</v>
          </cell>
          <cell r="P960" t="str">
            <v>item</v>
          </cell>
          <cell r="Q960" t="str">
            <v>instant</v>
          </cell>
          <cell r="S960" t="b">
            <v>0</v>
          </cell>
          <cell r="T960" t="b">
            <v>1</v>
          </cell>
        </row>
        <row r="961">
          <cell r="C961" t="str">
            <v>Name 3 [member]</v>
          </cell>
          <cell r="D961" t="str">
            <v>Nama 3 [member]</v>
          </cell>
          <cell r="M961" t="str">
            <v>http://www.xbrl.org/dtr/type/non-numeric</v>
          </cell>
          <cell r="N961" t="str">
            <v>domainItemType</v>
          </cell>
          <cell r="O961" t="str">
            <v>http://www.xbrl.org/2003/instance</v>
          </cell>
          <cell r="P961" t="str">
            <v>item</v>
          </cell>
          <cell r="Q961" t="str">
            <v>instant</v>
          </cell>
          <cell r="S961" t="b">
            <v>0</v>
          </cell>
          <cell r="T961" t="b">
            <v>1</v>
          </cell>
        </row>
        <row r="962">
          <cell r="C962" t="str">
            <v>Name 2 [member]</v>
          </cell>
          <cell r="D962" t="str">
            <v>Nama 2 [member]</v>
          </cell>
          <cell r="M962" t="str">
            <v>http://www.xbrl.org/dtr/type/non-numeric</v>
          </cell>
          <cell r="N962" t="str">
            <v>domainItemType</v>
          </cell>
          <cell r="O962" t="str">
            <v>http://www.xbrl.org/2003/instance</v>
          </cell>
          <cell r="P962" t="str">
            <v>item</v>
          </cell>
          <cell r="Q962" t="str">
            <v>instant</v>
          </cell>
          <cell r="S962" t="b">
            <v>0</v>
          </cell>
          <cell r="T962" t="b">
            <v>1</v>
          </cell>
        </row>
        <row r="963">
          <cell r="C963" t="str">
            <v>Name 1 [member]</v>
          </cell>
          <cell r="D963" t="str">
            <v>Nama 1 [member]</v>
          </cell>
          <cell r="M963" t="str">
            <v>http://www.xbrl.org/dtr/type/non-numeric</v>
          </cell>
          <cell r="N963" t="str">
            <v>domainItemType</v>
          </cell>
          <cell r="O963" t="str">
            <v>http://www.xbrl.org/2003/instance</v>
          </cell>
          <cell r="P963" t="str">
            <v>item</v>
          </cell>
          <cell r="Q963" t="str">
            <v>instant</v>
          </cell>
          <cell r="S963" t="b">
            <v>0</v>
          </cell>
          <cell r="T963" t="b">
            <v>1</v>
          </cell>
        </row>
        <row r="964">
          <cell r="C964" t="str">
            <v>Name 10 [member]</v>
          </cell>
          <cell r="D964" t="str">
            <v>Nama 10 [member]</v>
          </cell>
          <cell r="M964" t="str">
            <v>http://www.xbrl.org/dtr/type/non-numeric</v>
          </cell>
          <cell r="N964" t="str">
            <v>domainItemType</v>
          </cell>
          <cell r="O964" t="str">
            <v>http://www.xbrl.org/2003/instance</v>
          </cell>
          <cell r="P964" t="str">
            <v>item</v>
          </cell>
          <cell r="Q964" t="str">
            <v>instant</v>
          </cell>
          <cell r="S964" t="b">
            <v>0</v>
          </cell>
          <cell r="T964" t="b">
            <v>1</v>
          </cell>
        </row>
        <row r="965">
          <cell r="M965" t="str">
            <v>http://www.w3.org/2001/XMLSchema</v>
          </cell>
          <cell r="N965" t="str">
            <v>string</v>
          </cell>
          <cell r="O965" t="str">
            <v>http://www.xbrl.org/2003/linkbase</v>
          </cell>
          <cell r="P965" t="str">
            <v>part</v>
          </cell>
          <cell r="S965" t="b">
            <v>0</v>
          </cell>
          <cell r="T965" t="b">
            <v>0</v>
          </cell>
          <cell r="U965" t="str">
            <v>Name refers to the specific publication.  For example, "Statement of Financial Standards", "Statement of Position" or "IFRS".  It does not include the number.</v>
          </cell>
        </row>
        <row r="966">
          <cell r="C966" t="str">
            <v>Musytarakah - mudharabah musytarakah expense</v>
          </cell>
          <cell r="D966" t="str">
            <v>Musytarakah - mudharabah musytarakah</v>
          </cell>
          <cell r="M966" t="str">
            <v>http://www.xbrl.org/2003/instance</v>
          </cell>
          <cell r="N966" t="str">
            <v>monetaryItemType</v>
          </cell>
          <cell r="O966" t="str">
            <v>http://www.xbrl.org/2003/instance</v>
          </cell>
          <cell r="P966" t="str">
            <v>item</v>
          </cell>
          <cell r="Q966" t="str">
            <v>duration</v>
          </cell>
          <cell r="R966" t="str">
            <v>debit</v>
          </cell>
          <cell r="S966" t="b">
            <v>0</v>
          </cell>
          <cell r="T966" t="b">
            <v>1</v>
          </cell>
        </row>
        <row r="967">
          <cell r="C967" t="str">
            <v>Musyrakah profit sharing</v>
          </cell>
          <cell r="D967" t="str">
            <v>Pendapatan bagi hasil musyarakah</v>
          </cell>
          <cell r="M967" t="str">
            <v>http://www.xbrl.org/2003/instance</v>
          </cell>
          <cell r="N967" t="str">
            <v>monetaryItemType</v>
          </cell>
          <cell r="O967" t="str">
            <v>http://www.xbrl.org/2003/instance</v>
          </cell>
          <cell r="P967" t="str">
            <v>item</v>
          </cell>
          <cell r="Q967" t="str">
            <v>duration</v>
          </cell>
          <cell r="R967" t="str">
            <v>credit</v>
          </cell>
          <cell r="S967" t="b">
            <v>0</v>
          </cell>
          <cell r="T967" t="b">
            <v>1</v>
          </cell>
        </row>
        <row r="968">
          <cell r="C968" t="str">
            <v>Musyarakah financing third parties</v>
          </cell>
          <cell r="D968" t="str">
            <v>Pembiayaan musyarakah pihak ketiga</v>
          </cell>
          <cell r="M968" t="str">
            <v>http://www.xbrl.org/2003/instance</v>
          </cell>
          <cell r="N968" t="str">
            <v>monetaryItemType</v>
          </cell>
          <cell r="O968" t="str">
            <v>http://www.xbrl.org/2003/instance</v>
          </cell>
          <cell r="P968" t="str">
            <v>item</v>
          </cell>
          <cell r="Q968" t="str">
            <v>instant</v>
          </cell>
          <cell r="R968" t="str">
            <v>debit</v>
          </cell>
          <cell r="S968" t="b">
            <v>0</v>
          </cell>
          <cell r="T968" t="b">
            <v>1</v>
          </cell>
        </row>
        <row r="969">
          <cell r="C969" t="str">
            <v>Musyarakah financing related parties</v>
          </cell>
          <cell r="D969" t="str">
            <v>Pembiayaan musyarakah pihak berelasi</v>
          </cell>
          <cell r="M969" t="str">
            <v>http://www.xbrl.org/2003/instance</v>
          </cell>
          <cell r="N969" t="str">
            <v>monetaryItemType</v>
          </cell>
          <cell r="O969" t="str">
            <v>http://www.xbrl.org/2003/instance</v>
          </cell>
          <cell r="P969" t="str">
            <v>item</v>
          </cell>
          <cell r="Q969" t="str">
            <v>instant</v>
          </cell>
          <cell r="R969" t="str">
            <v>debit</v>
          </cell>
          <cell r="S969" t="b">
            <v>0</v>
          </cell>
          <cell r="T969" t="b">
            <v>1</v>
          </cell>
        </row>
        <row r="970">
          <cell r="C970" t="str">
            <v>Musyarakah financing [abstract]</v>
          </cell>
          <cell r="D970" t="str">
            <v>Pembiayaan musyarakah [abstrak]</v>
          </cell>
          <cell r="M970" t="str">
            <v>http://www.xbrl.org/2003/instance</v>
          </cell>
          <cell r="N970" t="str">
            <v>stringItemType</v>
          </cell>
          <cell r="O970" t="str">
            <v>http://www.xbrl.org/2003/instance</v>
          </cell>
          <cell r="P970" t="str">
            <v>item</v>
          </cell>
          <cell r="Q970" t="str">
            <v>duration</v>
          </cell>
          <cell r="S970" t="b">
            <v>1</v>
          </cell>
          <cell r="T970" t="b">
            <v>1</v>
          </cell>
        </row>
        <row r="971">
          <cell r="C971" t="str">
            <v>Murabahah receivables third parties</v>
          </cell>
          <cell r="D971" t="str">
            <v>Piutang murabahah pihak ketiga</v>
          </cell>
          <cell r="M971" t="str">
            <v>http://www.xbrl.org/2003/instance</v>
          </cell>
          <cell r="N971" t="str">
            <v>monetaryItemType</v>
          </cell>
          <cell r="O971" t="str">
            <v>http://www.xbrl.org/2003/instance</v>
          </cell>
          <cell r="P971" t="str">
            <v>item</v>
          </cell>
          <cell r="Q971" t="str">
            <v>instant</v>
          </cell>
          <cell r="R971" t="str">
            <v>debit</v>
          </cell>
          <cell r="S971" t="b">
            <v>0</v>
          </cell>
          <cell r="T971" t="b">
            <v>1</v>
          </cell>
        </row>
        <row r="972">
          <cell r="C972" t="str">
            <v>Murabahah receivables related parties</v>
          </cell>
          <cell r="D972" t="str">
            <v>Piutang murabahah pihak berelasi</v>
          </cell>
          <cell r="M972" t="str">
            <v>http://www.xbrl.org/2003/instance</v>
          </cell>
          <cell r="N972" t="str">
            <v>monetaryItemType</v>
          </cell>
          <cell r="O972" t="str">
            <v>http://www.xbrl.org/2003/instance</v>
          </cell>
          <cell r="P972" t="str">
            <v>item</v>
          </cell>
          <cell r="Q972" t="str">
            <v>instant</v>
          </cell>
          <cell r="R972" t="str">
            <v>debit</v>
          </cell>
          <cell r="S972" t="b">
            <v>0</v>
          </cell>
          <cell r="T972" t="b">
            <v>1</v>
          </cell>
        </row>
        <row r="973">
          <cell r="C973" t="str">
            <v>Murabahah receivables expense</v>
          </cell>
          <cell r="D973" t="str">
            <v>Piutang murabahah</v>
          </cell>
          <cell r="M973" t="str">
            <v>http://www.xbrl.org/2003/instance</v>
          </cell>
          <cell r="N973" t="str">
            <v>monetaryItemType</v>
          </cell>
          <cell r="O973" t="str">
            <v>http://www.xbrl.org/2003/instance</v>
          </cell>
          <cell r="P973" t="str">
            <v>item</v>
          </cell>
          <cell r="Q973" t="str">
            <v>duration</v>
          </cell>
          <cell r="R973" t="str">
            <v>debit</v>
          </cell>
          <cell r="S973" t="b">
            <v>0</v>
          </cell>
          <cell r="T973" t="b">
            <v>1</v>
          </cell>
        </row>
        <row r="974">
          <cell r="C974" t="str">
            <v>Murabahah receivables [abstract]</v>
          </cell>
          <cell r="D974" t="str">
            <v>Piutang murabahah [abstrak]</v>
          </cell>
          <cell r="M974" t="str">
            <v>http://www.xbrl.org/2003/instance</v>
          </cell>
          <cell r="N974" t="str">
            <v>stringItemType</v>
          </cell>
          <cell r="O974" t="str">
            <v>http://www.xbrl.org/2003/instance</v>
          </cell>
          <cell r="P974" t="str">
            <v>item</v>
          </cell>
          <cell r="Q974" t="str">
            <v>duration</v>
          </cell>
          <cell r="S974" t="b">
            <v>1</v>
          </cell>
          <cell r="T974" t="b">
            <v>1</v>
          </cell>
        </row>
        <row r="975">
          <cell r="C975" t="str">
            <v>Murabahah and istishna income</v>
          </cell>
          <cell r="D975" t="str">
            <v>Pendapatan keuntungan murabahah dan pendapatan bersih istishna</v>
          </cell>
          <cell r="M975" t="str">
            <v>http://www.xbrl.org/2003/instance</v>
          </cell>
          <cell r="N975" t="str">
            <v>monetaryItemType</v>
          </cell>
          <cell r="O975" t="str">
            <v>http://www.xbrl.org/2003/instance</v>
          </cell>
          <cell r="P975" t="str">
            <v>item</v>
          </cell>
          <cell r="Q975" t="str">
            <v>duration</v>
          </cell>
          <cell r="R975" t="str">
            <v>credit</v>
          </cell>
          <cell r="S975" t="b">
            <v>0</v>
          </cell>
          <cell r="T975" t="b">
            <v>1</v>
          </cell>
        </row>
        <row r="976">
          <cell r="C976" t="str">
            <v>Mudharabah time deposits third parties</v>
          </cell>
          <cell r="D976" t="str">
            <v>Deposito berjangka mudharabah pihak ketiga</v>
          </cell>
          <cell r="M976" t="str">
            <v>http://www.xbrl.org/2003/instance</v>
          </cell>
          <cell r="N976" t="str">
            <v>monetaryItemType</v>
          </cell>
          <cell r="O976" t="str">
            <v>http://www.xbrl.org/2003/instance</v>
          </cell>
          <cell r="P976" t="str">
            <v>item</v>
          </cell>
          <cell r="Q976" t="str">
            <v>instant</v>
          </cell>
          <cell r="R976" t="str">
            <v>credit</v>
          </cell>
          <cell r="S976" t="b">
            <v>0</v>
          </cell>
          <cell r="T976" t="b">
            <v>1</v>
          </cell>
        </row>
        <row r="977">
          <cell r="C977" t="str">
            <v>Mudharabah time deposits related parties</v>
          </cell>
          <cell r="D977" t="str">
            <v>Deposito berjangka mudharabah pihak berelasi</v>
          </cell>
          <cell r="M977" t="str">
            <v>http://www.xbrl.org/2003/instance</v>
          </cell>
          <cell r="N977" t="str">
            <v>monetaryItemType</v>
          </cell>
          <cell r="O977" t="str">
            <v>http://www.xbrl.org/2003/instance</v>
          </cell>
          <cell r="P977" t="str">
            <v>item</v>
          </cell>
          <cell r="Q977" t="str">
            <v>instant</v>
          </cell>
          <cell r="R977" t="str">
            <v>credit</v>
          </cell>
          <cell r="S977" t="b">
            <v>0</v>
          </cell>
          <cell r="T977" t="b">
            <v>1</v>
          </cell>
        </row>
        <row r="978">
          <cell r="C978" t="str">
            <v>Mudharabah time deposits interest rate</v>
          </cell>
          <cell r="D978" t="str">
            <v>Tingkat bagi hasil deposito berjangka mudharabah</v>
          </cell>
          <cell r="M978" t="str">
            <v>http://www.xbrl.org/2003/instance</v>
          </cell>
          <cell r="N978" t="str">
            <v>stringItemType</v>
          </cell>
          <cell r="O978" t="str">
            <v>http://www.xbrl.org/2003/instance</v>
          </cell>
          <cell r="P978" t="str">
            <v>item</v>
          </cell>
          <cell r="Q978" t="str">
            <v>instant</v>
          </cell>
          <cell r="S978" t="b">
            <v>0</v>
          </cell>
          <cell r="T978" t="b">
            <v>1</v>
          </cell>
        </row>
        <row r="979">
          <cell r="C979" t="str">
            <v>Mudharabah time deposits [abstract]</v>
          </cell>
          <cell r="D979" t="str">
            <v>Deposito berjangka mudharabah [abstrak]</v>
          </cell>
          <cell r="M979" t="str">
            <v>http://www.xbrl.org/2003/instance</v>
          </cell>
          <cell r="N979" t="str">
            <v>stringItemType</v>
          </cell>
          <cell r="O979" t="str">
            <v>http://www.xbrl.org/2003/instance</v>
          </cell>
          <cell r="P979" t="str">
            <v>item</v>
          </cell>
          <cell r="Q979" t="str">
            <v>duration</v>
          </cell>
          <cell r="S979" t="b">
            <v>1</v>
          </cell>
          <cell r="T979" t="b">
            <v>1</v>
          </cell>
        </row>
        <row r="980">
          <cell r="C980" t="str">
            <v>Mudharabah time deposits</v>
          </cell>
          <cell r="D980" t="str">
            <v>Deposito berjangka mudharabah</v>
          </cell>
          <cell r="M980" t="str">
            <v>http://www.xbrl.org/2003/instance</v>
          </cell>
          <cell r="N980" t="str">
            <v>monetaryItemType</v>
          </cell>
          <cell r="O980" t="str">
            <v>http://www.xbrl.org/2003/instance</v>
          </cell>
          <cell r="P980" t="str">
            <v>item</v>
          </cell>
          <cell r="Q980" t="str">
            <v>instant</v>
          </cell>
          <cell r="R980" t="str">
            <v>credit</v>
          </cell>
          <cell r="S980" t="b">
            <v>0</v>
          </cell>
          <cell r="T980" t="b">
            <v>1</v>
          </cell>
        </row>
        <row r="981">
          <cell r="C981" t="str">
            <v>Mudharabah time deposits</v>
          </cell>
          <cell r="D981" t="str">
            <v>Deposito berjangka mudharabah</v>
          </cell>
          <cell r="M981" t="str">
            <v>http://www.xbrl.org/2003/instance</v>
          </cell>
          <cell r="N981" t="str">
            <v>monetaryItemType</v>
          </cell>
          <cell r="O981" t="str">
            <v>http://www.xbrl.org/2003/instance</v>
          </cell>
          <cell r="P981" t="str">
            <v>item</v>
          </cell>
          <cell r="Q981" t="str">
            <v>instant</v>
          </cell>
          <cell r="R981" t="str">
            <v>credit</v>
          </cell>
          <cell r="S981" t="b">
            <v>0</v>
          </cell>
          <cell r="T981" t="b">
            <v>1</v>
          </cell>
        </row>
        <row r="982">
          <cell r="C982" t="str">
            <v>Mudharabah sukuk</v>
          </cell>
          <cell r="D982" t="str">
            <v>Sukuk mudharabah</v>
          </cell>
          <cell r="M982" t="str">
            <v>http://www.xbrl.org/2003/instance</v>
          </cell>
          <cell r="N982" t="str">
            <v>monetaryItemType</v>
          </cell>
          <cell r="O982" t="str">
            <v>http://www.xbrl.org/2003/instance</v>
          </cell>
          <cell r="P982" t="str">
            <v>item</v>
          </cell>
          <cell r="Q982" t="str">
            <v>instant</v>
          </cell>
          <cell r="R982" t="str">
            <v>credit</v>
          </cell>
          <cell r="S982" t="b">
            <v>0</v>
          </cell>
          <cell r="T982" t="b">
            <v>1</v>
          </cell>
        </row>
        <row r="983">
          <cell r="C983" t="str">
            <v>Mudharabah savings expense</v>
          </cell>
          <cell r="D983" t="str">
            <v>Beban tabungan mudharabah</v>
          </cell>
          <cell r="M983" t="str">
            <v>http://www.xbrl.org/2003/instance</v>
          </cell>
          <cell r="N983" t="str">
            <v>monetaryItemType</v>
          </cell>
          <cell r="O983" t="str">
            <v>http://www.xbrl.org/2003/instance</v>
          </cell>
          <cell r="P983" t="str">
            <v>item</v>
          </cell>
          <cell r="Q983" t="str">
            <v>duration</v>
          </cell>
          <cell r="R983" t="str">
            <v>debit</v>
          </cell>
          <cell r="S983" t="b">
            <v>0</v>
          </cell>
          <cell r="T983" t="b">
            <v>1</v>
          </cell>
        </row>
        <row r="984">
          <cell r="C984" t="str">
            <v>Mudharabah savings deposits interest rate</v>
          </cell>
          <cell r="D984" t="str">
            <v>Tingkat bagi hasil tabungan mudharabah</v>
          </cell>
          <cell r="M984" t="str">
            <v>http://www.xbrl.org/2003/instance</v>
          </cell>
          <cell r="N984" t="str">
            <v>stringItemType</v>
          </cell>
          <cell r="O984" t="str">
            <v>http://www.xbrl.org/2003/instance</v>
          </cell>
          <cell r="P984" t="str">
            <v>item</v>
          </cell>
          <cell r="Q984" t="str">
            <v>instant</v>
          </cell>
          <cell r="S984" t="b">
            <v>0</v>
          </cell>
          <cell r="T984" t="b">
            <v>1</v>
          </cell>
        </row>
        <row r="985">
          <cell r="C985" t="str">
            <v>Mudharabah savings deposits</v>
          </cell>
          <cell r="D985" t="str">
            <v>Tabungan mudharabah</v>
          </cell>
          <cell r="M985" t="str">
            <v>http://www.xbrl.org/2003/instance</v>
          </cell>
          <cell r="N985" t="str">
            <v>monetaryItemType</v>
          </cell>
          <cell r="O985" t="str">
            <v>http://www.xbrl.org/2003/instance</v>
          </cell>
          <cell r="P985" t="str">
            <v>item</v>
          </cell>
          <cell r="Q985" t="str">
            <v>instant</v>
          </cell>
          <cell r="R985" t="str">
            <v>credit</v>
          </cell>
          <cell r="S985" t="b">
            <v>0</v>
          </cell>
          <cell r="T985" t="b">
            <v>1</v>
          </cell>
        </row>
        <row r="986">
          <cell r="C986" t="str">
            <v>Mudharabah saving deposits (ummat)</v>
          </cell>
          <cell r="D986" t="str">
            <v>Tabungan mudharabah (ummat)</v>
          </cell>
          <cell r="M986" t="str">
            <v>http://www.xbrl.org/2003/instance</v>
          </cell>
          <cell r="N986" t="str">
            <v>monetaryItemType</v>
          </cell>
          <cell r="O986" t="str">
            <v>http://www.xbrl.org/2003/instance</v>
          </cell>
          <cell r="P986" t="str">
            <v>item</v>
          </cell>
          <cell r="Q986" t="str">
            <v>instant</v>
          </cell>
          <cell r="R986" t="str">
            <v>credit</v>
          </cell>
          <cell r="S986" t="b">
            <v>0</v>
          </cell>
          <cell r="T986" t="b">
            <v>1</v>
          </cell>
        </row>
        <row r="987">
          <cell r="C987" t="str">
            <v>Mudharabah saving deposits third parties</v>
          </cell>
          <cell r="D987" t="str">
            <v>Tabungan mudharabah pihak ketiga</v>
          </cell>
          <cell r="M987" t="str">
            <v>http://www.xbrl.org/2003/instance</v>
          </cell>
          <cell r="N987" t="str">
            <v>monetaryItemType</v>
          </cell>
          <cell r="O987" t="str">
            <v>http://www.xbrl.org/2003/instance</v>
          </cell>
          <cell r="P987" t="str">
            <v>item</v>
          </cell>
          <cell r="Q987" t="str">
            <v>instant</v>
          </cell>
          <cell r="R987" t="str">
            <v>credit</v>
          </cell>
          <cell r="S987" t="b">
            <v>0</v>
          </cell>
          <cell r="T987" t="b">
            <v>1</v>
          </cell>
        </row>
        <row r="988">
          <cell r="C988" t="str">
            <v>Mudharabah saving deposits related parties</v>
          </cell>
          <cell r="D988" t="str">
            <v>Tabungan mudharabah pihak berelasi</v>
          </cell>
          <cell r="M988" t="str">
            <v>http://www.xbrl.org/2003/instance</v>
          </cell>
          <cell r="N988" t="str">
            <v>monetaryItemType</v>
          </cell>
          <cell r="O988" t="str">
            <v>http://www.xbrl.org/2003/instance</v>
          </cell>
          <cell r="P988" t="str">
            <v>item</v>
          </cell>
          <cell r="Q988" t="str">
            <v>instant</v>
          </cell>
          <cell r="R988" t="str">
            <v>credit</v>
          </cell>
          <cell r="S988" t="b">
            <v>0</v>
          </cell>
          <cell r="T988" t="b">
            <v>1</v>
          </cell>
        </row>
        <row r="989">
          <cell r="C989" t="str">
            <v>Mudharabah saving deposits [abstract]</v>
          </cell>
          <cell r="D989" t="str">
            <v>Tabungan mudharabah [abstrak]</v>
          </cell>
          <cell r="M989" t="str">
            <v>http://www.xbrl.org/2003/instance</v>
          </cell>
          <cell r="N989" t="str">
            <v>stringItemType</v>
          </cell>
          <cell r="O989" t="str">
            <v>http://www.xbrl.org/2003/instance</v>
          </cell>
          <cell r="P989" t="str">
            <v>item</v>
          </cell>
          <cell r="Q989" t="str">
            <v>duration</v>
          </cell>
          <cell r="S989" t="b">
            <v>1</v>
          </cell>
          <cell r="T989" t="b">
            <v>1</v>
          </cell>
        </row>
        <row r="990">
          <cell r="C990" t="str">
            <v>Mudharabah profit sharing</v>
          </cell>
          <cell r="D990" t="str">
            <v>Pendapatan bagi hasil mudharabah</v>
          </cell>
          <cell r="M990" t="str">
            <v>http://www.xbrl.org/2003/instance</v>
          </cell>
          <cell r="N990" t="str">
            <v>monetaryItemType</v>
          </cell>
          <cell r="O990" t="str">
            <v>http://www.xbrl.org/2003/instance</v>
          </cell>
          <cell r="P990" t="str">
            <v>item</v>
          </cell>
          <cell r="Q990" t="str">
            <v>duration</v>
          </cell>
          <cell r="R990" t="str">
            <v>credit</v>
          </cell>
          <cell r="S990" t="b">
            <v>0</v>
          </cell>
          <cell r="T990" t="b">
            <v>1</v>
          </cell>
        </row>
        <row r="991">
          <cell r="C991" t="str">
            <v>Mudharabah investment certificate expense</v>
          </cell>
          <cell r="D991" t="str">
            <v>Sertifikat investasi mudharabah antarbank</v>
          </cell>
          <cell r="M991" t="str">
            <v>http://www.xbrl.org/2003/instance</v>
          </cell>
          <cell r="N991" t="str">
            <v>monetaryItemType</v>
          </cell>
          <cell r="O991" t="str">
            <v>http://www.xbrl.org/2003/instance</v>
          </cell>
          <cell r="P991" t="str">
            <v>item</v>
          </cell>
          <cell r="Q991" t="str">
            <v>duration</v>
          </cell>
          <cell r="R991" t="str">
            <v>debit</v>
          </cell>
          <cell r="S991" t="b">
            <v>0</v>
          </cell>
          <cell r="T991" t="b">
            <v>1</v>
          </cell>
        </row>
        <row r="992">
          <cell r="C992" t="str">
            <v>Mudharabah financing third parties</v>
          </cell>
          <cell r="D992" t="str">
            <v>Pembiayaan mudharabah pihak ketiga</v>
          </cell>
          <cell r="M992" t="str">
            <v>http://www.xbrl.org/2003/instance</v>
          </cell>
          <cell r="N992" t="str">
            <v>monetaryItemType</v>
          </cell>
          <cell r="O992" t="str">
            <v>http://www.xbrl.org/2003/instance</v>
          </cell>
          <cell r="P992" t="str">
            <v>item</v>
          </cell>
          <cell r="Q992" t="str">
            <v>instant</v>
          </cell>
          <cell r="R992" t="str">
            <v>debit</v>
          </cell>
          <cell r="S992" t="b">
            <v>0</v>
          </cell>
          <cell r="T992" t="b">
            <v>1</v>
          </cell>
        </row>
        <row r="993">
          <cell r="C993" t="str">
            <v>Mudharabah financing related parties</v>
          </cell>
          <cell r="D993" t="str">
            <v>Pembiayaan mudharabah pihak berelasi</v>
          </cell>
          <cell r="M993" t="str">
            <v>http://www.xbrl.org/2003/instance</v>
          </cell>
          <cell r="N993" t="str">
            <v>monetaryItemType</v>
          </cell>
          <cell r="O993" t="str">
            <v>http://www.xbrl.org/2003/instance</v>
          </cell>
          <cell r="P993" t="str">
            <v>item</v>
          </cell>
          <cell r="Q993" t="str">
            <v>instant</v>
          </cell>
          <cell r="R993" t="str">
            <v>debit</v>
          </cell>
          <cell r="S993" t="b">
            <v>0</v>
          </cell>
          <cell r="T993" t="b">
            <v>1</v>
          </cell>
        </row>
        <row r="994">
          <cell r="C994" t="str">
            <v>Mudharabah financing expense</v>
          </cell>
          <cell r="D994" t="str">
            <v>Beban pinjamam mudharabah</v>
          </cell>
          <cell r="M994" t="str">
            <v>http://www.xbrl.org/2003/instance</v>
          </cell>
          <cell r="N994" t="str">
            <v>monetaryItemType</v>
          </cell>
          <cell r="O994" t="str">
            <v>http://www.xbrl.org/2003/instance</v>
          </cell>
          <cell r="P994" t="str">
            <v>item</v>
          </cell>
          <cell r="Q994" t="str">
            <v>duration</v>
          </cell>
          <cell r="R994" t="str">
            <v>debit</v>
          </cell>
          <cell r="S994" t="b">
            <v>0</v>
          </cell>
          <cell r="T994" t="b">
            <v>1</v>
          </cell>
        </row>
        <row r="995">
          <cell r="C995" t="str">
            <v>Mudharabah financing [abstract]</v>
          </cell>
          <cell r="D995" t="str">
            <v>Pembiayaan mudharabah [abstrak]</v>
          </cell>
          <cell r="M995" t="str">
            <v>http://www.xbrl.org/2003/instance</v>
          </cell>
          <cell r="N995" t="str">
            <v>stringItemType</v>
          </cell>
          <cell r="O995" t="str">
            <v>http://www.xbrl.org/2003/instance</v>
          </cell>
          <cell r="P995" t="str">
            <v>item</v>
          </cell>
          <cell r="Q995" t="str">
            <v>duration</v>
          </cell>
          <cell r="S995" t="b">
            <v>1</v>
          </cell>
          <cell r="T995" t="b">
            <v>1</v>
          </cell>
        </row>
        <row r="996">
          <cell r="C996" t="str">
            <v>Mudharabah deposits expense</v>
          </cell>
          <cell r="D996" t="str">
            <v>Beban deposito mudharabah</v>
          </cell>
          <cell r="M996" t="str">
            <v>http://www.xbrl.org/2003/instance</v>
          </cell>
          <cell r="N996" t="str">
            <v>monetaryItemType</v>
          </cell>
          <cell r="O996" t="str">
            <v>http://www.xbrl.org/2003/instance</v>
          </cell>
          <cell r="P996" t="str">
            <v>item</v>
          </cell>
          <cell r="Q996" t="str">
            <v>duration</v>
          </cell>
          <cell r="R996" t="str">
            <v>debit</v>
          </cell>
          <cell r="S996" t="b">
            <v>0</v>
          </cell>
          <cell r="T996" t="b">
            <v>1</v>
          </cell>
        </row>
        <row r="997">
          <cell r="C997" t="str">
            <v>Mudharabah demand deposits interest rate</v>
          </cell>
          <cell r="D997" t="str">
            <v>Tingkat bagi hasil giro mudharabah</v>
          </cell>
          <cell r="M997" t="str">
            <v>http://www.xbrl.org/2003/instance</v>
          </cell>
          <cell r="N997" t="str">
            <v>stringItemType</v>
          </cell>
          <cell r="O997" t="str">
            <v>http://www.xbrl.org/2003/instance</v>
          </cell>
          <cell r="P997" t="str">
            <v>item</v>
          </cell>
          <cell r="Q997" t="str">
            <v>instant</v>
          </cell>
          <cell r="S997" t="b">
            <v>0</v>
          </cell>
          <cell r="T997" t="b">
            <v>1</v>
          </cell>
        </row>
        <row r="998">
          <cell r="C998" t="str">
            <v>Mudharabah demand deposits expense</v>
          </cell>
          <cell r="D998" t="str">
            <v>Beban giro mudharabah</v>
          </cell>
          <cell r="M998" t="str">
            <v>http://www.xbrl.org/2003/instance</v>
          </cell>
          <cell r="N998" t="str">
            <v>monetaryItemType</v>
          </cell>
          <cell r="O998" t="str">
            <v>http://www.xbrl.org/2003/instance</v>
          </cell>
          <cell r="P998" t="str">
            <v>item</v>
          </cell>
          <cell r="Q998" t="str">
            <v>duration</v>
          </cell>
          <cell r="R998" t="str">
            <v>debit</v>
          </cell>
          <cell r="S998" t="b">
            <v>0</v>
          </cell>
          <cell r="T998" t="b">
            <v>1</v>
          </cell>
        </row>
        <row r="999">
          <cell r="C999" t="str">
            <v>Mudharabah demand deposits</v>
          </cell>
          <cell r="D999" t="str">
            <v>Giro mudharabah</v>
          </cell>
          <cell r="M999" t="str">
            <v>http://www.xbrl.org/2003/instance</v>
          </cell>
          <cell r="N999" t="str">
            <v>monetaryItemType</v>
          </cell>
          <cell r="O999" t="str">
            <v>http://www.xbrl.org/2003/instance</v>
          </cell>
          <cell r="P999" t="str">
            <v>item</v>
          </cell>
          <cell r="Q999" t="str">
            <v>instant</v>
          </cell>
          <cell r="R999" t="str">
            <v>credit</v>
          </cell>
          <cell r="S999" t="b">
            <v>0</v>
          </cell>
          <cell r="T999" t="b">
            <v>1</v>
          </cell>
        </row>
        <row r="1000">
          <cell r="C1000" t="str">
            <v>Mudharabah current account third parties</v>
          </cell>
          <cell r="D1000" t="str">
            <v>Giro mudharabah pihak ketiga</v>
          </cell>
          <cell r="M1000" t="str">
            <v>http://www.xbrl.org/2003/instance</v>
          </cell>
          <cell r="N1000" t="str">
            <v>monetaryItemType</v>
          </cell>
          <cell r="O1000" t="str">
            <v>http://www.xbrl.org/2003/instance</v>
          </cell>
          <cell r="P1000" t="str">
            <v>item</v>
          </cell>
          <cell r="Q1000" t="str">
            <v>instant</v>
          </cell>
          <cell r="R1000" t="str">
            <v>credit</v>
          </cell>
          <cell r="S1000" t="b">
            <v>0</v>
          </cell>
          <cell r="T1000" t="b">
            <v>1</v>
          </cell>
        </row>
        <row r="1001">
          <cell r="C1001" t="str">
            <v>Mudharabah current account related parties</v>
          </cell>
          <cell r="D1001" t="str">
            <v>Giro berjangka mudharabah pihak berelasi</v>
          </cell>
          <cell r="M1001" t="str">
            <v>http://www.xbrl.org/2003/instance</v>
          </cell>
          <cell r="N1001" t="str">
            <v>monetaryItemType</v>
          </cell>
          <cell r="O1001" t="str">
            <v>http://www.xbrl.org/2003/instance</v>
          </cell>
          <cell r="P1001" t="str">
            <v>item</v>
          </cell>
          <cell r="Q1001" t="str">
            <v>instant</v>
          </cell>
          <cell r="R1001" t="str">
            <v>credit</v>
          </cell>
          <cell r="S1001" t="b">
            <v>0</v>
          </cell>
          <cell r="T1001" t="b">
            <v>1</v>
          </cell>
        </row>
        <row r="1002">
          <cell r="C1002" t="str">
            <v>Mudharabah current account [abstract]</v>
          </cell>
          <cell r="D1002" t="str">
            <v>Giro mudharabah [abstrak]</v>
          </cell>
          <cell r="M1002" t="str">
            <v>http://www.xbrl.org/2003/instance</v>
          </cell>
          <cell r="N1002" t="str">
            <v>stringItemType</v>
          </cell>
          <cell r="O1002" t="str">
            <v>http://www.xbrl.org/2003/instance</v>
          </cell>
          <cell r="P1002" t="str">
            <v>item</v>
          </cell>
          <cell r="Q1002" t="str">
            <v>duration</v>
          </cell>
          <cell r="S1002" t="b">
            <v>1</v>
          </cell>
          <cell r="T1002" t="b">
            <v>1</v>
          </cell>
        </row>
        <row r="1003">
          <cell r="C1003" t="str">
            <v>Mudharabah current account</v>
          </cell>
          <cell r="D1003" t="str">
            <v>Giro mudharabah</v>
          </cell>
          <cell r="M1003" t="str">
            <v>http://www.xbrl.org/2003/instance</v>
          </cell>
          <cell r="N1003" t="str">
            <v>monetaryItemType</v>
          </cell>
          <cell r="O1003" t="str">
            <v>http://www.xbrl.org/2003/instance</v>
          </cell>
          <cell r="P1003" t="str">
            <v>item</v>
          </cell>
          <cell r="Q1003" t="str">
            <v>instant</v>
          </cell>
          <cell r="R1003" t="str">
            <v>credit</v>
          </cell>
          <cell r="S1003" t="b">
            <v>0</v>
          </cell>
          <cell r="T1003" t="b">
            <v>1</v>
          </cell>
        </row>
        <row r="1004">
          <cell r="C1004" t="str">
            <v>Movement of allowance for impairment of real estate assets [abstract]</v>
          </cell>
          <cell r="D1004" t="str">
            <v>Mutasi penyisihan penurunan nilai aset real estat [abstrak]</v>
          </cell>
          <cell r="M1004" t="str">
            <v>http://www.xbrl.org/2003/instance</v>
          </cell>
          <cell r="N1004" t="str">
            <v>monetaryItemType</v>
          </cell>
          <cell r="O1004" t="str">
            <v>http://www.xbrl.org/2003/instance</v>
          </cell>
          <cell r="P1004" t="str">
            <v>item</v>
          </cell>
          <cell r="Q1004" t="str">
            <v>instant</v>
          </cell>
          <cell r="S1004" t="b">
            <v>1</v>
          </cell>
          <cell r="T1004" t="b">
            <v>1</v>
          </cell>
        </row>
        <row r="1005">
          <cell r="C1005" t="str">
            <v>Movement of allowance for impairment of livestock inventories [abstract]</v>
          </cell>
          <cell r="D1005" t="str">
            <v>Mutasi penyisihan penurunan nilai persediaan [abstrak]</v>
          </cell>
          <cell r="M1005" t="str">
            <v>http://www.xbrl.org/2003/instance</v>
          </cell>
          <cell r="N1005" t="str">
            <v>monetaryItemType</v>
          </cell>
          <cell r="O1005" t="str">
            <v>http://www.xbrl.org/2003/instance</v>
          </cell>
          <cell r="P1005" t="str">
            <v>item</v>
          </cell>
          <cell r="Q1005" t="str">
            <v>duration</v>
          </cell>
          <cell r="S1005" t="b">
            <v>1</v>
          </cell>
          <cell r="T1005" t="b">
            <v>1</v>
          </cell>
        </row>
        <row r="1006">
          <cell r="C1006" t="str">
            <v>Movement of allowance for impairment losses on loans [abstract]</v>
          </cell>
          <cell r="D1006" t="str">
            <v>Cadangan kerugian penurunan nilai [abstract]</v>
          </cell>
          <cell r="M1006" t="str">
            <v>http://www.xbrl.org/2003/instance</v>
          </cell>
          <cell r="N1006" t="str">
            <v>stringItemType</v>
          </cell>
          <cell r="O1006" t="str">
            <v>http://www.xbrl.org/2003/instance</v>
          </cell>
          <cell r="P1006" t="str">
            <v>item</v>
          </cell>
          <cell r="Q1006" t="str">
            <v>duration</v>
          </cell>
          <cell r="S1006" t="b">
            <v>1</v>
          </cell>
          <cell r="T1006" t="b">
            <v>1</v>
          </cell>
        </row>
        <row r="1007">
          <cell r="C1007" t="str">
            <v>Movement of property, plant, equipment</v>
          </cell>
          <cell r="D1007" t="str">
            <v>Perubahan aset tetap</v>
          </cell>
          <cell r="M1007" t="str">
            <v>http://www.xbrl.org/2003/instance</v>
          </cell>
          <cell r="N1007" t="str">
            <v>stringItemType</v>
          </cell>
          <cell r="O1007" t="str">
            <v>http://www.xbrl.org/2003/instance</v>
          </cell>
          <cell r="P1007" t="str">
            <v>item</v>
          </cell>
          <cell r="Q1007" t="str">
            <v>duration</v>
          </cell>
          <cell r="S1007" t="b">
            <v>1</v>
          </cell>
          <cell r="T1007" t="b">
            <v>1</v>
          </cell>
        </row>
        <row r="1008">
          <cell r="C1008" t="str">
            <v>Movement of allowance for impairment of trade receivables [table]</v>
          </cell>
          <cell r="D1008" t="str">
            <v>Pergerakan penurunan nilai piutang usaha [tabel]</v>
          </cell>
          <cell r="M1008" t="str">
            <v>http://www.xbrl.org/2003/instance</v>
          </cell>
          <cell r="N1008" t="str">
            <v>stringItemType</v>
          </cell>
          <cell r="O1008" t="str">
            <v>http://xbrl.org/2005/xbrldt</v>
          </cell>
          <cell r="P1008" t="str">
            <v>hypercubeItem</v>
          </cell>
          <cell r="Q1008" t="str">
            <v>duration</v>
          </cell>
          <cell r="S1008" t="b">
            <v>1</v>
          </cell>
          <cell r="T1008" t="b">
            <v>1</v>
          </cell>
        </row>
        <row r="1009">
          <cell r="C1009" t="str">
            <v>Movement of allowance for impairment of trade receivables [abstract]</v>
          </cell>
          <cell r="D1009" t="str">
            <v>Pergerakan penurunan nilai piutang usaha [abstrak]</v>
          </cell>
          <cell r="M1009" t="str">
            <v>http://www.xbrl.org/2003/instance</v>
          </cell>
          <cell r="N1009" t="str">
            <v>stringItemType</v>
          </cell>
          <cell r="O1009" t="str">
            <v>http://www.xbrl.org/2003/instance</v>
          </cell>
          <cell r="P1009" t="str">
            <v>item</v>
          </cell>
          <cell r="Q1009" t="str">
            <v>duration</v>
          </cell>
          <cell r="S1009" t="b">
            <v>1</v>
          </cell>
          <cell r="T1009" t="b">
            <v>1</v>
          </cell>
        </row>
        <row r="1010">
          <cell r="C1010" t="str">
            <v>Movement of allowance for impairment of inventories [abstract]</v>
          </cell>
          <cell r="D1010" t="str">
            <v>Mutasi cadangan penurunan nilai persediaan [abstrak]</v>
          </cell>
          <cell r="M1010" t="str">
            <v>http://www.xbrl.org/2003/instance</v>
          </cell>
          <cell r="N1010" t="str">
            <v>stringItemType</v>
          </cell>
          <cell r="O1010" t="str">
            <v>http://www.xbrl.org/2003/instance</v>
          </cell>
          <cell r="P1010" t="str">
            <v>item</v>
          </cell>
          <cell r="Q1010" t="str">
            <v>duration</v>
          </cell>
          <cell r="S1010" t="b">
            <v>1</v>
          </cell>
          <cell r="T1010" t="b">
            <v>1</v>
          </cell>
        </row>
        <row r="1011">
          <cell r="C1011" t="str">
            <v>Motor vehicle, directly owned [member]</v>
          </cell>
          <cell r="D1011" t="str">
            <v>Kendaraan bermotor, dimiliki langsung</v>
          </cell>
          <cell r="M1011" t="str">
            <v>http://www.xbrl.org/dtr/type/non-numeric</v>
          </cell>
          <cell r="N1011" t="str">
            <v>domainItemType</v>
          </cell>
          <cell r="O1011" t="str">
            <v>http://www.xbrl.org/2003/instance</v>
          </cell>
          <cell r="P1011" t="str">
            <v>item</v>
          </cell>
          <cell r="Q1011" t="str">
            <v>duration</v>
          </cell>
          <cell r="S1011" t="b">
            <v>0</v>
          </cell>
          <cell r="T1011" t="b">
            <v>1</v>
          </cell>
        </row>
        <row r="1012">
          <cell r="C1012" t="str">
            <v>Mortgages receivable</v>
          </cell>
          <cell r="D1012" t="str">
            <v>Piutang kpr</v>
          </cell>
          <cell r="M1012" t="str">
            <v>http://www.xbrl.org/2003/instance</v>
          </cell>
          <cell r="N1012" t="str">
            <v>monetaryItemType</v>
          </cell>
          <cell r="O1012" t="str">
            <v>http://www.xbrl.org/2003/instance</v>
          </cell>
          <cell r="P1012" t="str">
            <v>item</v>
          </cell>
          <cell r="Q1012" t="str">
            <v>instant</v>
          </cell>
          <cell r="R1012" t="str">
            <v>debit</v>
          </cell>
          <cell r="S1012" t="b">
            <v>0</v>
          </cell>
          <cell r="T1012" t="b">
            <v>1</v>
          </cell>
        </row>
        <row r="1013">
          <cell r="C1013" t="str">
            <v>More than 270 days [member]</v>
          </cell>
          <cell r="D1013" t="str">
            <v>Lebih dari 270 hari [anggota]</v>
          </cell>
          <cell r="M1013" t="str">
            <v>http://www.xbrl.org/dtr/type/non-numeric</v>
          </cell>
          <cell r="N1013" t="str">
            <v>domainItemType</v>
          </cell>
          <cell r="O1013" t="str">
            <v>http://www.xbrl.org/2003/instance</v>
          </cell>
          <cell r="P1013" t="str">
            <v>item</v>
          </cell>
          <cell r="Q1013" t="str">
            <v>instant</v>
          </cell>
          <cell r="S1013" t="b">
            <v>0</v>
          </cell>
          <cell r="T1013" t="b">
            <v>1</v>
          </cell>
        </row>
        <row r="1014">
          <cell r="C1014" t="str">
            <v>More than 360 days [member]</v>
          </cell>
          <cell r="D1014" t="str">
            <v>Lebih dari 360 hari [anggota]</v>
          </cell>
          <cell r="M1014" t="str">
            <v>http://www.xbrl.org/dtr/type/non-numeric</v>
          </cell>
          <cell r="N1014" t="str">
            <v>domainItemType</v>
          </cell>
          <cell r="O1014" t="str">
            <v>http://www.xbrl.org/2003/instance</v>
          </cell>
          <cell r="P1014" t="str">
            <v>item</v>
          </cell>
          <cell r="Q1014" t="str">
            <v>instant</v>
          </cell>
          <cell r="S1014" t="b">
            <v>0</v>
          </cell>
          <cell r="T1014" t="b">
            <v>1</v>
          </cell>
        </row>
        <row r="1015">
          <cell r="C1015" t="str">
            <v>More than 30 days [member]</v>
          </cell>
          <cell r="D1015" t="str">
            <v>Lebih dari 30 hari [anggota]</v>
          </cell>
          <cell r="M1015" t="str">
            <v>http://www.xbrl.org/dtr/type/non-numeric</v>
          </cell>
          <cell r="N1015" t="str">
            <v>domainItemType</v>
          </cell>
          <cell r="O1015" t="str">
            <v>http://www.xbrl.org/2003/instance</v>
          </cell>
          <cell r="P1015" t="str">
            <v>item</v>
          </cell>
          <cell r="Q1015" t="str">
            <v>instant</v>
          </cell>
          <cell r="S1015" t="b">
            <v>0</v>
          </cell>
          <cell r="T1015" t="b">
            <v>1</v>
          </cell>
        </row>
        <row r="1016">
          <cell r="C1016" t="str">
            <v>More than 60 days [member]</v>
          </cell>
          <cell r="D1016" t="str">
            <v>Lebih dari 60 hari [anggota]</v>
          </cell>
          <cell r="M1016" t="str">
            <v>http://www.xbrl.org/dtr/type/non-numeric</v>
          </cell>
          <cell r="N1016" t="str">
            <v>domainItemType</v>
          </cell>
          <cell r="O1016" t="str">
            <v>http://www.xbrl.org/2003/instance</v>
          </cell>
          <cell r="P1016" t="str">
            <v>item</v>
          </cell>
          <cell r="Q1016" t="str">
            <v>instant</v>
          </cell>
          <cell r="S1016" t="b">
            <v>0</v>
          </cell>
          <cell r="T1016" t="b">
            <v>1</v>
          </cell>
        </row>
        <row r="1017">
          <cell r="C1017" t="str">
            <v>More than 720 days [member]</v>
          </cell>
          <cell r="D1017" t="str">
            <v>Lebih dari 720 hari [anggota]</v>
          </cell>
          <cell r="M1017" t="str">
            <v>http://www.xbrl.org/dtr/type/non-numeric</v>
          </cell>
          <cell r="N1017" t="str">
            <v>domainItemType</v>
          </cell>
          <cell r="O1017" t="str">
            <v>http://www.xbrl.org/2003/instance</v>
          </cell>
          <cell r="P1017" t="str">
            <v>item</v>
          </cell>
          <cell r="Q1017" t="str">
            <v>instant</v>
          </cell>
          <cell r="S1017" t="b">
            <v>0</v>
          </cell>
          <cell r="T1017" t="b">
            <v>1</v>
          </cell>
        </row>
        <row r="1018">
          <cell r="C1018" t="str">
            <v>More than 120 days [member]</v>
          </cell>
          <cell r="D1018" t="str">
            <v>Lebih dari 120 hari [anggota]</v>
          </cell>
          <cell r="M1018" t="str">
            <v>http://www.xbrl.org/dtr/type/non-numeric</v>
          </cell>
          <cell r="N1018" t="str">
            <v>domainItemType</v>
          </cell>
          <cell r="O1018" t="str">
            <v>http://www.xbrl.org/2003/instance</v>
          </cell>
          <cell r="P1018" t="str">
            <v>item</v>
          </cell>
          <cell r="Q1018" t="str">
            <v>instant</v>
          </cell>
          <cell r="S1018" t="b">
            <v>0</v>
          </cell>
          <cell r="T1018" t="b">
            <v>1</v>
          </cell>
        </row>
        <row r="1019">
          <cell r="C1019" t="str">
            <v>More than 150 days [member]</v>
          </cell>
          <cell r="D1019" t="str">
            <v>Lebih dari 150 hari [anggota]</v>
          </cell>
          <cell r="M1019" t="str">
            <v>http://www.xbrl.org/dtr/type/non-numeric</v>
          </cell>
          <cell r="N1019" t="str">
            <v>domainItemType</v>
          </cell>
          <cell r="O1019" t="str">
            <v>http://www.xbrl.org/2003/instance</v>
          </cell>
          <cell r="P1019" t="str">
            <v>item</v>
          </cell>
          <cell r="Q1019" t="str">
            <v>instant</v>
          </cell>
          <cell r="S1019" t="b">
            <v>0</v>
          </cell>
          <cell r="T1019" t="b">
            <v>1</v>
          </cell>
        </row>
        <row r="1020">
          <cell r="C1020" t="str">
            <v>More than 180 days [member]</v>
          </cell>
          <cell r="D1020" t="str">
            <v>Lebih dari 180 hari [anggota]</v>
          </cell>
          <cell r="M1020" t="str">
            <v>http://www.xbrl.org/dtr/type/non-numeric</v>
          </cell>
          <cell r="N1020" t="str">
            <v>domainItemType</v>
          </cell>
          <cell r="O1020" t="str">
            <v>http://www.xbrl.org/2003/instance</v>
          </cell>
          <cell r="P1020" t="str">
            <v>item</v>
          </cell>
          <cell r="Q1020" t="str">
            <v>instant</v>
          </cell>
          <cell r="S1020" t="b">
            <v>0</v>
          </cell>
          <cell r="T1020" t="b">
            <v>1</v>
          </cell>
        </row>
        <row r="1021">
          <cell r="C1021" t="str">
            <v>More than 90 days [member]</v>
          </cell>
          <cell r="D1021" t="str">
            <v>Lebih dari 90 hari [anggota]</v>
          </cell>
          <cell r="M1021" t="str">
            <v>http://www.xbrl.org/dtr/type/non-numeric</v>
          </cell>
          <cell r="N1021" t="str">
            <v>domainItemType</v>
          </cell>
          <cell r="O1021" t="str">
            <v>http://www.xbrl.org/2003/instance</v>
          </cell>
          <cell r="P1021" t="str">
            <v>item</v>
          </cell>
          <cell r="Q1021" t="str">
            <v>instant</v>
          </cell>
          <cell r="S1021" t="b">
            <v>0</v>
          </cell>
          <cell r="T1021" t="b">
            <v>1</v>
          </cell>
        </row>
        <row r="1022">
          <cell r="C1022" t="str">
            <v>More than 540 days [member]</v>
          </cell>
          <cell r="D1022" t="str">
            <v>Lebih dari 540 hari [anggota]</v>
          </cell>
          <cell r="M1022" t="str">
            <v>http://www.xbrl.org/dtr/type/non-numeric</v>
          </cell>
          <cell r="N1022" t="str">
            <v>domainItemType</v>
          </cell>
          <cell r="O1022" t="str">
            <v>http://www.xbrl.org/2003/instance</v>
          </cell>
          <cell r="P1022" t="str">
            <v>item</v>
          </cell>
          <cell r="Q1022" t="str">
            <v>instant</v>
          </cell>
          <cell r="S1022" t="b">
            <v>0</v>
          </cell>
          <cell r="T1022" t="b">
            <v>1</v>
          </cell>
        </row>
        <row r="1023">
          <cell r="C1023" t="str">
            <v>Mining properties</v>
          </cell>
          <cell r="D1023" t="str">
            <v>Properti pertambangan</v>
          </cell>
          <cell r="M1023" t="str">
            <v>http://www.xbrl.org/2003/instance</v>
          </cell>
          <cell r="N1023" t="str">
            <v>monetaryItemType</v>
          </cell>
          <cell r="O1023" t="str">
            <v>http://www.xbrl.org/2003/instance</v>
          </cell>
          <cell r="P1023" t="str">
            <v>item</v>
          </cell>
          <cell r="Q1023" t="str">
            <v>instant</v>
          </cell>
          <cell r="R1023" t="str">
            <v>debit</v>
          </cell>
          <cell r="S1023" t="b">
            <v>0</v>
          </cell>
          <cell r="T1023" t="b">
            <v>1</v>
          </cell>
        </row>
        <row r="1024">
          <cell r="C1024" t="str">
            <v>Mining product proces</v>
          </cell>
          <cell r="D1024" t="str">
            <v>Pemrosesan barang tambang</v>
          </cell>
          <cell r="M1024" t="str">
            <v>http://www.xbrl.org/2003/instance</v>
          </cell>
          <cell r="N1024" t="str">
            <v>monetaryItemType</v>
          </cell>
          <cell r="O1024" t="str">
            <v>http://www.xbrl.org/2003/instance</v>
          </cell>
          <cell r="P1024" t="str">
            <v>item</v>
          </cell>
          <cell r="Q1024" t="str">
            <v>duration</v>
          </cell>
          <cell r="R1024" t="str">
            <v>debit</v>
          </cell>
          <cell r="S1024" t="b">
            <v>0</v>
          </cell>
          <cell r="T1024" t="b">
            <v>1</v>
          </cell>
        </row>
        <row r="1025">
          <cell r="C1025" t="str">
            <v>Mining [member]</v>
          </cell>
          <cell r="D1025" t="str">
            <v>Pertambangan [member]</v>
          </cell>
          <cell r="M1025" t="str">
            <v>http://www.xbrl.org/dtr/type/non-numeric</v>
          </cell>
          <cell r="N1025" t="str">
            <v>domainItemType</v>
          </cell>
          <cell r="O1025" t="str">
            <v>http://www.xbrl.org/2003/instance</v>
          </cell>
          <cell r="P1025" t="str">
            <v>item</v>
          </cell>
          <cell r="Q1025" t="str">
            <v>instant</v>
          </cell>
          <cell r="S1025" t="b">
            <v>1</v>
          </cell>
          <cell r="T1025" t="b">
            <v>1</v>
          </cell>
        </row>
        <row r="1026">
          <cell r="C1026" t="str">
            <v>Mining cost</v>
          </cell>
          <cell r="D1026" t="str">
            <v>Pertambangan</v>
          </cell>
          <cell r="M1026" t="str">
            <v>http://www.xbrl.org/2003/instance</v>
          </cell>
          <cell r="N1026" t="str">
            <v>monetaryItemType</v>
          </cell>
          <cell r="O1026" t="str">
            <v>http://www.xbrl.org/2003/instance</v>
          </cell>
          <cell r="P1026" t="str">
            <v>item</v>
          </cell>
          <cell r="Q1026" t="str">
            <v>duration</v>
          </cell>
          <cell r="R1026" t="str">
            <v>debit</v>
          </cell>
          <cell r="S1026" t="b">
            <v>0</v>
          </cell>
          <cell r="T1026" t="b">
            <v>1</v>
          </cell>
        </row>
        <row r="1027">
          <cell r="C1027" t="str">
            <v>Mine reclamation and closure costs</v>
          </cell>
          <cell r="D1027" t="str">
            <v>Biaya reklamasi dan penutupan tambang</v>
          </cell>
          <cell r="M1027" t="str">
            <v>http://www.xbrl.org/2003/instance</v>
          </cell>
          <cell r="N1027" t="str">
            <v>monetaryItemType</v>
          </cell>
          <cell r="O1027" t="str">
            <v>http://www.xbrl.org/2003/instance</v>
          </cell>
          <cell r="P1027" t="str">
            <v>item</v>
          </cell>
          <cell r="Q1027" t="str">
            <v>duration</v>
          </cell>
          <cell r="R1027" t="str">
            <v>debit</v>
          </cell>
          <cell r="S1027" t="b">
            <v>0</v>
          </cell>
          <cell r="T1027" t="b">
            <v>1</v>
          </cell>
        </row>
        <row r="1028">
          <cell r="C1028" t="str">
            <v>Mid-term loans</v>
          </cell>
          <cell r="D1028" t="str">
            <v>Surat utang jangka menengah</v>
          </cell>
          <cell r="M1028" t="str">
            <v>http://www.xbrl.org/2003/instance</v>
          </cell>
          <cell r="N1028" t="str">
            <v>monetaryItemType</v>
          </cell>
          <cell r="O1028" t="str">
            <v>http://www.xbrl.org/2003/instance</v>
          </cell>
          <cell r="P1028" t="str">
            <v>item</v>
          </cell>
          <cell r="Q1028" t="str">
            <v>instant</v>
          </cell>
          <cell r="R1028" t="str">
            <v>credit</v>
          </cell>
          <cell r="S1028" t="b">
            <v>0</v>
          </cell>
          <cell r="T1028" t="b">
            <v>1</v>
          </cell>
        </row>
        <row r="1029">
          <cell r="C1029" t="str">
            <v>Merchandise inventory</v>
          </cell>
          <cell r="D1029" t="str">
            <v>Barang dagang</v>
          </cell>
          <cell r="M1029" t="str">
            <v>http://www.xbrl.org/2003/instance</v>
          </cell>
          <cell r="N1029" t="str">
            <v>monetaryItemType</v>
          </cell>
          <cell r="O1029" t="str">
            <v>http://www.xbrl.org/2003/instance</v>
          </cell>
          <cell r="P1029" t="str">
            <v>item</v>
          </cell>
          <cell r="Q1029" t="str">
            <v>instant</v>
          </cell>
          <cell r="R1029" t="str">
            <v>debit</v>
          </cell>
          <cell r="S1029" t="b">
            <v>0</v>
          </cell>
          <cell r="T1029" t="b">
            <v>1</v>
          </cell>
        </row>
        <row r="1030">
          <cell r="C1030" t="str">
            <v>Matters disclosed in emphasis-of-matter or other-matter paragraph, if any</v>
          </cell>
          <cell r="D1030" t="str">
            <v>Hal yang diungkapkan dalam paragraf pendapat untuk penekanan atas suatu masalah atau paragraf penjelasan lainnya, jika ada</v>
          </cell>
          <cell r="M1030" t="str">
            <v>http://www.xbrl.org/2003/instance</v>
          </cell>
          <cell r="N1030" t="str">
            <v>stringItemType</v>
          </cell>
          <cell r="O1030" t="str">
            <v>http://www.xbrl.org/2003/instance</v>
          </cell>
          <cell r="P1030" t="str">
            <v>item</v>
          </cell>
          <cell r="Q1030" t="str">
            <v>instant</v>
          </cell>
          <cell r="S1030" t="b">
            <v>0</v>
          </cell>
          <cell r="T1030" t="b">
            <v>1</v>
          </cell>
        </row>
        <row r="1031">
          <cell r="C1031" t="str">
            <v>Material usage</v>
          </cell>
          <cell r="D1031" t="str">
            <v>Material</v>
          </cell>
          <cell r="M1031" t="str">
            <v>http://www.xbrl.org/2003/instance</v>
          </cell>
          <cell r="N1031" t="str">
            <v>monetaryItemType</v>
          </cell>
          <cell r="O1031" t="str">
            <v>http://www.xbrl.org/2003/instance</v>
          </cell>
          <cell r="P1031" t="str">
            <v>item</v>
          </cell>
          <cell r="Q1031" t="str">
            <v>duration</v>
          </cell>
          <cell r="R1031" t="str">
            <v>debit</v>
          </cell>
          <cell r="S1031" t="b">
            <v>0</v>
          </cell>
          <cell r="T1031" t="b">
            <v>1</v>
          </cell>
        </row>
        <row r="1032">
          <cell r="C1032" t="str">
            <v>Marketable securities third parties</v>
          </cell>
          <cell r="D1032" t="str">
            <v>Efek-efek yang diperdagangkan pihak ketiga</v>
          </cell>
          <cell r="M1032" t="str">
            <v>http://www.xbrl.org/2003/instance</v>
          </cell>
          <cell r="N1032" t="str">
            <v>monetaryItemType</v>
          </cell>
          <cell r="O1032" t="str">
            <v>http://www.xbrl.org/2003/instance</v>
          </cell>
          <cell r="P1032" t="str">
            <v>item</v>
          </cell>
          <cell r="Q1032" t="str">
            <v>instant</v>
          </cell>
          <cell r="R1032" t="str">
            <v>debit</v>
          </cell>
          <cell r="S1032" t="b">
            <v>0</v>
          </cell>
          <cell r="T1032" t="b">
            <v>1</v>
          </cell>
        </row>
        <row r="1033">
          <cell r="C1033" t="str">
            <v>Marketable securities related parties</v>
          </cell>
          <cell r="D1033" t="str">
            <v>Efek-efek yang diperdagangkan pihak berelasi</v>
          </cell>
          <cell r="M1033" t="str">
            <v>http://www.xbrl.org/2003/instance</v>
          </cell>
          <cell r="N1033" t="str">
            <v>monetaryItemType</v>
          </cell>
          <cell r="O1033" t="str">
            <v>http://www.xbrl.org/2003/instance</v>
          </cell>
          <cell r="P1033" t="str">
            <v>item</v>
          </cell>
          <cell r="Q1033" t="str">
            <v>instant</v>
          </cell>
          <cell r="R1033" t="str">
            <v>debit</v>
          </cell>
          <cell r="S1033" t="b">
            <v>0</v>
          </cell>
          <cell r="T1033" t="b">
            <v>1</v>
          </cell>
        </row>
        <row r="1034">
          <cell r="C1034" t="str">
            <v>Marketable securities income</v>
          </cell>
          <cell r="D1034" t="str">
            <v>Efek-efek</v>
          </cell>
          <cell r="M1034" t="str">
            <v>http://www.xbrl.org/2003/instance</v>
          </cell>
          <cell r="N1034" t="str">
            <v>monetaryItemType</v>
          </cell>
          <cell r="O1034" t="str">
            <v>http://www.xbrl.org/2003/instance</v>
          </cell>
          <cell r="P1034" t="str">
            <v>item</v>
          </cell>
          <cell r="Q1034" t="str">
            <v>duration</v>
          </cell>
          <cell r="R1034" t="str">
            <v>credit</v>
          </cell>
          <cell r="S1034" t="b">
            <v>0</v>
          </cell>
          <cell r="T1034" t="b">
            <v>1</v>
          </cell>
        </row>
        <row r="1035">
          <cell r="C1035" t="str">
            <v>Marketable securities [abstract]</v>
          </cell>
          <cell r="D1035" t="str">
            <v>Efek-efek yang diperdagangkan [abstrak]</v>
          </cell>
          <cell r="M1035" t="str">
            <v>http://www.xbrl.org/2003/instance</v>
          </cell>
          <cell r="N1035" t="str">
            <v>stringItemType</v>
          </cell>
          <cell r="O1035" t="str">
            <v>http://www.xbrl.org/2003/instance</v>
          </cell>
          <cell r="P1035" t="str">
            <v>item</v>
          </cell>
          <cell r="Q1035" t="str">
            <v>duration</v>
          </cell>
          <cell r="S1035" t="b">
            <v>1</v>
          </cell>
          <cell r="T1035" t="b">
            <v>1</v>
          </cell>
        </row>
        <row r="1036">
          <cell r="C1036" t="str">
            <v>Marketable securities</v>
          </cell>
          <cell r="D1036" t="str">
            <v>Efek yang diperdagangkan</v>
          </cell>
          <cell r="M1036" t="str">
            <v>http://www.xbrl.org/2003/instance</v>
          </cell>
          <cell r="N1036" t="str">
            <v>monetaryItemType</v>
          </cell>
          <cell r="O1036" t="str">
            <v>http://www.xbrl.org/2003/instance</v>
          </cell>
          <cell r="P1036" t="str">
            <v>item</v>
          </cell>
          <cell r="Q1036" t="str">
            <v>instant</v>
          </cell>
          <cell r="R1036" t="str">
            <v>debit</v>
          </cell>
          <cell r="S1036" t="b">
            <v>0</v>
          </cell>
          <cell r="T1036" t="b">
            <v>1</v>
          </cell>
        </row>
        <row r="1037">
          <cell r="C1037" t="str">
            <v>Margin receivables</v>
          </cell>
          <cell r="D1037" t="str">
            <v>Piutang margin</v>
          </cell>
          <cell r="M1037" t="str">
            <v>http://www.xbrl.org/2003/instance</v>
          </cell>
          <cell r="N1037" t="str">
            <v>monetaryItemType</v>
          </cell>
          <cell r="O1037" t="str">
            <v>http://www.xbrl.org/2003/instance</v>
          </cell>
          <cell r="P1037" t="str">
            <v>item</v>
          </cell>
          <cell r="Q1037" t="str">
            <v>instant</v>
          </cell>
          <cell r="R1037" t="str">
            <v>debit</v>
          </cell>
          <cell r="S1037" t="b">
            <v>0</v>
          </cell>
          <cell r="T1037" t="b">
            <v>1</v>
          </cell>
        </row>
        <row r="1038">
          <cell r="C1038" t="str">
            <v>Margin payables</v>
          </cell>
          <cell r="D1038" t="str">
            <v>Utang marjin</v>
          </cell>
          <cell r="M1038" t="str">
            <v>http://www.xbrl.org/2003/instance</v>
          </cell>
          <cell r="N1038" t="str">
            <v>monetaryItemType</v>
          </cell>
          <cell r="O1038" t="str">
            <v>http://www.xbrl.org/2003/instance</v>
          </cell>
          <cell r="P1038" t="str">
            <v>item</v>
          </cell>
          <cell r="Q1038" t="str">
            <v>instant</v>
          </cell>
          <cell r="R1038" t="str">
            <v>credit</v>
          </cell>
          <cell r="S1038" t="b">
            <v>0</v>
          </cell>
          <cell r="T1038" t="b">
            <v>1</v>
          </cell>
        </row>
        <row r="1039">
          <cell r="C1039" t="str">
            <v>Manufacturing overhead</v>
          </cell>
          <cell r="D1039" t="str">
            <v>Biaya pabrikasi lainya</v>
          </cell>
          <cell r="M1039" t="str">
            <v>http://www.xbrl.org/2003/instance</v>
          </cell>
          <cell r="N1039" t="str">
            <v>monetaryItemType</v>
          </cell>
          <cell r="O1039" t="str">
            <v>http://www.xbrl.org/2003/instance</v>
          </cell>
          <cell r="P1039" t="str">
            <v>item</v>
          </cell>
          <cell r="Q1039" t="str">
            <v>duration</v>
          </cell>
          <cell r="R1039" t="str">
            <v>debit</v>
          </cell>
          <cell r="S1039" t="b">
            <v>0</v>
          </cell>
          <cell r="T1039" t="b">
            <v>1</v>
          </cell>
        </row>
        <row r="1040">
          <cell r="C1040" t="str">
            <v>Manufacturing [member]</v>
          </cell>
          <cell r="D1040" t="str">
            <v>Perindustrian [member]</v>
          </cell>
          <cell r="M1040" t="str">
            <v>http://www.xbrl.org/dtr/type/non-numeric</v>
          </cell>
          <cell r="N1040" t="str">
            <v>domainItemType</v>
          </cell>
          <cell r="O1040" t="str">
            <v>http://www.xbrl.org/2003/instance</v>
          </cell>
          <cell r="P1040" t="str">
            <v>item</v>
          </cell>
          <cell r="Q1040" t="str">
            <v>instant</v>
          </cell>
          <cell r="S1040" t="b">
            <v>1</v>
          </cell>
          <cell r="T1040" t="b">
            <v>1</v>
          </cell>
        </row>
        <row r="1041">
          <cell r="C1041" t="str">
            <v>Maintenance and overhaul expenses</v>
          </cell>
          <cell r="D1041" t="str">
            <v>Beban pemeliharaan dan perbaikan</v>
          </cell>
          <cell r="E1041" t="str">
            <v>Maintenance and overhaul expenses</v>
          </cell>
          <cell r="F1041" t="str">
            <v>Beban pemeliharaan dan perbaikan</v>
          </cell>
          <cell r="M1041" t="str">
            <v>http://www.xbrl.org/2003/instance</v>
          </cell>
          <cell r="N1041" t="str">
            <v>monetaryItemType</v>
          </cell>
          <cell r="O1041" t="str">
            <v>http://www.xbrl.org/2003/instance</v>
          </cell>
          <cell r="P1041" t="str">
            <v>item</v>
          </cell>
          <cell r="Q1041" t="str">
            <v>duration</v>
          </cell>
          <cell r="R1041" t="str">
            <v>debit</v>
          </cell>
          <cell r="S1041" t="b">
            <v>0</v>
          </cell>
          <cell r="T1041" t="b">
            <v>1</v>
          </cell>
        </row>
        <row r="1042">
          <cell r="C1042" t="str">
            <v>Machinery and heavy equipment, assets under construction [member]</v>
          </cell>
          <cell r="D1042" t="str">
            <v>Mesin dan alat berat, dalam penyelesaian</v>
          </cell>
          <cell r="M1042" t="str">
            <v>http://www.xbrl.org/dtr/type/non-numeric</v>
          </cell>
          <cell r="N1042" t="str">
            <v>domainItemType</v>
          </cell>
          <cell r="O1042" t="str">
            <v>http://www.xbrl.org/2003/instance</v>
          </cell>
          <cell r="P1042" t="str">
            <v>item</v>
          </cell>
          <cell r="Q1042" t="str">
            <v>duration</v>
          </cell>
          <cell r="S1042" t="b">
            <v>0</v>
          </cell>
          <cell r="T1042" t="b">
            <v>1</v>
          </cell>
        </row>
        <row r="1043">
          <cell r="C1043" t="str">
            <v>Machinery and equipment, directly owned [member]</v>
          </cell>
          <cell r="D1043" t="str">
            <v>Mesin dan peralatan, dimiliki langsung</v>
          </cell>
          <cell r="M1043" t="str">
            <v>http://www.xbrl.org/dtr/type/non-numeric</v>
          </cell>
          <cell r="N1043" t="str">
            <v>domainItemType</v>
          </cell>
          <cell r="O1043" t="str">
            <v>http://www.xbrl.org/2003/instance</v>
          </cell>
          <cell r="P1043" t="str">
            <v>item</v>
          </cell>
          <cell r="Q1043" t="str">
            <v>duration</v>
          </cell>
          <cell r="S1043" t="b">
            <v>0</v>
          </cell>
          <cell r="T1043" t="b">
            <v>1</v>
          </cell>
        </row>
        <row r="1044">
          <cell r="C1044" t="str">
            <v>Machinery, assets under finance lease [member]</v>
          </cell>
          <cell r="D1044" t="str">
            <v>Mesin, sewa pembiayaan</v>
          </cell>
          <cell r="M1044" t="str">
            <v>http://www.xbrl.org/dtr/type/non-numeric</v>
          </cell>
          <cell r="N1044" t="str">
            <v>domainItemType</v>
          </cell>
          <cell r="O1044" t="str">
            <v>http://www.xbrl.org/2003/instance</v>
          </cell>
          <cell r="P1044" t="str">
            <v>item</v>
          </cell>
          <cell r="Q1044" t="str">
            <v>duration</v>
          </cell>
          <cell r="S1044" t="b">
            <v>0</v>
          </cell>
          <cell r="T1044" t="b">
            <v>1</v>
          </cell>
        </row>
        <row r="1045">
          <cell r="C1045" t="str">
            <v>Loss [member]</v>
          </cell>
          <cell r="D1045" t="str">
            <v>Macet [member]</v>
          </cell>
          <cell r="M1045" t="str">
            <v>http://www.xbrl.org/dtr/type/non-numeric</v>
          </cell>
          <cell r="N1045" t="str">
            <v>domainItemType</v>
          </cell>
          <cell r="O1045" t="str">
            <v>http://www.xbrl.org/2003/instance</v>
          </cell>
          <cell r="P1045" t="str">
            <v>item</v>
          </cell>
          <cell r="Q1045" t="str">
            <v>instant</v>
          </cell>
          <cell r="S1045" t="b">
            <v>0</v>
          </cell>
          <cell r="T1045" t="b">
            <v>1</v>
          </cell>
        </row>
        <row r="1046">
          <cell r="C1046" t="str">
            <v>Long-term unsecured loans</v>
          </cell>
          <cell r="D1046" t="str">
            <v>Liabilitas jangka panjang atas pinjaman tanpa agunan</v>
          </cell>
          <cell r="M1046" t="str">
            <v>http://www.xbrl.org/2003/instance</v>
          </cell>
          <cell r="N1046" t="str">
            <v>monetaryItemType</v>
          </cell>
          <cell r="O1046" t="str">
            <v>http://www.xbrl.org/2003/instance</v>
          </cell>
          <cell r="P1046" t="str">
            <v>item</v>
          </cell>
          <cell r="Q1046" t="str">
            <v>instant</v>
          </cell>
          <cell r="R1046" t="str">
            <v>credit</v>
          </cell>
          <cell r="S1046" t="b">
            <v>0</v>
          </cell>
          <cell r="T1046" t="b">
            <v>1</v>
          </cell>
        </row>
        <row r="1047">
          <cell r="C1047" t="str">
            <v>Long-term sukuk</v>
          </cell>
          <cell r="D1047" t="str">
            <v>Liabilitas jangka panjang atas sukuk</v>
          </cell>
          <cell r="M1047" t="str">
            <v>http://www.xbrl.org/2003/instance</v>
          </cell>
          <cell r="N1047" t="str">
            <v>monetaryItemType</v>
          </cell>
          <cell r="O1047" t="str">
            <v>http://www.xbrl.org/2003/instance</v>
          </cell>
          <cell r="P1047" t="str">
            <v>item</v>
          </cell>
          <cell r="Q1047" t="str">
            <v>instant</v>
          </cell>
          <cell r="R1047" t="str">
            <v>credit</v>
          </cell>
          <cell r="S1047" t="b">
            <v>0</v>
          </cell>
          <cell r="T1047" t="b">
            <v>1</v>
          </cell>
        </row>
        <row r="1048">
          <cell r="C1048" t="str">
            <v>Long-term subordinated loans</v>
          </cell>
          <cell r="D1048" t="str">
            <v>Liabilitas jangka panjang atas pinjaman subordinasi</v>
          </cell>
          <cell r="M1048" t="str">
            <v>http://www.xbrl.org/2003/instance</v>
          </cell>
          <cell r="N1048" t="str">
            <v>monetaryItemType</v>
          </cell>
          <cell r="O1048" t="str">
            <v>http://www.xbrl.org/2003/instance</v>
          </cell>
          <cell r="P1048" t="str">
            <v>item</v>
          </cell>
          <cell r="Q1048" t="str">
            <v>instant</v>
          </cell>
          <cell r="R1048" t="str">
            <v>credit</v>
          </cell>
          <cell r="S1048" t="b">
            <v>0</v>
          </cell>
          <cell r="T1048" t="b">
            <v>1</v>
          </cell>
        </row>
        <row r="1049">
          <cell r="C1049" t="str">
            <v>Long-term step loans</v>
          </cell>
          <cell r="D1049" t="str">
            <v>Liabilitas jangka panjang atas penerusan pinjaman</v>
          </cell>
          <cell r="M1049" t="str">
            <v>http://www.xbrl.org/2003/instance</v>
          </cell>
          <cell r="N1049" t="str">
            <v>monetaryItemType</v>
          </cell>
          <cell r="O1049" t="str">
            <v>http://www.xbrl.org/2003/instance</v>
          </cell>
          <cell r="P1049" t="str">
            <v>item</v>
          </cell>
          <cell r="Q1049" t="str">
            <v>instant</v>
          </cell>
          <cell r="R1049" t="str">
            <v>credit</v>
          </cell>
          <cell r="S1049" t="b">
            <v>0</v>
          </cell>
          <cell r="T1049" t="b">
            <v>1</v>
          </cell>
        </row>
        <row r="1050">
          <cell r="C1050" t="str">
            <v>Long-term secured loans</v>
          </cell>
          <cell r="D1050" t="str">
            <v>Liabilitas jangka panjang atas pinjaman beragunan</v>
          </cell>
          <cell r="M1050" t="str">
            <v>http://www.xbrl.org/2003/instance</v>
          </cell>
          <cell r="N1050" t="str">
            <v>monetaryItemType</v>
          </cell>
          <cell r="O1050" t="str">
            <v>http://www.xbrl.org/2003/instance</v>
          </cell>
          <cell r="P1050" t="str">
            <v>item</v>
          </cell>
          <cell r="Q1050" t="str">
            <v>instant</v>
          </cell>
          <cell r="R1050" t="str">
            <v>credit</v>
          </cell>
          <cell r="S1050" t="b">
            <v>0</v>
          </cell>
          <cell r="T1050" t="b">
            <v>1</v>
          </cell>
        </row>
        <row r="1051">
          <cell r="C1051" t="str">
            <v>Long-term retention payables</v>
          </cell>
          <cell r="D1051" t="str">
            <v>Liabilitas jangka panjang atas utang retensi</v>
          </cell>
          <cell r="M1051" t="str">
            <v>http://www.xbrl.org/2003/instance</v>
          </cell>
          <cell r="N1051" t="str">
            <v>monetaryItemType</v>
          </cell>
          <cell r="O1051" t="str">
            <v>http://www.xbrl.org/2003/instance</v>
          </cell>
          <cell r="P1051" t="str">
            <v>item</v>
          </cell>
          <cell r="Q1051" t="str">
            <v>instant</v>
          </cell>
          <cell r="R1051" t="str">
            <v>credit</v>
          </cell>
          <cell r="S1051" t="b">
            <v>0</v>
          </cell>
          <cell r="T1051" t="b">
            <v>1</v>
          </cell>
        </row>
        <row r="1052">
          <cell r="C1052" t="str">
            <v>Long-term post-employment benefit obligations</v>
          </cell>
          <cell r="D1052" t="str">
            <v>Kewajiban imbalan pasca kerja jangka panjang</v>
          </cell>
          <cell r="M1052" t="str">
            <v>http://www.xbrl.org/2003/instance</v>
          </cell>
          <cell r="N1052" t="str">
            <v>monetaryItemType</v>
          </cell>
          <cell r="O1052" t="str">
            <v>http://www.xbrl.org/2003/instance</v>
          </cell>
          <cell r="P1052" t="str">
            <v>item</v>
          </cell>
          <cell r="Q1052" t="str">
            <v>instant</v>
          </cell>
          <cell r="R1052" t="str">
            <v>credit</v>
          </cell>
          <cell r="S1052" t="b">
            <v>0</v>
          </cell>
          <cell r="T1052" t="b">
            <v>1</v>
          </cell>
        </row>
        <row r="1053">
          <cell r="C1053" t="str">
            <v>Long-term other borrowings</v>
          </cell>
          <cell r="D1053" t="str">
            <v>Liabilitas jangka panjang atas pinjaman lainnya</v>
          </cell>
          <cell r="M1053" t="str">
            <v>http://www.xbrl.org/2003/instance</v>
          </cell>
          <cell r="N1053" t="str">
            <v>monetaryItemType</v>
          </cell>
          <cell r="O1053" t="str">
            <v>http://www.xbrl.org/2003/instance</v>
          </cell>
          <cell r="P1053" t="str">
            <v>item</v>
          </cell>
          <cell r="Q1053" t="str">
            <v>instant</v>
          </cell>
          <cell r="R1053" t="str">
            <v>credit</v>
          </cell>
          <cell r="S1053" t="b">
            <v>0</v>
          </cell>
          <cell r="T1053" t="b">
            <v>1</v>
          </cell>
        </row>
        <row r="1054">
          <cell r="C1054" t="str">
            <v>Long-term notes payable</v>
          </cell>
          <cell r="D1054" t="str">
            <v>Liabilitas jangka panjang atas wesel bayar</v>
          </cell>
          <cell r="M1054" t="str">
            <v>http://www.xbrl.org/2003/instance</v>
          </cell>
          <cell r="N1054" t="str">
            <v>monetaryItemType</v>
          </cell>
          <cell r="O1054" t="str">
            <v>http://www.xbrl.org/2003/instance</v>
          </cell>
          <cell r="P1054" t="str">
            <v>item</v>
          </cell>
          <cell r="Q1054" t="str">
            <v>instant</v>
          </cell>
          <cell r="R1054" t="str">
            <v>credit</v>
          </cell>
          <cell r="S1054" t="b">
            <v>0</v>
          </cell>
          <cell r="T1054" t="b">
            <v>1</v>
          </cell>
        </row>
        <row r="1055">
          <cell r="C1055" t="str">
            <v>Long-term loans from government of the republic of indonesia</v>
          </cell>
          <cell r="D1055" t="str">
            <v>Liabilitas jangka panjang atas pinjaman dari pemerintah republik Indonesia</v>
          </cell>
          <cell r="M1055" t="str">
            <v>http://www.xbrl.org/2003/instance</v>
          </cell>
          <cell r="N1055" t="str">
            <v>monetaryItemType</v>
          </cell>
          <cell r="O1055" t="str">
            <v>http://www.xbrl.org/2003/instance</v>
          </cell>
          <cell r="P1055" t="str">
            <v>item</v>
          </cell>
          <cell r="Q1055" t="str">
            <v>instant</v>
          </cell>
          <cell r="R1055" t="str">
            <v>credit</v>
          </cell>
          <cell r="S1055" t="b">
            <v>0</v>
          </cell>
          <cell r="T1055" t="b">
            <v>1</v>
          </cell>
        </row>
        <row r="1056">
          <cell r="C1056" t="str">
            <v>Long-term liabilities net of current maturities [abstract]</v>
          </cell>
          <cell r="D1056" t="str">
            <v>Liabilitas jangka panjang setelah dikurangi bagian yang jatuh tempo dalam satu tahun [abstrak]</v>
          </cell>
          <cell r="M1056" t="str">
            <v>http://www.xbrl.org/2003/instance</v>
          </cell>
          <cell r="N1056" t="str">
            <v>stringItemType</v>
          </cell>
          <cell r="O1056" t="str">
            <v>http://www.xbrl.org/2003/instance</v>
          </cell>
          <cell r="P1056" t="str">
            <v>item</v>
          </cell>
          <cell r="Q1056" t="str">
            <v>duration</v>
          </cell>
          <cell r="S1056" t="b">
            <v>1</v>
          </cell>
          <cell r="T1056" t="b">
            <v>1</v>
          </cell>
        </row>
        <row r="1057">
          <cell r="C1057" t="str">
            <v>Long-term land acquisition liabilities</v>
          </cell>
          <cell r="D1057" t="str">
            <v>Liabilitas jangka panjang atas liabilitas pembebasan tanah</v>
          </cell>
          <cell r="M1057" t="str">
            <v>http://www.xbrl.org/2003/instance</v>
          </cell>
          <cell r="N1057" t="str">
            <v>monetaryItemType</v>
          </cell>
          <cell r="O1057" t="str">
            <v>http://www.xbrl.org/2003/instance</v>
          </cell>
          <cell r="P1057" t="str">
            <v>item</v>
          </cell>
          <cell r="Q1057" t="str">
            <v>instant</v>
          </cell>
          <cell r="R1057" t="str">
            <v>credit</v>
          </cell>
          <cell r="S1057" t="b">
            <v>0</v>
          </cell>
          <cell r="T1057" t="b">
            <v>1</v>
          </cell>
        </row>
        <row r="1058">
          <cell r="C1058" t="str">
            <v>Long-term joint operations liabilities</v>
          </cell>
          <cell r="D1058" t="str">
            <v>Liabilitas jangka panjang atas liabilitas kerja sama operasi</v>
          </cell>
          <cell r="M1058" t="str">
            <v>http://www.xbrl.org/2003/instance</v>
          </cell>
          <cell r="N1058" t="str">
            <v>monetaryItemType</v>
          </cell>
          <cell r="O1058" t="str">
            <v>http://www.xbrl.org/2003/instance</v>
          </cell>
          <cell r="P1058" t="str">
            <v>item</v>
          </cell>
          <cell r="Q1058" t="str">
            <v>instant</v>
          </cell>
          <cell r="R1058" t="str">
            <v>credit</v>
          </cell>
          <cell r="S1058" t="b">
            <v>0</v>
          </cell>
          <cell r="T1058" t="b">
            <v>1</v>
          </cell>
        </row>
        <row r="1059">
          <cell r="C1059" t="str">
            <v>Long-term finance lease liabilities</v>
          </cell>
          <cell r="D1059" t="str">
            <v>Liabilitas jangka panjang atas liabilitas sewa pembiayaan</v>
          </cell>
          <cell r="M1059" t="str">
            <v>http://www.xbrl.org/2003/instance</v>
          </cell>
          <cell r="N1059" t="str">
            <v>monetaryItemType</v>
          </cell>
          <cell r="O1059" t="str">
            <v>http://www.xbrl.org/2003/instance</v>
          </cell>
          <cell r="P1059" t="str">
            <v>item</v>
          </cell>
          <cell r="Q1059" t="str">
            <v>instant</v>
          </cell>
          <cell r="R1059" t="str">
            <v>credit</v>
          </cell>
          <cell r="S1059" t="b">
            <v>0</v>
          </cell>
          <cell r="T1059" t="b">
            <v>1</v>
          </cell>
        </row>
        <row r="1060">
          <cell r="C1060" t="str">
            <v>Long-term electricity purchase payables</v>
          </cell>
          <cell r="D1060" t="str">
            <v>Liabilitas jangka panjang atas utang listrik swasta</v>
          </cell>
          <cell r="M1060" t="str">
            <v>http://www.xbrl.org/2003/instance</v>
          </cell>
          <cell r="N1060" t="str">
            <v>monetaryItemType</v>
          </cell>
          <cell r="O1060" t="str">
            <v>http://www.xbrl.org/2003/instance</v>
          </cell>
          <cell r="P1060" t="str">
            <v>item</v>
          </cell>
          <cell r="Q1060" t="str">
            <v>instant</v>
          </cell>
          <cell r="R1060" t="str">
            <v>credit</v>
          </cell>
          <cell r="S1060" t="b">
            <v>0</v>
          </cell>
          <cell r="T1060" t="b">
            <v>1</v>
          </cell>
        </row>
        <row r="1061">
          <cell r="C1061" t="str">
            <v>Long-term derivative financial liabilities</v>
          </cell>
          <cell r="D1061" t="str">
            <v>Liabilitas keuangan derivatif jangka panjang</v>
          </cell>
          <cell r="M1061" t="str">
            <v>http://www.xbrl.org/2003/instance</v>
          </cell>
          <cell r="N1061" t="str">
            <v>monetaryItemType</v>
          </cell>
          <cell r="O1061" t="str">
            <v>http://www.xbrl.org/2003/instance</v>
          </cell>
          <cell r="P1061" t="str">
            <v>item</v>
          </cell>
          <cell r="Q1061" t="str">
            <v>instant</v>
          </cell>
          <cell r="R1061" t="str">
            <v>credit</v>
          </cell>
          <cell r="S1061" t="b">
            <v>0</v>
          </cell>
          <cell r="T1061" t="b">
            <v>1</v>
          </cell>
        </row>
        <row r="1062">
          <cell r="C1062" t="str">
            <v>Long-term consumer financing payables</v>
          </cell>
          <cell r="D1062" t="str">
            <v>Liabilitas jangka panjang atas utang pembiayaan konsumen</v>
          </cell>
          <cell r="M1062" t="str">
            <v>http://www.xbrl.org/2003/instance</v>
          </cell>
          <cell r="N1062" t="str">
            <v>monetaryItemType</v>
          </cell>
          <cell r="O1062" t="str">
            <v>http://www.xbrl.org/2003/instance</v>
          </cell>
          <cell r="P1062" t="str">
            <v>item</v>
          </cell>
          <cell r="Q1062" t="str">
            <v>instant</v>
          </cell>
          <cell r="R1062" t="str">
            <v>credit</v>
          </cell>
          <cell r="S1062" t="b">
            <v>0</v>
          </cell>
          <cell r="T1062" t="b">
            <v>1</v>
          </cell>
        </row>
        <row r="1063">
          <cell r="C1063" t="str">
            <v>Long-term bonds payable</v>
          </cell>
          <cell r="D1063" t="str">
            <v>Liabilitas jangka panjang atas utang obligasi</v>
          </cell>
          <cell r="M1063" t="str">
            <v>http://www.xbrl.org/2003/instance</v>
          </cell>
          <cell r="N1063" t="str">
            <v>monetaryItemType</v>
          </cell>
          <cell r="O1063" t="str">
            <v>http://www.xbrl.org/2003/instance</v>
          </cell>
          <cell r="P1063" t="str">
            <v>item</v>
          </cell>
          <cell r="Q1063" t="str">
            <v>instant</v>
          </cell>
          <cell r="R1063" t="str">
            <v>credit</v>
          </cell>
          <cell r="S1063" t="b">
            <v>0</v>
          </cell>
          <cell r="T1063" t="b">
            <v>1</v>
          </cell>
        </row>
        <row r="1064">
          <cell r="C1064" t="str">
            <v>Long-term bank loans</v>
          </cell>
          <cell r="D1064" t="str">
            <v>Liabilitas jangka panjang atas utang bank</v>
          </cell>
          <cell r="M1064" t="str">
            <v>http://www.xbrl.org/2003/instance</v>
          </cell>
          <cell r="N1064" t="str">
            <v>monetaryItemType</v>
          </cell>
          <cell r="O1064" t="str">
            <v>http://www.xbrl.org/2003/instance</v>
          </cell>
          <cell r="P1064" t="str">
            <v>item</v>
          </cell>
          <cell r="Q1064" t="str">
            <v>instant</v>
          </cell>
          <cell r="R1064" t="str">
            <v>credit</v>
          </cell>
          <cell r="S1064" t="b">
            <v>0</v>
          </cell>
          <cell r="T1064" t="b">
            <v>1</v>
          </cell>
        </row>
        <row r="1065">
          <cell r="C1065" t="str">
            <v>Loans third parties</v>
          </cell>
          <cell r="D1065" t="str">
            <v>Pinjaman yang diberikan pihak ketiga</v>
          </cell>
          <cell r="M1065" t="str">
            <v>http://www.xbrl.org/2003/instance</v>
          </cell>
          <cell r="N1065" t="str">
            <v>monetaryItemType</v>
          </cell>
          <cell r="O1065" t="str">
            <v>http://www.xbrl.org/2003/instance</v>
          </cell>
          <cell r="P1065" t="str">
            <v>item</v>
          </cell>
          <cell r="Q1065" t="str">
            <v>instant</v>
          </cell>
          <cell r="R1065" t="str">
            <v>debit</v>
          </cell>
          <cell r="S1065" t="b">
            <v>0</v>
          </cell>
          <cell r="T1065" t="b">
            <v>1</v>
          </cell>
        </row>
        <row r="1066">
          <cell r="C1066" t="str">
            <v>Loans related parties</v>
          </cell>
          <cell r="D1066" t="str">
            <v>Pinjaman yang diberikan pihak berelasi</v>
          </cell>
          <cell r="M1066" t="str">
            <v>http://www.xbrl.org/2003/instance</v>
          </cell>
          <cell r="N1066" t="str">
            <v>monetaryItemType</v>
          </cell>
          <cell r="O1066" t="str">
            <v>http://www.xbrl.org/2003/instance</v>
          </cell>
          <cell r="P1066" t="str">
            <v>item</v>
          </cell>
          <cell r="Q1066" t="str">
            <v>instant</v>
          </cell>
          <cell r="R1066" t="str">
            <v>debit</v>
          </cell>
          <cell r="S1066" t="b">
            <v>0</v>
          </cell>
          <cell r="T1066" t="b">
            <v>1</v>
          </cell>
        </row>
        <row r="1067">
          <cell r="C1067" t="str">
            <v>Loans other information [abstract]</v>
          </cell>
          <cell r="D1067" t="str">
            <v>Informasi penting lainnya [abstract]</v>
          </cell>
          <cell r="M1067" t="str">
            <v>http://www.xbrl.org/2003/instance</v>
          </cell>
          <cell r="N1067" t="str">
            <v>stringItemType</v>
          </cell>
          <cell r="O1067" t="str">
            <v>http://www.xbrl.org/2003/instance</v>
          </cell>
          <cell r="P1067" t="str">
            <v>item</v>
          </cell>
          <cell r="Q1067" t="str">
            <v>duration</v>
          </cell>
          <cell r="S1067" t="b">
            <v>1</v>
          </cell>
          <cell r="T1067" t="b">
            <v>1</v>
          </cell>
        </row>
        <row r="1068">
          <cell r="C1068" t="str">
            <v>Loans interest income</v>
          </cell>
          <cell r="D1068" t="str">
            <v>Kredit yang diberikan</v>
          </cell>
          <cell r="M1068" t="str">
            <v>http://www.xbrl.org/2003/instance</v>
          </cell>
          <cell r="N1068" t="str">
            <v>monetaryItemType</v>
          </cell>
          <cell r="O1068" t="str">
            <v>http://www.xbrl.org/2003/instance</v>
          </cell>
          <cell r="P1068" t="str">
            <v>item</v>
          </cell>
          <cell r="Q1068" t="str">
            <v>duration</v>
          </cell>
          <cell r="R1068" t="str">
            <v>credit</v>
          </cell>
          <cell r="S1068" t="b">
            <v>0</v>
          </cell>
          <cell r="T1068" t="b">
            <v>1</v>
          </cell>
        </row>
        <row r="1069">
          <cell r="C1069" t="str">
            <v>Loans from government of the republic of indonesia</v>
          </cell>
          <cell r="D1069" t="str">
            <v>Pinjaman dari pemerintah republik Indonesia</v>
          </cell>
          <cell r="M1069" t="str">
            <v>http://www.xbrl.org/2003/instance</v>
          </cell>
          <cell r="N1069" t="str">
            <v>monetaryItemType</v>
          </cell>
          <cell r="O1069" t="str">
            <v>http://www.xbrl.org/2003/instance</v>
          </cell>
          <cell r="P1069" t="str">
            <v>item</v>
          </cell>
          <cell r="Q1069" t="str">
            <v>instant</v>
          </cell>
          <cell r="R1069" t="str">
            <v>credit</v>
          </cell>
          <cell r="S1069" t="b">
            <v>0</v>
          </cell>
          <cell r="T1069" t="b">
            <v>1</v>
          </cell>
        </row>
        <row r="1070">
          <cell r="C1070" t="str">
            <v>Loans collectibility [axis]</v>
          </cell>
          <cell r="D1070" t="str">
            <v>Kolektibilitas pinjaman [axis]</v>
          </cell>
          <cell r="M1070" t="str">
            <v>http://www.xbrl.org/2003/instance</v>
          </cell>
          <cell r="N1070" t="str">
            <v>stringItemType</v>
          </cell>
          <cell r="O1070" t="str">
            <v>http://xbrl.org/2005/xbrldt</v>
          </cell>
          <cell r="P1070" t="str">
            <v>dimensionItem</v>
          </cell>
          <cell r="Q1070" t="str">
            <v>duration</v>
          </cell>
          <cell r="S1070" t="b">
            <v>1</v>
          </cell>
          <cell r="T1070" t="b">
            <v>1</v>
          </cell>
        </row>
        <row r="1071">
          <cell r="C1071" t="str">
            <v>Loans by type [table]</v>
          </cell>
          <cell r="D1071" t="str">
            <v>Pinjaman berdasarkan tipe [tabel]</v>
          </cell>
          <cell r="M1071" t="str">
            <v>http://www.xbrl.org/2003/instance</v>
          </cell>
          <cell r="N1071" t="str">
            <v>stringItemType</v>
          </cell>
          <cell r="O1071" t="str">
            <v>http://xbrl.org/2005/xbrldt</v>
          </cell>
          <cell r="P1071" t="str">
            <v>hypercubeItem</v>
          </cell>
          <cell r="Q1071" t="str">
            <v>duration</v>
          </cell>
          <cell r="S1071" t="b">
            <v>1</v>
          </cell>
          <cell r="T1071" t="b">
            <v>1</v>
          </cell>
        </row>
        <row r="1072">
          <cell r="C1072" t="str">
            <v>Loans by type [member]</v>
          </cell>
          <cell r="D1072" t="str">
            <v>Pinjaman berdasarkan tipe [member]</v>
          </cell>
          <cell r="M1072" t="str">
            <v>http://www.xbrl.org/dtr/type/non-numeric</v>
          </cell>
          <cell r="N1072" t="str">
            <v>domainItemType</v>
          </cell>
          <cell r="O1072" t="str">
            <v>http://www.xbrl.org/2003/instance</v>
          </cell>
          <cell r="P1072" t="str">
            <v>item</v>
          </cell>
          <cell r="Q1072" t="str">
            <v>instant</v>
          </cell>
          <cell r="S1072" t="b">
            <v>1</v>
          </cell>
          <cell r="T1072" t="b">
            <v>1</v>
          </cell>
        </row>
        <row r="1073">
          <cell r="C1073" t="str">
            <v>Loans by type [axis]</v>
          </cell>
          <cell r="D1073" t="str">
            <v>Pinjaman berdasarkan tipe [axis]</v>
          </cell>
          <cell r="M1073" t="str">
            <v>http://www.xbrl.org/2003/instance</v>
          </cell>
          <cell r="N1073" t="str">
            <v>stringItemType</v>
          </cell>
          <cell r="O1073" t="str">
            <v>http://xbrl.org/2005/xbrldt</v>
          </cell>
          <cell r="P1073" t="str">
            <v>dimensionItem</v>
          </cell>
          <cell r="Q1073" t="str">
            <v>duration</v>
          </cell>
          <cell r="S1073" t="b">
            <v>1</v>
          </cell>
          <cell r="T1073" t="b">
            <v>1</v>
          </cell>
        </row>
        <row r="1074">
          <cell r="C1074" t="str">
            <v>Loans by type [abstract]</v>
          </cell>
          <cell r="D1074" t="str">
            <v>Pinjaman berdasarkan tipe [abstrak]</v>
          </cell>
          <cell r="M1074" t="str">
            <v>http://www.xbrl.org/2003/instance</v>
          </cell>
          <cell r="N1074" t="str">
            <v>stringItemType</v>
          </cell>
          <cell r="O1074" t="str">
            <v>http://www.xbrl.org/2003/instance</v>
          </cell>
          <cell r="P1074" t="str">
            <v>item</v>
          </cell>
          <cell r="Q1074" t="str">
            <v>duration</v>
          </cell>
          <cell r="S1074" t="b">
            <v>1</v>
          </cell>
          <cell r="T1074" t="b">
            <v>1</v>
          </cell>
        </row>
        <row r="1075">
          <cell r="C1075" t="str">
            <v>Loans by economic sector [table]</v>
          </cell>
          <cell r="D1075" t="str">
            <v>Pinjaman berdasarkan sektor ekonomi [tabel]</v>
          </cell>
          <cell r="M1075" t="str">
            <v>http://www.xbrl.org/2003/instance</v>
          </cell>
          <cell r="N1075" t="str">
            <v>stringItemType</v>
          </cell>
          <cell r="O1075" t="str">
            <v>http://xbrl.org/2005/xbrldt</v>
          </cell>
          <cell r="P1075" t="str">
            <v>hypercubeItem</v>
          </cell>
          <cell r="Q1075" t="str">
            <v>duration</v>
          </cell>
          <cell r="S1075" t="b">
            <v>1</v>
          </cell>
          <cell r="T1075" t="b">
            <v>1</v>
          </cell>
        </row>
        <row r="1076">
          <cell r="C1076" t="str">
            <v>Loans by economic sector [axis]</v>
          </cell>
          <cell r="D1076" t="str">
            <v>Pinjaman berdasarkan sektor ekonomi [axis]</v>
          </cell>
          <cell r="M1076" t="str">
            <v>http://www.xbrl.org/2003/instance</v>
          </cell>
          <cell r="N1076" t="str">
            <v>stringItemType</v>
          </cell>
          <cell r="O1076" t="str">
            <v>http://xbrl.org/2005/xbrldt</v>
          </cell>
          <cell r="P1076" t="str">
            <v>dimensionItem</v>
          </cell>
          <cell r="Q1076" t="str">
            <v>duration</v>
          </cell>
          <cell r="S1076" t="b">
            <v>1</v>
          </cell>
          <cell r="T1076" t="b">
            <v>1</v>
          </cell>
        </row>
        <row r="1077">
          <cell r="C1077" t="str">
            <v>Loans by economic sector [abstract]</v>
          </cell>
          <cell r="D1077" t="str">
            <v>Pinjaman berdasarkan sektor ekonomi [abstrak]</v>
          </cell>
          <cell r="M1077" t="str">
            <v>http://www.xbrl.org/2003/instance</v>
          </cell>
          <cell r="N1077" t="str">
            <v>stringItemType</v>
          </cell>
          <cell r="O1077" t="str">
            <v>http://www.xbrl.org/2003/instance</v>
          </cell>
          <cell r="P1077" t="str">
            <v>item</v>
          </cell>
          <cell r="Q1077" t="str">
            <v>duration</v>
          </cell>
          <cell r="S1077" t="b">
            <v>1</v>
          </cell>
          <cell r="T1077" t="b">
            <v>1</v>
          </cell>
        </row>
        <row r="1078">
          <cell r="C1078" t="str">
            <v>Loans by currencies and parties [table]</v>
          </cell>
          <cell r="D1078" t="str">
            <v>Pinjaman berdasarkan mata uang dan pihak [tabel]</v>
          </cell>
          <cell r="M1078" t="str">
            <v>http://www.xbrl.org/2003/instance</v>
          </cell>
          <cell r="N1078" t="str">
            <v>stringItemType</v>
          </cell>
          <cell r="O1078" t="str">
            <v>http://xbrl.org/2005/xbrldt</v>
          </cell>
          <cell r="P1078" t="str">
            <v>hypercubeItem</v>
          </cell>
          <cell r="Q1078" t="str">
            <v>duration</v>
          </cell>
          <cell r="S1078" t="b">
            <v>1</v>
          </cell>
          <cell r="T1078" t="b">
            <v>1</v>
          </cell>
        </row>
        <row r="1079">
          <cell r="C1079" t="str">
            <v>Loans by currencies and parties [abstract]</v>
          </cell>
          <cell r="D1079" t="str">
            <v>Pinjaman berdasarkan mata uang dan pihak [abstract]</v>
          </cell>
          <cell r="M1079" t="str">
            <v>http://www.xbrl.org/2003/instance</v>
          </cell>
          <cell r="N1079" t="str">
            <v>stringItemType</v>
          </cell>
          <cell r="O1079" t="str">
            <v>http://www.xbrl.org/2003/instance</v>
          </cell>
          <cell r="P1079" t="str">
            <v>item</v>
          </cell>
          <cell r="Q1079" t="str">
            <v>duration</v>
          </cell>
          <cell r="S1079" t="b">
            <v>1</v>
          </cell>
          <cell r="T1079" t="b">
            <v>1</v>
          </cell>
        </row>
        <row r="1080">
          <cell r="C1080" t="str">
            <v>Loans by collectibility [member]</v>
          </cell>
          <cell r="D1080" t="str">
            <v>Pinjaman berdasarkan kolektibilitas [member]</v>
          </cell>
          <cell r="M1080" t="str">
            <v>http://www.xbrl.org/dtr/type/non-numeric</v>
          </cell>
          <cell r="N1080" t="str">
            <v>domainItemType</v>
          </cell>
          <cell r="O1080" t="str">
            <v>http://www.xbrl.org/2003/instance</v>
          </cell>
          <cell r="P1080" t="str">
            <v>item</v>
          </cell>
          <cell r="Q1080" t="str">
            <v>instant</v>
          </cell>
          <cell r="S1080" t="b">
            <v>1</v>
          </cell>
          <cell r="T1080" t="b">
            <v>1</v>
          </cell>
        </row>
        <row r="1081">
          <cell r="C1081" t="str">
            <v>Loans [abstract]</v>
          </cell>
          <cell r="D1081" t="str">
            <v>Pinjaman yang diberikan [abstrak]</v>
          </cell>
          <cell r="M1081" t="str">
            <v>http://www.xbrl.org/2003/instance</v>
          </cell>
          <cell r="N1081" t="str">
            <v>stringItemType</v>
          </cell>
          <cell r="O1081" t="str">
            <v>http://www.xbrl.org/2003/instance</v>
          </cell>
          <cell r="P1081" t="str">
            <v>item</v>
          </cell>
          <cell r="Q1081" t="str">
            <v>duration</v>
          </cell>
          <cell r="S1081" t="b">
            <v>1</v>
          </cell>
          <cell r="T1081" t="b">
            <v>1</v>
          </cell>
        </row>
        <row r="1082">
          <cell r="C1082" t="str">
            <v>Loan ratios [abstract]</v>
          </cell>
          <cell r="D1082" t="str">
            <v>Rasio pinjaman [abstract]</v>
          </cell>
          <cell r="M1082" t="str">
            <v>http://www.xbrl.org/2003/instance</v>
          </cell>
          <cell r="N1082" t="str">
            <v>stringItemType</v>
          </cell>
          <cell r="O1082" t="str">
            <v>http://www.xbrl.org/2003/instance</v>
          </cell>
          <cell r="P1082" t="str">
            <v>item</v>
          </cell>
          <cell r="Q1082" t="str">
            <v>duration</v>
          </cell>
          <cell r="S1082" t="b">
            <v>1</v>
          </cell>
          <cell r="T1082" t="b">
            <v>1</v>
          </cell>
        </row>
        <row r="1083">
          <cell r="C1083" t="str">
            <v>Livestock production</v>
          </cell>
          <cell r="D1083" t="str">
            <v>Hewan ternak produksi</v>
          </cell>
          <cell r="M1083" t="str">
            <v>http://www.xbrl.org/2003/instance</v>
          </cell>
          <cell r="N1083" t="str">
            <v>monetaryItemType</v>
          </cell>
          <cell r="O1083" t="str">
            <v>http://www.xbrl.org/2003/instance</v>
          </cell>
          <cell r="P1083" t="str">
            <v>item</v>
          </cell>
          <cell r="Q1083" t="str">
            <v>instant</v>
          </cell>
          <cell r="R1083" t="str">
            <v>debit</v>
          </cell>
          <cell r="S1083" t="b">
            <v>0</v>
          </cell>
          <cell r="T1083" t="b">
            <v>1</v>
          </cell>
        </row>
        <row r="1084">
          <cell r="C1084" t="str">
            <v>Livestock inventories</v>
          </cell>
          <cell r="D1084" t="str">
            <v>Persediaan hewan ternak</v>
          </cell>
          <cell r="M1084" t="str">
            <v>http://www.xbrl.org/2003/instance</v>
          </cell>
          <cell r="N1084" t="str">
            <v>monetaryItemType</v>
          </cell>
          <cell r="O1084" t="str">
            <v>http://www.xbrl.org/2003/instance</v>
          </cell>
          <cell r="P1084" t="str">
            <v>item</v>
          </cell>
          <cell r="Q1084" t="str">
            <v>instant</v>
          </cell>
          <cell r="R1084" t="str">
            <v>debit</v>
          </cell>
          <cell r="S1084" t="b">
            <v>0</v>
          </cell>
          <cell r="T1084" t="b">
            <v>1</v>
          </cell>
        </row>
        <row r="1085">
          <cell r="C1085" t="str">
            <v>Live stocks inventories, gross</v>
          </cell>
          <cell r="D1085" t="str">
            <v>Persediaan hewan ternak kotor</v>
          </cell>
          <cell r="M1085" t="str">
            <v>http://www.xbrl.org/2003/instance</v>
          </cell>
          <cell r="N1085" t="str">
            <v>monetaryItemType</v>
          </cell>
          <cell r="O1085" t="str">
            <v>http://www.xbrl.org/2003/instance</v>
          </cell>
          <cell r="P1085" t="str">
            <v>item</v>
          </cell>
          <cell r="Q1085" t="str">
            <v>instant</v>
          </cell>
          <cell r="R1085" t="str">
            <v>debit</v>
          </cell>
          <cell r="S1085" t="b">
            <v>0</v>
          </cell>
          <cell r="T1085" t="b">
            <v>1</v>
          </cell>
        </row>
        <row r="1086">
          <cell r="C1086" t="str">
            <v>List of parties [member]</v>
          </cell>
          <cell r="D1086" t="str">
            <v>Rincian pihak [anggota]</v>
          </cell>
          <cell r="M1086" t="str">
            <v>http://www.xbrl.org/dtr/type/non-numeric</v>
          </cell>
          <cell r="N1086" t="str">
            <v>domainItemType</v>
          </cell>
          <cell r="O1086" t="str">
            <v>http://www.xbrl.org/2003/instance</v>
          </cell>
          <cell r="P1086" t="str">
            <v>item</v>
          </cell>
          <cell r="Q1086" t="str">
            <v>duration</v>
          </cell>
          <cell r="S1086" t="b">
            <v>0</v>
          </cell>
          <cell r="T1086" t="b">
            <v>1</v>
          </cell>
        </row>
        <row r="1087">
          <cell r="C1087" t="str">
            <v>List of parties [axis]</v>
          </cell>
          <cell r="D1087" t="str">
            <v>Rincian pihak [axis]</v>
          </cell>
          <cell r="M1087" t="str">
            <v>http://www.xbrl.org/2003/instance</v>
          </cell>
          <cell r="N1087" t="str">
            <v>stringItemType</v>
          </cell>
          <cell r="O1087" t="str">
            <v>http://xbrl.org/2005/xbrldt</v>
          </cell>
          <cell r="P1087" t="str">
            <v>dimensionItem</v>
          </cell>
          <cell r="Q1087" t="str">
            <v>duration</v>
          </cell>
          <cell r="S1087" t="b">
            <v>1</v>
          </cell>
          <cell r="T1087" t="b">
            <v>1</v>
          </cell>
        </row>
        <row r="1088">
          <cell r="C1088" t="str">
            <v>List of counterparty [table]</v>
          </cell>
          <cell r="D1088" t="str">
            <v>Rincian pihak [tabel]</v>
          </cell>
          <cell r="M1088" t="str">
            <v>http://www.xbrl.org/2003/instance</v>
          </cell>
          <cell r="N1088" t="str">
            <v>stringItemType</v>
          </cell>
          <cell r="O1088" t="str">
            <v>http://xbrl.org/2005/xbrldt</v>
          </cell>
          <cell r="P1088" t="str">
            <v>hypercubeItem</v>
          </cell>
          <cell r="Q1088" t="str">
            <v>duration</v>
          </cell>
          <cell r="S1088" t="b">
            <v>1</v>
          </cell>
          <cell r="T1088" t="b">
            <v>1</v>
          </cell>
        </row>
        <row r="1089">
          <cell r="C1089" t="str">
            <v>List of counterparty [member]</v>
          </cell>
          <cell r="D1089" t="str">
            <v>Rincian pihak [anggota]</v>
          </cell>
          <cell r="M1089" t="str">
            <v>http://www.xbrl.org/dtr/type/non-numeric</v>
          </cell>
          <cell r="N1089" t="str">
            <v>domainItemType</v>
          </cell>
          <cell r="O1089" t="str">
            <v>http://www.xbrl.org/2003/instance</v>
          </cell>
          <cell r="P1089" t="str">
            <v>item</v>
          </cell>
          <cell r="Q1089" t="str">
            <v>duration</v>
          </cell>
          <cell r="S1089" t="b">
            <v>1</v>
          </cell>
          <cell r="T1089" t="b">
            <v>1</v>
          </cell>
        </row>
        <row r="1090">
          <cell r="C1090" t="str">
            <v>List of counterparty [line item]</v>
          </cell>
          <cell r="D1090" t="str">
            <v>Rincian pihak [line item]</v>
          </cell>
          <cell r="M1090" t="str">
            <v>http://www.xbrl.org/2003/instance</v>
          </cell>
          <cell r="N1090" t="str">
            <v>stringItemType</v>
          </cell>
          <cell r="O1090" t="str">
            <v>http://www.xbrl.org/2003/instance</v>
          </cell>
          <cell r="P1090" t="str">
            <v>item</v>
          </cell>
          <cell r="Q1090" t="str">
            <v>duration</v>
          </cell>
          <cell r="S1090" t="b">
            <v>1</v>
          </cell>
          <cell r="T1090" t="b">
            <v>1</v>
          </cell>
        </row>
        <row r="1091">
          <cell r="C1091" t="str">
            <v>List of counterparty [axis]</v>
          </cell>
          <cell r="D1091" t="str">
            <v>Rincian pihak [axis]</v>
          </cell>
          <cell r="M1091" t="str">
            <v>http://www.xbrl.org/2003/instance</v>
          </cell>
          <cell r="N1091" t="str">
            <v>stringItemType</v>
          </cell>
          <cell r="O1091" t="str">
            <v>http://xbrl.org/2005/xbrldt</v>
          </cell>
          <cell r="P1091" t="str">
            <v>dimensionItem</v>
          </cell>
          <cell r="Q1091" t="str">
            <v>duration</v>
          </cell>
          <cell r="S1091" t="b">
            <v>1</v>
          </cell>
          <cell r="T1091" t="b">
            <v>1</v>
          </cell>
        </row>
        <row r="1092">
          <cell r="C1092" t="str">
            <v>Liabilities to policyholders</v>
          </cell>
          <cell r="D1092" t="str">
            <v>Liabilitas kepada pemegang polis</v>
          </cell>
          <cell r="M1092" t="str">
            <v>http://www.xbrl.org/2003/instance</v>
          </cell>
          <cell r="N1092" t="str">
            <v>monetaryItemType</v>
          </cell>
          <cell r="O1092" t="str">
            <v>http://www.xbrl.org/2003/instance</v>
          </cell>
          <cell r="P1092" t="str">
            <v>item</v>
          </cell>
          <cell r="Q1092" t="str">
            <v>instant</v>
          </cell>
          <cell r="R1092" t="str">
            <v>credit</v>
          </cell>
          <cell r="S1092" t="b">
            <v>0</v>
          </cell>
          <cell r="T1092" t="b">
            <v>1</v>
          </cell>
        </row>
        <row r="1093">
          <cell r="C1093" t="str">
            <v>Liabilities to policyholder in unit-linked contracts</v>
          </cell>
          <cell r="D1093" t="str">
            <v>Liabilitas kepada pemegang polis unit-linked</v>
          </cell>
          <cell r="M1093" t="str">
            <v>http://www.xbrl.org/2003/instance</v>
          </cell>
          <cell r="N1093" t="str">
            <v>monetaryItemType</v>
          </cell>
          <cell r="O1093" t="str">
            <v>http://www.xbrl.org/2003/instance</v>
          </cell>
          <cell r="P1093" t="str">
            <v>item</v>
          </cell>
          <cell r="Q1093" t="str">
            <v>instant</v>
          </cell>
          <cell r="R1093" t="str">
            <v>credit</v>
          </cell>
          <cell r="S1093" t="b">
            <v>0</v>
          </cell>
          <cell r="T1093" t="b">
            <v>1</v>
          </cell>
        </row>
        <row r="1094">
          <cell r="C1094" t="str">
            <v>Liabilities, temporary syirkah funds and equity [abstract]</v>
          </cell>
          <cell r="D1094" t="str">
            <v>Liabilitas, dana syirkah temporer dan ekuitas [abstrak]</v>
          </cell>
          <cell r="M1094" t="str">
            <v>http://www.xbrl.org/2003/instance</v>
          </cell>
          <cell r="N1094" t="str">
            <v>stringItemType</v>
          </cell>
          <cell r="O1094" t="str">
            <v>http://www.xbrl.org/2003/instance</v>
          </cell>
          <cell r="P1094" t="str">
            <v>item</v>
          </cell>
          <cell r="Q1094" t="str">
            <v>duration</v>
          </cell>
          <cell r="S1094" t="b">
            <v>1</v>
          </cell>
          <cell r="T1094" t="b">
            <v>1</v>
          </cell>
        </row>
        <row r="1095">
          <cell r="C1095" t="str">
            <v>Liabilities, temporary syirkah funds and equity</v>
          </cell>
          <cell r="D1095" t="str">
            <v>Liabilitas, dana syirkah temporer dan ekuitas</v>
          </cell>
          <cell r="G1095" t="str">
            <v>Total liabilities, temporary syirkah funds and equity</v>
          </cell>
          <cell r="H1095" t="str">
            <v>Jumlah liabilitas, dana syirkah temporer dan ekuitas</v>
          </cell>
          <cell r="M1095" t="str">
            <v>http://www.xbrl.org/2003/instance</v>
          </cell>
          <cell r="N1095" t="str">
            <v>monetaryItemType</v>
          </cell>
          <cell r="O1095" t="str">
            <v>http://www.xbrl.org/2003/instance</v>
          </cell>
          <cell r="P1095" t="str">
            <v>item</v>
          </cell>
          <cell r="Q1095" t="str">
            <v>instant</v>
          </cell>
          <cell r="R1095" t="str">
            <v>credit</v>
          </cell>
          <cell r="S1095" t="b">
            <v>0</v>
          </cell>
          <cell r="T1095" t="b">
            <v>1</v>
          </cell>
        </row>
        <row r="1096">
          <cell r="C1096" t="str">
            <v>Liabilities, tabarru funds and equity [abstract]</v>
          </cell>
          <cell r="D1096" t="str">
            <v>Liabilitas, dana tabarru, dan ekuitas [abstrak]</v>
          </cell>
          <cell r="M1096" t="str">
            <v>http://www.xbrl.org/2003/instance</v>
          </cell>
          <cell r="N1096" t="str">
            <v>stringItemType</v>
          </cell>
          <cell r="O1096" t="str">
            <v>http://www.xbrl.org/2003/instance</v>
          </cell>
          <cell r="P1096" t="str">
            <v>item</v>
          </cell>
          <cell r="Q1096" t="str">
            <v>duration</v>
          </cell>
          <cell r="S1096" t="b">
            <v>1</v>
          </cell>
          <cell r="T1096" t="b">
            <v>1</v>
          </cell>
        </row>
        <row r="1097">
          <cell r="C1097" t="str">
            <v>Liabilities, tabarru funds and equity</v>
          </cell>
          <cell r="D1097" t="str">
            <v>Liabilitas, dana tabarru dan ekuitas</v>
          </cell>
          <cell r="G1097" t="str">
            <v>Total liabilities, tabarru funds and equity</v>
          </cell>
          <cell r="H1097" t="str">
            <v>Jumlah liabilitas, dana tabarru dan ekuitas</v>
          </cell>
          <cell r="M1097" t="str">
            <v>http://www.xbrl.org/2003/instance</v>
          </cell>
          <cell r="N1097" t="str">
            <v>monetaryItemType</v>
          </cell>
          <cell r="O1097" t="str">
            <v>http://www.xbrl.org/2003/instance</v>
          </cell>
          <cell r="P1097" t="str">
            <v>item</v>
          </cell>
          <cell r="Q1097" t="str">
            <v>instant</v>
          </cell>
          <cell r="R1097" t="str">
            <v>credit</v>
          </cell>
          <cell r="S1097" t="b">
            <v>0</v>
          </cell>
          <cell r="T1097" t="b">
            <v>1</v>
          </cell>
        </row>
        <row r="1098">
          <cell r="C1098" t="str">
            <v>Liabilities directly associated with non-current assets or disposal groups classified as held-for-sale or as held-for-distribution to owners</v>
          </cell>
          <cell r="D1098" t="str">
            <v>Liabilitas yang secara langsung berhubungan dengan aset tidak lancar atau kelompok lepasan yang diklasifikasikan sebagai dimiliki untuk dijual atau dimiliki untuk didistribusikan kepada pemilik</v>
          </cell>
          <cell r="M1098" t="str">
            <v>http://www.xbrl.org/2003/instance</v>
          </cell>
          <cell r="N1098" t="str">
            <v>monetaryItemType</v>
          </cell>
          <cell r="O1098" t="str">
            <v>http://www.xbrl.org/2003/instance</v>
          </cell>
          <cell r="P1098" t="str">
            <v>item</v>
          </cell>
          <cell r="Q1098" t="str">
            <v>instant</v>
          </cell>
          <cell r="R1098" t="str">
            <v>credit</v>
          </cell>
          <cell r="S1098" t="b">
            <v>0</v>
          </cell>
          <cell r="T1098" t="b">
            <v>1</v>
          </cell>
        </row>
        <row r="1099">
          <cell r="C1099" t="str">
            <v>Liabilities and net assets [abstract]</v>
          </cell>
          <cell r="D1099" t="str">
            <v>Liabilitas dan aset bersih [abstrak]</v>
          </cell>
          <cell r="M1099" t="str">
            <v>http://www.xbrl.org/2003/instance</v>
          </cell>
          <cell r="N1099" t="str">
            <v>stringItemType</v>
          </cell>
          <cell r="O1099" t="str">
            <v>http://www.xbrl.org/2003/instance</v>
          </cell>
          <cell r="P1099" t="str">
            <v>item</v>
          </cell>
          <cell r="Q1099" t="str">
            <v>duration</v>
          </cell>
          <cell r="S1099" t="b">
            <v>1</v>
          </cell>
          <cell r="T1099" t="b">
            <v>1</v>
          </cell>
        </row>
        <row r="1100">
          <cell r="C1100" t="str">
            <v>Liabilities and net assets</v>
          </cell>
          <cell r="D1100" t="str">
            <v>Liabilitas dan aset bersih</v>
          </cell>
          <cell r="G1100" t="str">
            <v>Total liabilities and net assets</v>
          </cell>
          <cell r="H1100" t="str">
            <v>Jumlah liabilitas dan aset bersih</v>
          </cell>
          <cell r="M1100" t="str">
            <v>http://www.xbrl.org/2003/instance</v>
          </cell>
          <cell r="N1100" t="str">
            <v>monetaryItemType</v>
          </cell>
          <cell r="O1100" t="str">
            <v>http://www.xbrl.org/2003/instance</v>
          </cell>
          <cell r="P1100" t="str">
            <v>item</v>
          </cell>
          <cell r="Q1100" t="str">
            <v>instant</v>
          </cell>
          <cell r="R1100" t="str">
            <v>credit</v>
          </cell>
          <cell r="S1100" t="b">
            <v>0</v>
          </cell>
          <cell r="T1100" t="b">
            <v>1</v>
          </cell>
        </row>
        <row r="1101">
          <cell r="C1101" t="str">
            <v>Liabilities and equity [abstract]</v>
          </cell>
          <cell r="D1101" t="str">
            <v>Liabilitas dan ekuitas [abstrak]</v>
          </cell>
          <cell r="M1101" t="str">
            <v>http://www.xbrl.org/2003/instance</v>
          </cell>
          <cell r="N1101" t="str">
            <v>stringItemType</v>
          </cell>
          <cell r="O1101" t="str">
            <v>http://www.xbrl.org/2003/instance</v>
          </cell>
          <cell r="P1101" t="str">
            <v>item</v>
          </cell>
          <cell r="Q1101" t="str">
            <v>duration</v>
          </cell>
          <cell r="S1101" t="b">
            <v>1</v>
          </cell>
          <cell r="T1101" t="b">
            <v>1</v>
          </cell>
        </row>
        <row r="1102">
          <cell r="C1102" t="str">
            <v>Liabilities and equity</v>
          </cell>
          <cell r="D1102" t="str">
            <v>Liabilitas dan ekuitas</v>
          </cell>
          <cell r="G1102" t="str">
            <v>Total liabilities and equity</v>
          </cell>
          <cell r="H1102" t="str">
            <v>Jumlah liabilitas dan ekuitas</v>
          </cell>
          <cell r="M1102" t="str">
            <v>http://www.xbrl.org/2003/instance</v>
          </cell>
          <cell r="N1102" t="str">
            <v>monetaryItemType</v>
          </cell>
          <cell r="O1102" t="str">
            <v>http://www.xbrl.org/2003/instance</v>
          </cell>
          <cell r="P1102" t="str">
            <v>item</v>
          </cell>
          <cell r="Q1102" t="str">
            <v>instant</v>
          </cell>
          <cell r="R1102" t="str">
            <v>credit</v>
          </cell>
          <cell r="S1102" t="b">
            <v>0</v>
          </cell>
          <cell r="T1102" t="b">
            <v>1</v>
          </cell>
        </row>
        <row r="1103">
          <cell r="C1103" t="str">
            <v>Liabilities [abstract]</v>
          </cell>
          <cell r="D1103" t="str">
            <v>Liabilitas [abstrak]</v>
          </cell>
          <cell r="M1103" t="str">
            <v>http://www.xbrl.org/2003/instance</v>
          </cell>
          <cell r="N1103" t="str">
            <v>stringItemType</v>
          </cell>
          <cell r="O1103" t="str">
            <v>http://www.xbrl.org/2003/instance</v>
          </cell>
          <cell r="P1103" t="str">
            <v>item</v>
          </cell>
          <cell r="Q1103" t="str">
            <v>duration</v>
          </cell>
          <cell r="S1103" t="b">
            <v>1</v>
          </cell>
          <cell r="T1103" t="b">
            <v>1</v>
          </cell>
        </row>
        <row r="1104">
          <cell r="C1104" t="str">
            <v>Liabilities</v>
          </cell>
          <cell r="D1104" t="str">
            <v>Liabilitas</v>
          </cell>
          <cell r="G1104" t="str">
            <v>Total liabilities</v>
          </cell>
          <cell r="H1104" t="str">
            <v>Jumlah liabilitas</v>
          </cell>
          <cell r="M1104" t="str">
            <v>http://www.xbrl.org/2003/instance</v>
          </cell>
          <cell r="N1104" t="str">
            <v>monetaryItemType</v>
          </cell>
          <cell r="O1104" t="str">
            <v>http://www.xbrl.org/2003/instance</v>
          </cell>
          <cell r="P1104" t="str">
            <v>item</v>
          </cell>
          <cell r="Q1104" t="str">
            <v>instant</v>
          </cell>
          <cell r="R1104" t="str">
            <v>credit</v>
          </cell>
          <cell r="S1104" t="b">
            <v>0</v>
          </cell>
          <cell r="T1104" t="b">
            <v>1</v>
          </cell>
        </row>
        <row r="1105">
          <cell r="C1105" t="str">
            <v>Level of rounding used in financial statements</v>
          </cell>
          <cell r="D1105" t="str">
            <v>Pembulatan yang digunakan dalam penyajian jumlah dalam laporan keuangan</v>
          </cell>
          <cell r="M1105" t="str">
            <v>http://www.idx.co.id/xbrl/taxonomy/2020-01-01/dei/cm</v>
          </cell>
          <cell r="N1105" t="str">
            <v>LevelOfRoundingUsedInFinancialStatementsItemType</v>
          </cell>
          <cell r="O1105" t="str">
            <v>http://www.xbrl.org/2003/instance</v>
          </cell>
          <cell r="P1105" t="str">
            <v>item</v>
          </cell>
          <cell r="Q1105" t="str">
            <v>instant</v>
          </cell>
          <cell r="S1105" t="b">
            <v>0</v>
          </cell>
          <cell r="T1105" t="b">
            <v>1</v>
          </cell>
        </row>
        <row r="1106">
          <cell r="C1106" t="str">
            <v>Lease investments third parties</v>
          </cell>
          <cell r="D1106" t="str">
            <v>Investasi sewa pihak ketiga</v>
          </cell>
          <cell r="M1106" t="str">
            <v>http://www.xbrl.org/2003/instance</v>
          </cell>
          <cell r="N1106" t="str">
            <v>monetaryItemType</v>
          </cell>
          <cell r="O1106" t="str">
            <v>http://www.xbrl.org/2003/instance</v>
          </cell>
          <cell r="P1106" t="str">
            <v>item</v>
          </cell>
          <cell r="Q1106" t="str">
            <v>instant</v>
          </cell>
          <cell r="R1106" t="str">
            <v>debit</v>
          </cell>
          <cell r="S1106" t="b">
            <v>0</v>
          </cell>
          <cell r="T1106" t="b">
            <v>1</v>
          </cell>
        </row>
        <row r="1107">
          <cell r="C1107" t="str">
            <v>Lease investments related parties</v>
          </cell>
          <cell r="D1107" t="str">
            <v>Investasi sewa pihak berelasi</v>
          </cell>
          <cell r="M1107" t="str">
            <v>http://www.xbrl.org/2003/instance</v>
          </cell>
          <cell r="N1107" t="str">
            <v>monetaryItemType</v>
          </cell>
          <cell r="O1107" t="str">
            <v>http://www.xbrl.org/2003/instance</v>
          </cell>
          <cell r="P1107" t="str">
            <v>item</v>
          </cell>
          <cell r="Q1107" t="str">
            <v>instant</v>
          </cell>
          <cell r="R1107" t="str">
            <v>debit</v>
          </cell>
          <cell r="S1107" t="b">
            <v>0</v>
          </cell>
          <cell r="T1107" t="b">
            <v>1</v>
          </cell>
        </row>
        <row r="1108">
          <cell r="C1108" t="str">
            <v>Lease investments guaranteed residual value</v>
          </cell>
          <cell r="D1108" t="str">
            <v>Investasi sewa nilai residu yang terjamin</v>
          </cell>
          <cell r="M1108" t="str">
            <v>http://www.xbrl.org/2003/instance</v>
          </cell>
          <cell r="N1108" t="str">
            <v>monetaryItemType</v>
          </cell>
          <cell r="O1108" t="str">
            <v>http://www.xbrl.org/2003/instance</v>
          </cell>
          <cell r="P1108" t="str">
            <v>item</v>
          </cell>
          <cell r="Q1108" t="str">
            <v>instant</v>
          </cell>
          <cell r="R1108" t="str">
            <v>debit</v>
          </cell>
          <cell r="S1108" t="b">
            <v>0</v>
          </cell>
          <cell r="T1108" t="b">
            <v>1</v>
          </cell>
        </row>
        <row r="1109">
          <cell r="C1109" t="str">
            <v>Lease investments guarantee deposits</v>
          </cell>
          <cell r="D1109" t="str">
            <v>Investasi sewa simpanan jaminan</v>
          </cell>
          <cell r="M1109" t="str">
            <v>http://www.xbrl.org/2003/instance</v>
          </cell>
          <cell r="N1109" t="str">
            <v>monetaryItemType</v>
          </cell>
          <cell r="O1109" t="str">
            <v>http://www.xbrl.org/2003/instance</v>
          </cell>
          <cell r="P1109" t="str">
            <v>item</v>
          </cell>
          <cell r="Q1109" t="str">
            <v>instant</v>
          </cell>
          <cell r="R1109" t="str">
            <v>debit</v>
          </cell>
          <cell r="S1109" t="b">
            <v>0</v>
          </cell>
          <cell r="T1109" t="b">
            <v>1</v>
          </cell>
        </row>
        <row r="1110">
          <cell r="C1110" t="str">
            <v>Lease investments deferred financing income</v>
          </cell>
          <cell r="D1110" t="str">
            <v>Investasi sewa pendapatan pembiayaan tangguhan</v>
          </cell>
          <cell r="M1110" t="str">
            <v>http://www.xbrl.org/2003/instance</v>
          </cell>
          <cell r="N1110" t="str">
            <v>monetaryItemType</v>
          </cell>
          <cell r="O1110" t="str">
            <v>http://www.xbrl.org/2003/instance</v>
          </cell>
          <cell r="P1110" t="str">
            <v>item</v>
          </cell>
          <cell r="Q1110" t="str">
            <v>instant</v>
          </cell>
          <cell r="R1110" t="str">
            <v>debit</v>
          </cell>
          <cell r="S1110" t="b">
            <v>0</v>
          </cell>
          <cell r="T1110" t="b">
            <v>1</v>
          </cell>
        </row>
        <row r="1111">
          <cell r="C1111" t="str">
            <v>Lease investments [abstract]</v>
          </cell>
          <cell r="D1111" t="str">
            <v>Investasi sewa [abstrak]</v>
          </cell>
          <cell r="M1111" t="str">
            <v>http://www.xbrl.org/2003/instance</v>
          </cell>
          <cell r="N1111" t="str">
            <v>stringItemType</v>
          </cell>
          <cell r="O1111" t="str">
            <v>http://www.xbrl.org/2003/instance</v>
          </cell>
          <cell r="P1111" t="str">
            <v>item</v>
          </cell>
          <cell r="Q1111" t="str">
            <v>duration</v>
          </cell>
          <cell r="S1111" t="b">
            <v>1</v>
          </cell>
          <cell r="T1111" t="b">
            <v>1</v>
          </cell>
        </row>
        <row r="1112">
          <cell r="C1112" t="str">
            <v>Lease investment in finance leases</v>
          </cell>
          <cell r="D1112" t="str">
            <v>Investasi sewa pembiayaan</v>
          </cell>
          <cell r="M1112" t="str">
            <v>http://www.xbrl.org/2003/instance</v>
          </cell>
          <cell r="N1112" t="str">
            <v>monetaryItemType</v>
          </cell>
          <cell r="O1112" t="str">
            <v>http://www.xbrl.org/2003/instance</v>
          </cell>
          <cell r="P1112" t="str">
            <v>item</v>
          </cell>
          <cell r="Q1112" t="str">
            <v>instant</v>
          </cell>
          <cell r="R1112" t="str">
            <v>debit</v>
          </cell>
          <cell r="S1112" t="b">
            <v>0</v>
          </cell>
          <cell r="T1112" t="b">
            <v>1</v>
          </cell>
        </row>
        <row r="1113">
          <cell r="C1113" t="str">
            <v>Land, directly owned [member]</v>
          </cell>
          <cell r="D1113" t="str">
            <v>Tanah, dimiliki langsung</v>
          </cell>
          <cell r="M1113" t="str">
            <v>http://www.xbrl.org/dtr/type/non-numeric</v>
          </cell>
          <cell r="N1113" t="str">
            <v>domainItemType</v>
          </cell>
          <cell r="O1113" t="str">
            <v>http://www.xbrl.org/2003/instance</v>
          </cell>
          <cell r="P1113" t="str">
            <v>item</v>
          </cell>
          <cell r="Q1113" t="str">
            <v>duration</v>
          </cell>
          <cell r="S1113" t="b">
            <v>0</v>
          </cell>
          <cell r="T1113" t="b">
            <v>1</v>
          </cell>
        </row>
        <row r="1114">
          <cell r="C1114" t="str">
            <v>Land acquisition liabilities</v>
          </cell>
          <cell r="D1114" t="str">
            <v>Liabilitas pembebasan tanah</v>
          </cell>
          <cell r="M1114" t="str">
            <v>http://www.xbrl.org/2003/instance</v>
          </cell>
          <cell r="N1114" t="str">
            <v>monetaryItemType</v>
          </cell>
          <cell r="O1114" t="str">
            <v>http://www.xbrl.org/2003/instance</v>
          </cell>
          <cell r="P1114" t="str">
            <v>item</v>
          </cell>
          <cell r="Q1114" t="str">
            <v>instant</v>
          </cell>
          <cell r="R1114" t="str">
            <v>credit</v>
          </cell>
          <cell r="S1114" t="b">
            <v>0</v>
          </cell>
          <cell r="T1114" t="b">
            <v>1</v>
          </cell>
        </row>
        <row r="1115">
          <cell r="C1115" t="str">
            <v>Land</v>
          </cell>
          <cell r="D1115" t="str">
            <v>Tanah</v>
          </cell>
          <cell r="M1115" t="str">
            <v>http://www.xbrl.org/2003/instance</v>
          </cell>
          <cell r="N1115" t="str">
            <v>monetaryItemType</v>
          </cell>
          <cell r="O1115" t="str">
            <v>http://www.xbrl.org/2003/instance</v>
          </cell>
          <cell r="P1115" t="str">
            <v>item</v>
          </cell>
          <cell r="Q1115" t="str">
            <v>instant</v>
          </cell>
          <cell r="S1115" t="b">
            <v>0</v>
          </cell>
          <cell r="T1115" t="b">
            <v>1</v>
          </cell>
        </row>
        <row r="1116">
          <cell r="C1116" t="str">
            <v>Joint operations liabilities</v>
          </cell>
          <cell r="D1116" t="str">
            <v>Liabilitas kerja sama operasi</v>
          </cell>
          <cell r="M1116" t="str">
            <v>http://www.xbrl.org/2003/instance</v>
          </cell>
          <cell r="N1116" t="str">
            <v>monetaryItemType</v>
          </cell>
          <cell r="O1116" t="str">
            <v>http://www.xbrl.org/2003/instance</v>
          </cell>
          <cell r="P1116" t="str">
            <v>item</v>
          </cell>
          <cell r="Q1116" t="str">
            <v>instant</v>
          </cell>
          <cell r="R1116" t="str">
            <v>credit</v>
          </cell>
          <cell r="S1116" t="b">
            <v>0</v>
          </cell>
          <cell r="T1116" t="b">
            <v>1</v>
          </cell>
        </row>
        <row r="1117">
          <cell r="C1117" t="str">
            <v>Joint operations expenses</v>
          </cell>
          <cell r="D1117" t="str">
            <v>Beban kerjasama operasi</v>
          </cell>
          <cell r="E1117" t="str">
            <v>Joint operations expenses</v>
          </cell>
          <cell r="F1117" t="str">
            <v>Beban kerjasama operasi</v>
          </cell>
          <cell r="M1117" t="str">
            <v>http://www.xbrl.org/2003/instance</v>
          </cell>
          <cell r="N1117" t="str">
            <v>monetaryItemType</v>
          </cell>
          <cell r="O1117" t="str">
            <v>http://www.xbrl.org/2003/instance</v>
          </cell>
          <cell r="P1117" t="str">
            <v>item</v>
          </cell>
          <cell r="Q1117" t="str">
            <v>duration</v>
          </cell>
          <cell r="R1117" t="str">
            <v>debit</v>
          </cell>
          <cell r="S1117" t="b">
            <v>0</v>
          </cell>
          <cell r="T1117" t="b">
            <v>1</v>
          </cell>
        </row>
        <row r="1118">
          <cell r="C1118" t="str">
            <v>JPY [member]</v>
          </cell>
          <cell r="D1118" t="str">
            <v>JPY [member]</v>
          </cell>
          <cell r="M1118" t="str">
            <v>http://www.xbrl.org/dtr/type/non-numeric</v>
          </cell>
          <cell r="N1118" t="str">
            <v>domainItemType</v>
          </cell>
          <cell r="O1118" t="str">
            <v>http://www.xbrl.org/2003/instance</v>
          </cell>
          <cell r="P1118" t="str">
            <v>item</v>
          </cell>
          <cell r="Q1118" t="str">
            <v>instant</v>
          </cell>
          <cell r="S1118" t="b">
            <v>0</v>
          </cell>
          <cell r="T1118" t="b">
            <v>1</v>
          </cell>
        </row>
        <row r="1119">
          <cell r="C1119" t="str">
            <v>Istishna receivables third parties</v>
          </cell>
          <cell r="D1119" t="str">
            <v>Piutang istishna pihak ketiga</v>
          </cell>
          <cell r="M1119" t="str">
            <v>http://www.xbrl.org/2003/instance</v>
          </cell>
          <cell r="N1119" t="str">
            <v>monetaryItemType</v>
          </cell>
          <cell r="O1119" t="str">
            <v>http://www.xbrl.org/2003/instance</v>
          </cell>
          <cell r="P1119" t="str">
            <v>item</v>
          </cell>
          <cell r="Q1119" t="str">
            <v>instant</v>
          </cell>
          <cell r="R1119" t="str">
            <v>debit</v>
          </cell>
          <cell r="S1119" t="b">
            <v>0</v>
          </cell>
          <cell r="T1119" t="b">
            <v>1</v>
          </cell>
        </row>
        <row r="1120">
          <cell r="C1120" t="str">
            <v>Istishna receivables related parties</v>
          </cell>
          <cell r="D1120" t="str">
            <v>Piutang istishna pihak berelasi</v>
          </cell>
          <cell r="M1120" t="str">
            <v>http://www.xbrl.org/2003/instance</v>
          </cell>
          <cell r="N1120" t="str">
            <v>monetaryItemType</v>
          </cell>
          <cell r="O1120" t="str">
            <v>http://www.xbrl.org/2003/instance</v>
          </cell>
          <cell r="P1120" t="str">
            <v>item</v>
          </cell>
          <cell r="Q1120" t="str">
            <v>instant</v>
          </cell>
          <cell r="R1120" t="str">
            <v>debit</v>
          </cell>
          <cell r="S1120" t="b">
            <v>0</v>
          </cell>
          <cell r="T1120" t="b">
            <v>1</v>
          </cell>
        </row>
        <row r="1121">
          <cell r="C1121" t="str">
            <v>Istishna receivables [abstract]</v>
          </cell>
          <cell r="D1121" t="str">
            <v>Piutang istishna [abstrak]</v>
          </cell>
          <cell r="M1121" t="str">
            <v>http://www.xbrl.org/2003/instance</v>
          </cell>
          <cell r="N1121" t="str">
            <v>stringItemType</v>
          </cell>
          <cell r="O1121" t="str">
            <v>http://www.xbrl.org/2003/instance</v>
          </cell>
          <cell r="P1121" t="str">
            <v>item</v>
          </cell>
          <cell r="Q1121" t="str">
            <v>duration</v>
          </cell>
          <cell r="S1121" t="b">
            <v>1</v>
          </cell>
          <cell r="T1121" t="b">
            <v>1</v>
          </cell>
        </row>
        <row r="1122">
          <cell r="M1122" t="str">
            <v>http://www.w3.org/2001/XMLSchema</v>
          </cell>
          <cell r="N1122" t="str">
            <v>string</v>
          </cell>
          <cell r="O1122" t="str">
            <v>http://www.xbrl.org/2003/linkbase</v>
          </cell>
          <cell r="P1122" t="str">
            <v>part</v>
          </cell>
          <cell r="S1122" t="b">
            <v>0</v>
          </cell>
          <cell r="T1122" t="b">
            <v>0</v>
          </cell>
          <cell r="U1122" t="str">
            <v>The issue date of the specific reference.  The format is CCYY-MM-DD.</v>
          </cell>
        </row>
        <row r="1123">
          <cell r="C1123" t="str">
            <v>Issuance of preferred stocks</v>
          </cell>
          <cell r="D1123" t="str">
            <v>Penerbitan saham preferen</v>
          </cell>
          <cell r="M1123" t="str">
            <v>http://www.xbrl.org/2003/instance</v>
          </cell>
          <cell r="N1123" t="str">
            <v>monetaryItemType</v>
          </cell>
          <cell r="O1123" t="str">
            <v>http://www.xbrl.org/2003/instance</v>
          </cell>
          <cell r="P1123" t="str">
            <v>item</v>
          </cell>
          <cell r="Q1123" t="str">
            <v>duration</v>
          </cell>
          <cell r="R1123" t="str">
            <v>credit</v>
          </cell>
          <cell r="S1123" t="b">
            <v>0</v>
          </cell>
          <cell r="T1123" t="b">
            <v>1</v>
          </cell>
        </row>
        <row r="1124">
          <cell r="C1124" t="str">
            <v>Issuance of mudharabah sukuk</v>
          </cell>
          <cell r="D1124" t="str">
            <v>Penerbitan sukuk mudhrabah</v>
          </cell>
          <cell r="M1124" t="str">
            <v>http://www.xbrl.org/2003/instance</v>
          </cell>
          <cell r="N1124" t="str">
            <v>monetaryItemType</v>
          </cell>
          <cell r="O1124" t="str">
            <v>http://www.xbrl.org/2003/instance</v>
          </cell>
          <cell r="P1124" t="str">
            <v>item</v>
          </cell>
          <cell r="Q1124" t="str">
            <v>duration</v>
          </cell>
          <cell r="R1124" t="str">
            <v>debit</v>
          </cell>
          <cell r="S1124" t="b">
            <v>0</v>
          </cell>
          <cell r="T1124" t="b">
            <v>1</v>
          </cell>
        </row>
        <row r="1125">
          <cell r="C1125" t="str">
            <v>Issuance of convertible instruments</v>
          </cell>
          <cell r="D1125" t="str">
            <v>Penerbitan instrumen yang dapat dikonversi</v>
          </cell>
          <cell r="M1125" t="str">
            <v>http://www.xbrl.org/2003/instance</v>
          </cell>
          <cell r="N1125" t="str">
            <v>monetaryItemType</v>
          </cell>
          <cell r="O1125" t="str">
            <v>http://www.xbrl.org/2003/instance</v>
          </cell>
          <cell r="P1125" t="str">
            <v>item</v>
          </cell>
          <cell r="Q1125" t="str">
            <v>duration</v>
          </cell>
          <cell r="R1125" t="str">
            <v>credit</v>
          </cell>
          <cell r="S1125" t="b">
            <v>0</v>
          </cell>
          <cell r="T1125" t="b">
            <v>1</v>
          </cell>
        </row>
        <row r="1126">
          <cell r="C1126" t="str">
            <v>Issuance of common stocks</v>
          </cell>
          <cell r="D1126" t="str">
            <v>Penerbitan saham biasa</v>
          </cell>
          <cell r="M1126" t="str">
            <v>http://www.xbrl.org/2003/instance</v>
          </cell>
          <cell r="N1126" t="str">
            <v>monetaryItemType</v>
          </cell>
          <cell r="O1126" t="str">
            <v>http://www.xbrl.org/2003/instance</v>
          </cell>
          <cell r="P1126" t="str">
            <v>item</v>
          </cell>
          <cell r="Q1126" t="str">
            <v>duration</v>
          </cell>
          <cell r="R1126" t="str">
            <v>credit</v>
          </cell>
          <cell r="S1126" t="b">
            <v>0</v>
          </cell>
          <cell r="T1126" t="b">
            <v>1</v>
          </cell>
        </row>
        <row r="1127">
          <cell r="C1127" t="str">
            <v>Issuance cost of mudharabah sukuk</v>
          </cell>
          <cell r="D1127" t="str">
            <v>Biaya emisi sukuk mudharabah</v>
          </cell>
          <cell r="E1127" t="str">
            <v>Issuance cost of mudharabah sukuk</v>
          </cell>
          <cell r="F1127" t="str">
            <v>Biaya emisi sukuk mudharabah</v>
          </cell>
          <cell r="M1127" t="str">
            <v>http://www.xbrl.org/2003/instance</v>
          </cell>
          <cell r="N1127" t="str">
            <v>monetaryItemType</v>
          </cell>
          <cell r="O1127" t="str">
            <v>http://www.xbrl.org/2003/instance</v>
          </cell>
          <cell r="P1127" t="str">
            <v>item</v>
          </cell>
          <cell r="Q1127" t="str">
            <v>duration</v>
          </cell>
          <cell r="R1127" t="str">
            <v>credit</v>
          </cell>
          <cell r="S1127" t="b">
            <v>0</v>
          </cell>
          <cell r="T1127" t="b">
            <v>1</v>
          </cell>
        </row>
        <row r="1128">
          <cell r="C1128" t="str">
            <v>Investments on securities and mutual funds at fair value through profit or loss</v>
          </cell>
          <cell r="D1128" t="str">
            <v>Investasi pada efek dan reksadana yang diukur pada nilai wajar melalui laba rugi</v>
          </cell>
          <cell r="M1128" t="str">
            <v>http://www.xbrl.org/2003/instance</v>
          </cell>
          <cell r="N1128" t="str">
            <v>monetaryItemType</v>
          </cell>
          <cell r="O1128" t="str">
            <v>http://www.xbrl.org/2003/instance</v>
          </cell>
          <cell r="P1128" t="str">
            <v>item</v>
          </cell>
          <cell r="Q1128" t="str">
            <v>instant</v>
          </cell>
          <cell r="R1128" t="str">
            <v>debit</v>
          </cell>
          <cell r="S1128" t="b">
            <v>0</v>
          </cell>
          <cell r="T1128" t="b">
            <v>1</v>
          </cell>
        </row>
        <row r="1129">
          <cell r="C1129" t="str">
            <v>Investments on held-to-maturity securities</v>
          </cell>
          <cell r="D1129" t="str">
            <v>Investasi pada efek yang dimiliki hingga jatuh tempo</v>
          </cell>
          <cell r="M1129" t="str">
            <v>http://www.xbrl.org/2003/instance</v>
          </cell>
          <cell r="N1129" t="str">
            <v>monetaryItemType</v>
          </cell>
          <cell r="O1129" t="str">
            <v>http://www.xbrl.org/2003/instance</v>
          </cell>
          <cell r="P1129" t="str">
            <v>item</v>
          </cell>
          <cell r="Q1129" t="str">
            <v>instant</v>
          </cell>
          <cell r="R1129" t="str">
            <v>debit</v>
          </cell>
          <cell r="S1129" t="b">
            <v>0</v>
          </cell>
          <cell r="T1129" t="b">
            <v>1</v>
          </cell>
        </row>
        <row r="1130">
          <cell r="C1130" t="str">
            <v>Investments on available-for-sale securities</v>
          </cell>
          <cell r="D1130" t="str">
            <v>Investasi pada efek yang tersedia untuk dijual</v>
          </cell>
          <cell r="M1130" t="str">
            <v>http://www.xbrl.org/2003/instance</v>
          </cell>
          <cell r="N1130" t="str">
            <v>monetaryItemType</v>
          </cell>
          <cell r="O1130" t="str">
            <v>http://www.xbrl.org/2003/instance</v>
          </cell>
          <cell r="P1130" t="str">
            <v>item</v>
          </cell>
          <cell r="Q1130" t="str">
            <v>instant</v>
          </cell>
          <cell r="R1130" t="str">
            <v>debit</v>
          </cell>
          <cell r="S1130" t="b">
            <v>0</v>
          </cell>
          <cell r="T1130" t="b">
            <v>1</v>
          </cell>
        </row>
        <row r="1131">
          <cell r="C1131" t="str">
            <v>Investments of policyholder in unit-linked contracts</v>
          </cell>
          <cell r="D1131" t="str">
            <v>Investasi pemegang polis pada kontrak unit-linked</v>
          </cell>
          <cell r="M1131" t="str">
            <v>http://www.xbrl.org/2003/instance</v>
          </cell>
          <cell r="N1131" t="str">
            <v>monetaryItemType</v>
          </cell>
          <cell r="O1131" t="str">
            <v>http://www.xbrl.org/2003/instance</v>
          </cell>
          <cell r="P1131" t="str">
            <v>item</v>
          </cell>
          <cell r="Q1131" t="str">
            <v>instant</v>
          </cell>
          <cell r="R1131" t="str">
            <v>debit</v>
          </cell>
          <cell r="S1131" t="b">
            <v>0</v>
          </cell>
          <cell r="T1131" t="b">
            <v>1</v>
          </cell>
        </row>
        <row r="1132">
          <cell r="C1132" t="str">
            <v>Investments income</v>
          </cell>
          <cell r="D1132" t="str">
            <v>Pendapatan investasi</v>
          </cell>
          <cell r="M1132" t="str">
            <v>http://www.xbrl.org/2003/instance</v>
          </cell>
          <cell r="N1132" t="str">
            <v>monetaryItemType</v>
          </cell>
          <cell r="O1132" t="str">
            <v>http://www.xbrl.org/2003/instance</v>
          </cell>
          <cell r="P1132" t="str">
            <v>item</v>
          </cell>
          <cell r="Q1132" t="str">
            <v>duration</v>
          </cell>
          <cell r="R1132" t="str">
            <v>credit</v>
          </cell>
          <cell r="S1132" t="b">
            <v>0</v>
          </cell>
          <cell r="T1132" t="b">
            <v>1</v>
          </cell>
        </row>
        <row r="1133">
          <cell r="C1133" t="str">
            <v>Investments in time deposits</v>
          </cell>
          <cell r="D1133" t="str">
            <v>Investasi dalam deposito berjangka</v>
          </cell>
          <cell r="M1133" t="str">
            <v>http://www.xbrl.org/2003/instance</v>
          </cell>
          <cell r="N1133" t="str">
            <v>monetaryItemType</v>
          </cell>
          <cell r="O1133" t="str">
            <v>http://www.xbrl.org/2003/instance</v>
          </cell>
          <cell r="P1133" t="str">
            <v>item</v>
          </cell>
          <cell r="Q1133" t="str">
            <v>instant</v>
          </cell>
          <cell r="R1133" t="str">
            <v>debit</v>
          </cell>
          <cell r="S1133" t="b">
            <v>0</v>
          </cell>
          <cell r="T1133" t="b">
            <v>1</v>
          </cell>
        </row>
        <row r="1134">
          <cell r="C1134" t="str">
            <v>Investments in subsidiaries, joint ventures and associates [abstract]</v>
          </cell>
          <cell r="D1134" t="str">
            <v>Investasi pada entitas anak, ventura bersama, dan entitas asosiasi [abstrak]</v>
          </cell>
          <cell r="M1134" t="str">
            <v>http://www.xbrl.org/2003/instance</v>
          </cell>
          <cell r="N1134" t="str">
            <v>stringItemType</v>
          </cell>
          <cell r="O1134" t="str">
            <v>http://www.xbrl.org/2003/instance</v>
          </cell>
          <cell r="P1134" t="str">
            <v>item</v>
          </cell>
          <cell r="Q1134" t="str">
            <v>duration</v>
          </cell>
          <cell r="S1134" t="b">
            <v>1</v>
          </cell>
          <cell r="T1134" t="b">
            <v>1</v>
          </cell>
        </row>
        <row r="1135">
          <cell r="C1135" t="str">
            <v>Investments in subsidiaries</v>
          </cell>
          <cell r="D1135" t="str">
            <v>Investasi pada entitas anak</v>
          </cell>
          <cell r="M1135" t="str">
            <v>http://www.xbrl.org/2003/instance</v>
          </cell>
          <cell r="N1135" t="str">
            <v>monetaryItemType</v>
          </cell>
          <cell r="O1135" t="str">
            <v>http://www.xbrl.org/2003/instance</v>
          </cell>
          <cell r="P1135" t="str">
            <v>item</v>
          </cell>
          <cell r="Q1135" t="str">
            <v>instant</v>
          </cell>
          <cell r="R1135" t="str">
            <v>debit</v>
          </cell>
          <cell r="S1135" t="b">
            <v>0</v>
          </cell>
          <cell r="T1135" t="b">
            <v>1</v>
          </cell>
        </row>
        <row r="1136">
          <cell r="C1136" t="str">
            <v>Investments in shares of indonesia stock exchange</v>
          </cell>
          <cell r="D1136" t="str">
            <v>Penyertaan pada bursa efek Indonesia</v>
          </cell>
          <cell r="M1136" t="str">
            <v>http://www.xbrl.org/2003/instance</v>
          </cell>
          <cell r="N1136" t="str">
            <v>monetaryItemType</v>
          </cell>
          <cell r="O1136" t="str">
            <v>http://www.xbrl.org/2003/instance</v>
          </cell>
          <cell r="P1136" t="str">
            <v>item</v>
          </cell>
          <cell r="Q1136" t="str">
            <v>instant</v>
          </cell>
          <cell r="R1136" t="str">
            <v>debit</v>
          </cell>
          <cell r="S1136" t="b">
            <v>0</v>
          </cell>
          <cell r="T1136" t="b">
            <v>1</v>
          </cell>
        </row>
        <row r="1137">
          <cell r="C1137" t="str">
            <v>Investments in shares</v>
          </cell>
          <cell r="D1137" t="str">
            <v>Penyertaan saham</v>
          </cell>
          <cell r="M1137" t="str">
            <v>http://www.xbrl.org/2003/instance</v>
          </cell>
          <cell r="N1137" t="str">
            <v>monetaryItemType</v>
          </cell>
          <cell r="O1137" t="str">
            <v>http://www.xbrl.org/2003/instance</v>
          </cell>
          <cell r="P1137" t="str">
            <v>item</v>
          </cell>
          <cell r="Q1137" t="str">
            <v>instant</v>
          </cell>
          <cell r="R1137" t="str">
            <v>debit</v>
          </cell>
          <cell r="S1137" t="b">
            <v>0</v>
          </cell>
          <cell r="T1137" t="b">
            <v>1</v>
          </cell>
        </row>
        <row r="1138">
          <cell r="C1138" t="str">
            <v>Investments in joint ventures</v>
          </cell>
          <cell r="D1138" t="str">
            <v>Investasi pada entitas ventura bersama</v>
          </cell>
          <cell r="M1138" t="str">
            <v>http://www.xbrl.org/2003/instance</v>
          </cell>
          <cell r="N1138" t="str">
            <v>monetaryItemType</v>
          </cell>
          <cell r="O1138" t="str">
            <v>http://www.xbrl.org/2003/instance</v>
          </cell>
          <cell r="P1138" t="str">
            <v>item</v>
          </cell>
          <cell r="Q1138" t="str">
            <v>instant</v>
          </cell>
          <cell r="R1138" t="str">
            <v>debit</v>
          </cell>
          <cell r="S1138" t="b">
            <v>0</v>
          </cell>
          <cell r="T1138" t="b">
            <v>1</v>
          </cell>
        </row>
        <row r="1139">
          <cell r="C1139" t="str">
            <v>Investments in associates</v>
          </cell>
          <cell r="D1139" t="str">
            <v>Investasi pada entitas asosiasi</v>
          </cell>
          <cell r="M1139" t="str">
            <v>http://www.xbrl.org/2003/instance</v>
          </cell>
          <cell r="N1139" t="str">
            <v>monetaryItemType</v>
          </cell>
          <cell r="O1139" t="str">
            <v>http://www.xbrl.org/2003/instance</v>
          </cell>
          <cell r="P1139" t="str">
            <v>item</v>
          </cell>
          <cell r="Q1139" t="str">
            <v>instant</v>
          </cell>
          <cell r="R1139" t="str">
            <v>debit</v>
          </cell>
          <cell r="S1139" t="b">
            <v>0</v>
          </cell>
          <cell r="T1139" t="b">
            <v>1</v>
          </cell>
        </row>
        <row r="1140">
          <cell r="C1140" t="str">
            <v>Investments accounted for using equity method</v>
          </cell>
          <cell r="D1140" t="str">
            <v>Investasi yang dicatat dengan menggunakan metode ekuitas</v>
          </cell>
          <cell r="M1140" t="str">
            <v>http://www.xbrl.org/2003/instance</v>
          </cell>
          <cell r="N1140" t="str">
            <v>monetaryItemType</v>
          </cell>
          <cell r="O1140" t="str">
            <v>http://www.xbrl.org/2003/instance</v>
          </cell>
          <cell r="P1140" t="str">
            <v>item</v>
          </cell>
          <cell r="Q1140" t="str">
            <v>instant</v>
          </cell>
          <cell r="R1140" t="str">
            <v>debit</v>
          </cell>
          <cell r="S1140" t="b">
            <v>0</v>
          </cell>
          <cell r="T1140" t="b">
            <v>1</v>
          </cell>
        </row>
        <row r="1141">
          <cell r="C1141" t="str">
            <v>Investments [abstract]</v>
          </cell>
          <cell r="D1141" t="str">
            <v>Investasi [abstrak]</v>
          </cell>
          <cell r="M1141" t="str">
            <v>http://www.xbrl.org/2003/instance</v>
          </cell>
          <cell r="N1141" t="str">
            <v>stringItemType</v>
          </cell>
          <cell r="O1141" t="str">
            <v>http://www.xbrl.org/2003/instance</v>
          </cell>
          <cell r="P1141" t="str">
            <v>item</v>
          </cell>
          <cell r="Q1141" t="str">
            <v>duration</v>
          </cell>
          <cell r="S1141" t="b">
            <v>1</v>
          </cell>
          <cell r="T1141" t="b">
            <v>1</v>
          </cell>
        </row>
        <row r="1142">
          <cell r="C1142" t="str">
            <v>Investment properties [text block]</v>
          </cell>
          <cell r="D1142" t="str">
            <v>Properti investasi [text block]</v>
          </cell>
          <cell r="M1142" t="str">
            <v>http://www.xbrl.org/dtr/type/non-numeric</v>
          </cell>
          <cell r="N1142" t="str">
            <v>textBlockItemType</v>
          </cell>
          <cell r="O1142" t="str">
            <v>http://www.xbrl.org/2003/instance</v>
          </cell>
          <cell r="P1142" t="str">
            <v>item</v>
          </cell>
          <cell r="Q1142" t="str">
            <v>duration</v>
          </cell>
          <cell r="S1142" t="b">
            <v>0</v>
          </cell>
          <cell r="T1142" t="b">
            <v>1</v>
          </cell>
        </row>
        <row r="1143">
          <cell r="C1143" t="str">
            <v>Investment properties</v>
          </cell>
          <cell r="D1143" t="str">
            <v>Properti investasi</v>
          </cell>
          <cell r="M1143" t="str">
            <v>http://www.xbrl.org/2003/instance</v>
          </cell>
          <cell r="N1143" t="str">
            <v>monetaryItemType</v>
          </cell>
          <cell r="O1143" t="str">
            <v>http://www.xbrl.org/2003/instance</v>
          </cell>
          <cell r="P1143" t="str">
            <v>item</v>
          </cell>
          <cell r="Q1143" t="str">
            <v>instant</v>
          </cell>
          <cell r="R1143" t="str">
            <v>debit</v>
          </cell>
          <cell r="S1143" t="b">
            <v>0</v>
          </cell>
          <cell r="T1143" t="b">
            <v>1</v>
          </cell>
        </row>
        <row r="1144">
          <cell r="C1144" t="str">
            <v>Investment [member]</v>
          </cell>
          <cell r="D1144" t="str">
            <v>Investasi [member]</v>
          </cell>
          <cell r="M1144" t="str">
            <v>http://www.xbrl.org/dtr/type/non-numeric</v>
          </cell>
          <cell r="N1144" t="str">
            <v>domainItemType</v>
          </cell>
          <cell r="O1144" t="str">
            <v>http://www.xbrl.org/2003/instance</v>
          </cell>
          <cell r="P1144" t="str">
            <v>item</v>
          </cell>
          <cell r="Q1144" t="str">
            <v>instant</v>
          </cell>
          <cell r="S1144" t="b">
            <v>1</v>
          </cell>
          <cell r="T1144" t="b">
            <v>1</v>
          </cell>
        </row>
        <row r="1145">
          <cell r="C1145" t="str">
            <v>Investment management expenses</v>
          </cell>
          <cell r="D1145" t="str">
            <v>Beban pengelolaan investasi</v>
          </cell>
          <cell r="E1145" t="str">
            <v>Investment management expenses</v>
          </cell>
          <cell r="F1145" t="str">
            <v>Beban pengelolaan investasi</v>
          </cell>
          <cell r="M1145" t="str">
            <v>http://www.xbrl.org/2003/instance</v>
          </cell>
          <cell r="N1145" t="str">
            <v>monetaryItemType</v>
          </cell>
          <cell r="O1145" t="str">
            <v>http://www.xbrl.org/2003/instance</v>
          </cell>
          <cell r="P1145" t="str">
            <v>item</v>
          </cell>
          <cell r="Q1145" t="str">
            <v>duration</v>
          </cell>
          <cell r="R1145" t="str">
            <v>debit</v>
          </cell>
          <cell r="S1145" t="b">
            <v>0</v>
          </cell>
          <cell r="T1145" t="b">
            <v>1</v>
          </cell>
        </row>
        <row r="1146">
          <cell r="C1146" t="str">
            <v>Investment income receivables</v>
          </cell>
          <cell r="D1146" t="str">
            <v>Piutang hasil investasi</v>
          </cell>
          <cell r="M1146" t="str">
            <v>http://www.xbrl.org/2003/instance</v>
          </cell>
          <cell r="N1146" t="str">
            <v>monetaryItemType</v>
          </cell>
          <cell r="O1146" t="str">
            <v>http://www.xbrl.org/2003/instance</v>
          </cell>
          <cell r="P1146" t="str">
            <v>item</v>
          </cell>
          <cell r="Q1146" t="str">
            <v>instant</v>
          </cell>
          <cell r="R1146" t="str">
            <v>debit</v>
          </cell>
          <cell r="S1146" t="b">
            <v>0</v>
          </cell>
          <cell r="T1146" t="b">
            <v>1</v>
          </cell>
        </row>
        <row r="1147">
          <cell r="C1147" t="str">
            <v>Investment income [abstract]</v>
          </cell>
          <cell r="D1147" t="str">
            <v>Pendapatan investasi [abstrak]</v>
          </cell>
          <cell r="M1147" t="str">
            <v>http://www.xbrl.org/2003/instance</v>
          </cell>
          <cell r="N1147" t="str">
            <v>stringItemType</v>
          </cell>
          <cell r="O1147" t="str">
            <v>http://www.xbrl.org/2003/instance</v>
          </cell>
          <cell r="P1147" t="str">
            <v>item</v>
          </cell>
          <cell r="Q1147" t="str">
            <v>duration</v>
          </cell>
          <cell r="S1147" t="b">
            <v>1</v>
          </cell>
          <cell r="T1147" t="b">
            <v>1</v>
          </cell>
        </row>
        <row r="1148">
          <cell r="C1148" t="str">
            <v>Investment in associates [text block]</v>
          </cell>
          <cell r="D1148" t="str">
            <v>Investasi pada entitas asosiasi [text block]</v>
          </cell>
          <cell r="M1148" t="str">
            <v>http://www.xbrl.org/dtr/type/non-numeric</v>
          </cell>
          <cell r="N1148" t="str">
            <v>textBlockItemType</v>
          </cell>
          <cell r="O1148" t="str">
            <v>http://www.xbrl.org/2003/instance</v>
          </cell>
          <cell r="P1148" t="str">
            <v>item</v>
          </cell>
          <cell r="Q1148" t="str">
            <v>duration</v>
          </cell>
          <cell r="S1148" t="b">
            <v>0</v>
          </cell>
          <cell r="T1148" t="b">
            <v>1</v>
          </cell>
        </row>
        <row r="1149">
          <cell r="C1149" t="str">
            <v>Investment expenses [abstract]</v>
          </cell>
          <cell r="D1149" t="str">
            <v>Beban investasi [abstrak]</v>
          </cell>
          <cell r="M1149" t="str">
            <v>http://www.xbrl.org/2003/instance</v>
          </cell>
          <cell r="N1149" t="str">
            <v>stringItemType</v>
          </cell>
          <cell r="O1149" t="str">
            <v>http://www.xbrl.org/2003/instance</v>
          </cell>
          <cell r="P1149" t="str">
            <v>item</v>
          </cell>
          <cell r="Q1149" t="str">
            <v>duration</v>
          </cell>
          <cell r="S1149" t="b">
            <v>1</v>
          </cell>
          <cell r="T1149" t="b">
            <v>1</v>
          </cell>
        </row>
        <row r="1150">
          <cell r="C1150" t="str">
            <v>Inventories [text block]</v>
          </cell>
          <cell r="D1150" t="str">
            <v>Persediaan [text block]</v>
          </cell>
          <cell r="M1150" t="str">
            <v>http://www.xbrl.org/dtr/type/non-numeric</v>
          </cell>
          <cell r="N1150" t="str">
            <v>textBlockItemType</v>
          </cell>
          <cell r="O1150" t="str">
            <v>http://www.xbrl.org/2003/instance</v>
          </cell>
          <cell r="P1150" t="str">
            <v>item</v>
          </cell>
          <cell r="Q1150" t="str">
            <v>duration</v>
          </cell>
          <cell r="S1150" t="b">
            <v>0</v>
          </cell>
          <cell r="T1150" t="b">
            <v>1</v>
          </cell>
        </row>
        <row r="1151">
          <cell r="C1151" t="str">
            <v>Inventories in transit</v>
          </cell>
          <cell r="D1151" t="str">
            <v>Barang dalam perjalanan</v>
          </cell>
          <cell r="M1151" t="str">
            <v>http://www.xbrl.org/2003/instance</v>
          </cell>
          <cell r="N1151" t="str">
            <v>monetaryItemType</v>
          </cell>
          <cell r="O1151" t="str">
            <v>http://www.xbrl.org/2003/instance</v>
          </cell>
          <cell r="P1151" t="str">
            <v>item</v>
          </cell>
          <cell r="Q1151" t="str">
            <v>instant</v>
          </cell>
          <cell r="R1151" t="str">
            <v>debit</v>
          </cell>
          <cell r="S1151" t="b">
            <v>0</v>
          </cell>
          <cell r="T1151" t="b">
            <v>1</v>
          </cell>
        </row>
        <row r="1152">
          <cell r="C1152" t="str">
            <v>Inventories, gross</v>
          </cell>
          <cell r="D1152" t="str">
            <v>Persediaan, kotor</v>
          </cell>
          <cell r="M1152" t="str">
            <v>http://www.xbrl.org/2003/instance</v>
          </cell>
          <cell r="N1152" t="str">
            <v>monetaryItemType</v>
          </cell>
          <cell r="O1152" t="str">
            <v>http://www.xbrl.org/2003/instance</v>
          </cell>
          <cell r="P1152" t="str">
            <v>item</v>
          </cell>
          <cell r="Q1152" t="str">
            <v>instant</v>
          </cell>
          <cell r="R1152" t="str">
            <v>debit</v>
          </cell>
          <cell r="S1152" t="b">
            <v>0</v>
          </cell>
          <cell r="T1152" t="b">
            <v>1</v>
          </cell>
        </row>
        <row r="1153">
          <cell r="C1153" t="str">
            <v>Inventories based on liquidity</v>
          </cell>
          <cell r="D1153" t="str">
            <v>Persediaan berdasarkan likuiditas</v>
          </cell>
          <cell r="M1153" t="str">
            <v>http://www.xbrl.org/2003/instance</v>
          </cell>
          <cell r="N1153" t="str">
            <v>stringItemType</v>
          </cell>
          <cell r="O1153" t="str">
            <v>http://www.xbrl.org/2003/instance</v>
          </cell>
          <cell r="P1153" t="str">
            <v>item</v>
          </cell>
          <cell r="Q1153" t="str">
            <v>duration</v>
          </cell>
          <cell r="S1153" t="b">
            <v>1</v>
          </cell>
          <cell r="T1153" t="b">
            <v>1</v>
          </cell>
        </row>
        <row r="1154">
          <cell r="C1154" t="str">
            <v>Inventories [abstract]</v>
          </cell>
          <cell r="D1154" t="str">
            <v>Persediaan [abstrak]</v>
          </cell>
          <cell r="M1154" t="str">
            <v>http://www.xbrl.org/2003/instance</v>
          </cell>
          <cell r="N1154" t="str">
            <v>stringItemType</v>
          </cell>
          <cell r="O1154" t="str">
            <v>http://www.xbrl.org/2003/instance</v>
          </cell>
          <cell r="P1154" t="str">
            <v>item</v>
          </cell>
          <cell r="Q1154" t="str">
            <v>duration</v>
          </cell>
          <cell r="S1154" t="b">
            <v>1</v>
          </cell>
          <cell r="T1154" t="b">
            <v>1</v>
          </cell>
        </row>
        <row r="1155">
          <cell r="C1155" t="str">
            <v>Inventories</v>
          </cell>
          <cell r="D1155" t="str">
            <v>Persediaan</v>
          </cell>
          <cell r="M1155" t="str">
            <v>http://www.xbrl.org/2003/instance</v>
          </cell>
          <cell r="N1155" t="str">
            <v>monetaryItemType</v>
          </cell>
          <cell r="O1155" t="str">
            <v>http://www.xbrl.org/2003/instance</v>
          </cell>
          <cell r="P1155" t="str">
            <v>item</v>
          </cell>
          <cell r="Q1155" t="str">
            <v>instant</v>
          </cell>
          <cell r="R1155" t="str">
            <v>debit</v>
          </cell>
          <cell r="S1155" t="b">
            <v>0</v>
          </cell>
          <cell r="T1155" t="b">
            <v>1</v>
          </cell>
        </row>
        <row r="1156">
          <cell r="C1156" t="str">
            <v>International [member]</v>
          </cell>
          <cell r="D1156" t="str">
            <v>International [anggota]</v>
          </cell>
          <cell r="M1156" t="str">
            <v>http://www.xbrl.org/dtr/type/non-numeric</v>
          </cell>
          <cell r="N1156" t="str">
            <v>domainItemType</v>
          </cell>
          <cell r="O1156" t="str">
            <v>http://www.xbrl.org/2003/instance</v>
          </cell>
          <cell r="P1156" t="str">
            <v>item</v>
          </cell>
          <cell r="Q1156" t="str">
            <v>duration</v>
          </cell>
          <cell r="S1156" t="b">
            <v>1</v>
          </cell>
          <cell r="T1156" t="b">
            <v>1</v>
          </cell>
        </row>
        <row r="1157">
          <cell r="C1157" t="str">
            <v>Interests received from operating activities</v>
          </cell>
          <cell r="D1157" t="str">
            <v>Penerimaan bunga dari aktivitas operasi</v>
          </cell>
          <cell r="M1157" t="str">
            <v>http://www.xbrl.org/2003/instance</v>
          </cell>
          <cell r="N1157" t="str">
            <v>monetaryItemType</v>
          </cell>
          <cell r="O1157" t="str">
            <v>http://www.xbrl.org/2003/instance</v>
          </cell>
          <cell r="P1157" t="str">
            <v>item</v>
          </cell>
          <cell r="Q1157" t="str">
            <v>duration</v>
          </cell>
          <cell r="R1157" t="str">
            <v>debit</v>
          </cell>
          <cell r="S1157" t="b">
            <v>0</v>
          </cell>
          <cell r="T1157" t="b">
            <v>1</v>
          </cell>
        </row>
        <row r="1158">
          <cell r="C1158" t="str">
            <v>Interests received from investing activities</v>
          </cell>
          <cell r="D1158" t="str">
            <v>Penerimaan bunga dari aktivitas investasi</v>
          </cell>
          <cell r="M1158" t="str">
            <v>http://www.xbrl.org/2003/instance</v>
          </cell>
          <cell r="N1158" t="str">
            <v>monetaryItemType</v>
          </cell>
          <cell r="O1158" t="str">
            <v>http://www.xbrl.org/2003/instance</v>
          </cell>
          <cell r="P1158" t="str">
            <v>item</v>
          </cell>
          <cell r="Q1158" t="str">
            <v>duration</v>
          </cell>
          <cell r="R1158" t="str">
            <v>debit</v>
          </cell>
          <cell r="S1158" t="b">
            <v>0</v>
          </cell>
          <cell r="T1158" t="b">
            <v>1</v>
          </cell>
        </row>
        <row r="1159">
          <cell r="C1159" t="str">
            <v>Interests received from financing activities</v>
          </cell>
          <cell r="D1159" t="str">
            <v>Penerimaan bunga dari aktivitas pendanaan</v>
          </cell>
          <cell r="M1159" t="str">
            <v>http://www.xbrl.org/2003/instance</v>
          </cell>
          <cell r="N1159" t="str">
            <v>monetaryItemType</v>
          </cell>
          <cell r="O1159" t="str">
            <v>http://www.xbrl.org/2003/instance</v>
          </cell>
          <cell r="P1159" t="str">
            <v>item</v>
          </cell>
          <cell r="Q1159" t="str">
            <v>duration</v>
          </cell>
          <cell r="R1159" t="str">
            <v>debit</v>
          </cell>
          <cell r="S1159" t="b">
            <v>0</v>
          </cell>
          <cell r="T1159" t="b">
            <v>1</v>
          </cell>
        </row>
        <row r="1160">
          <cell r="C1160" t="str">
            <v>Interests paid from operating activities</v>
          </cell>
          <cell r="D1160" t="str">
            <v>Pembayaran bunga dari aktivitas operasi</v>
          </cell>
          <cell r="E1160" t="str">
            <v>Interests paid from operating activities</v>
          </cell>
          <cell r="F1160" t="str">
            <v>Pembayaran bunga dari aktivitas operasi</v>
          </cell>
          <cell r="M1160" t="str">
            <v>http://www.xbrl.org/2003/instance</v>
          </cell>
          <cell r="N1160" t="str">
            <v>monetaryItemType</v>
          </cell>
          <cell r="O1160" t="str">
            <v>http://www.xbrl.org/2003/instance</v>
          </cell>
          <cell r="P1160" t="str">
            <v>item</v>
          </cell>
          <cell r="Q1160" t="str">
            <v>duration</v>
          </cell>
          <cell r="R1160" t="str">
            <v>credit</v>
          </cell>
          <cell r="S1160" t="b">
            <v>0</v>
          </cell>
          <cell r="T1160" t="b">
            <v>1</v>
          </cell>
        </row>
        <row r="1161">
          <cell r="C1161" t="str">
            <v>Interests paid from investing activities</v>
          </cell>
          <cell r="D1161" t="str">
            <v>Pembayaran bunga dari aktivitas investasi</v>
          </cell>
          <cell r="E1161" t="str">
            <v>Interests paid from investing activities</v>
          </cell>
          <cell r="F1161" t="str">
            <v>Pembayaran bunga dari aktivitas investasi</v>
          </cell>
          <cell r="M1161" t="str">
            <v>http://www.xbrl.org/2003/instance</v>
          </cell>
          <cell r="N1161" t="str">
            <v>monetaryItemType</v>
          </cell>
          <cell r="O1161" t="str">
            <v>http://www.xbrl.org/2003/instance</v>
          </cell>
          <cell r="P1161" t="str">
            <v>item</v>
          </cell>
          <cell r="Q1161" t="str">
            <v>duration</v>
          </cell>
          <cell r="R1161" t="str">
            <v>credit</v>
          </cell>
          <cell r="S1161" t="b">
            <v>0</v>
          </cell>
          <cell r="T1161" t="b">
            <v>1</v>
          </cell>
        </row>
        <row r="1162">
          <cell r="C1162" t="str">
            <v>Interests paid from financing activities</v>
          </cell>
          <cell r="D1162" t="str">
            <v>Pembayaran bunga dari aktivitas pendanaan</v>
          </cell>
          <cell r="E1162" t="str">
            <v>Interests paid from financing activities</v>
          </cell>
          <cell r="F1162" t="str">
            <v>Pembayaran bunga dari aktivitas pendanaan</v>
          </cell>
          <cell r="M1162" t="str">
            <v>http://www.xbrl.org/2003/instance</v>
          </cell>
          <cell r="N1162" t="str">
            <v>monetaryItemType</v>
          </cell>
          <cell r="O1162" t="str">
            <v>http://www.xbrl.org/2003/instance</v>
          </cell>
          <cell r="P1162" t="str">
            <v>item</v>
          </cell>
          <cell r="Q1162" t="str">
            <v>duration</v>
          </cell>
          <cell r="R1162" t="str">
            <v>credit</v>
          </cell>
          <cell r="S1162" t="b">
            <v>0</v>
          </cell>
          <cell r="T1162" t="b">
            <v>1</v>
          </cell>
        </row>
        <row r="1163">
          <cell r="C1163" t="str">
            <v>Interest receivables</v>
          </cell>
          <cell r="D1163" t="str">
            <v>Piutang bunga</v>
          </cell>
          <cell r="M1163" t="str">
            <v>http://www.xbrl.org/2003/instance</v>
          </cell>
          <cell r="N1163" t="str">
            <v>monetaryItemType</v>
          </cell>
          <cell r="O1163" t="str">
            <v>http://www.xbrl.org/2003/instance</v>
          </cell>
          <cell r="P1163" t="str">
            <v>item</v>
          </cell>
          <cell r="Q1163" t="str">
            <v>instant</v>
          </cell>
          <cell r="R1163" t="str">
            <v>debit</v>
          </cell>
          <cell r="S1163" t="b">
            <v>0</v>
          </cell>
          <cell r="T1163" t="b">
            <v>1</v>
          </cell>
        </row>
        <row r="1164">
          <cell r="C1164" t="str">
            <v>Interest rate type</v>
          </cell>
          <cell r="D1164" t="str">
            <v>Jenis bunga</v>
          </cell>
          <cell r="M1164" t="str">
            <v>http://www.xbrl.org/2003/instance</v>
          </cell>
          <cell r="N1164" t="str">
            <v>stringItemType</v>
          </cell>
          <cell r="O1164" t="str">
            <v>http://www.xbrl.org/2003/instance</v>
          </cell>
          <cell r="P1164" t="str">
            <v>item</v>
          </cell>
          <cell r="Q1164" t="str">
            <v>instant</v>
          </cell>
          <cell r="S1164" t="b">
            <v>0</v>
          </cell>
          <cell r="T1164" t="b">
            <v>1</v>
          </cell>
        </row>
        <row r="1165">
          <cell r="C1165" t="str">
            <v>Interest rate</v>
          </cell>
          <cell r="D1165" t="str">
            <v>Bunga</v>
          </cell>
          <cell r="M1165" t="str">
            <v>http://www.xbrl.org/2003/instance</v>
          </cell>
          <cell r="N1165" t="str">
            <v>stringItemType</v>
          </cell>
          <cell r="O1165" t="str">
            <v>http://www.xbrl.org/2003/instance</v>
          </cell>
          <cell r="P1165" t="str">
            <v>item</v>
          </cell>
          <cell r="Q1165" t="str">
            <v>instant</v>
          </cell>
          <cell r="S1165" t="b">
            <v>0</v>
          </cell>
          <cell r="T1165" t="b">
            <v>1</v>
          </cell>
        </row>
        <row r="1166">
          <cell r="C1166" t="str">
            <v>Interest payables</v>
          </cell>
          <cell r="D1166" t="str">
            <v>Utang bunga</v>
          </cell>
          <cell r="M1166" t="str">
            <v>http://www.xbrl.org/2003/instance</v>
          </cell>
          <cell r="N1166" t="str">
            <v>monetaryItemType</v>
          </cell>
          <cell r="O1166" t="str">
            <v>http://www.xbrl.org/2003/instance</v>
          </cell>
          <cell r="P1166" t="str">
            <v>item</v>
          </cell>
          <cell r="Q1166" t="str">
            <v>instant</v>
          </cell>
          <cell r="R1166" t="str">
            <v>credit</v>
          </cell>
          <cell r="S1166" t="b">
            <v>0</v>
          </cell>
          <cell r="T1166" t="b">
            <v>1</v>
          </cell>
        </row>
        <row r="1167">
          <cell r="C1167" t="str">
            <v>Interest, investment income, fees and commissions received</v>
          </cell>
          <cell r="D1167" t="str">
            <v>Penerimaan bunga, hasil investasi, provisi, dan komisi</v>
          </cell>
          <cell r="M1167" t="str">
            <v>http://www.xbrl.org/2003/instance</v>
          </cell>
          <cell r="N1167" t="str">
            <v>monetaryItemType</v>
          </cell>
          <cell r="O1167" t="str">
            <v>http://www.xbrl.org/2003/instance</v>
          </cell>
          <cell r="P1167" t="str">
            <v>item</v>
          </cell>
          <cell r="Q1167" t="str">
            <v>duration</v>
          </cell>
          <cell r="R1167" t="str">
            <v>debit</v>
          </cell>
          <cell r="S1167" t="b">
            <v>0</v>
          </cell>
          <cell r="T1167" t="b">
            <v>1</v>
          </cell>
        </row>
        <row r="1168">
          <cell r="C1168" t="str">
            <v>Interest income [abstract]</v>
          </cell>
          <cell r="D1168" t="str">
            <v>Pendapatan bunga</v>
          </cell>
          <cell r="M1168" t="str">
            <v>http://www.xbrl.org/2003/instance</v>
          </cell>
          <cell r="N1168" t="str">
            <v>stringItemType</v>
          </cell>
          <cell r="O1168" t="str">
            <v>http://www.xbrl.org/2003/instance</v>
          </cell>
          <cell r="P1168" t="str">
            <v>item</v>
          </cell>
          <cell r="Q1168" t="str">
            <v>duration</v>
          </cell>
          <cell r="S1168" t="b">
            <v>1</v>
          </cell>
          <cell r="T1168" t="b">
            <v>1</v>
          </cell>
        </row>
        <row r="1169">
          <cell r="C1169" t="str">
            <v>Interest income</v>
          </cell>
          <cell r="D1169" t="str">
            <v>Pendapatan bunga</v>
          </cell>
          <cell r="M1169" t="str">
            <v>http://www.xbrl.org/2003/instance</v>
          </cell>
          <cell r="N1169" t="str">
            <v>monetaryItemType</v>
          </cell>
          <cell r="O1169" t="str">
            <v>http://www.xbrl.org/2003/instance</v>
          </cell>
          <cell r="P1169" t="str">
            <v>item</v>
          </cell>
          <cell r="Q1169" t="str">
            <v>duration</v>
          </cell>
          <cell r="R1169" t="str">
            <v>credit</v>
          </cell>
          <cell r="S1169" t="b">
            <v>0</v>
          </cell>
          <cell r="T1169" t="b">
            <v>1</v>
          </cell>
        </row>
        <row r="1170">
          <cell r="C1170" t="str">
            <v>Interest from banks and time deposits</v>
          </cell>
          <cell r="D1170" t="str">
            <v>Bunga bank dan deposito berjangka</v>
          </cell>
          <cell r="M1170" t="str">
            <v>http://www.xbrl.org/2003/instance</v>
          </cell>
          <cell r="N1170" t="str">
            <v>monetaryItemType</v>
          </cell>
          <cell r="O1170" t="str">
            <v>http://www.xbrl.org/2003/instance</v>
          </cell>
          <cell r="P1170" t="str">
            <v>item</v>
          </cell>
          <cell r="Q1170" t="str">
            <v>duration</v>
          </cell>
          <cell r="R1170" t="str">
            <v>debit</v>
          </cell>
          <cell r="S1170" t="b">
            <v>0</v>
          </cell>
          <cell r="T1170" t="b">
            <v>1</v>
          </cell>
        </row>
        <row r="1171">
          <cell r="C1171" t="str">
            <v>Interest expenses</v>
          </cell>
          <cell r="D1171" t="str">
            <v>Beban bunga</v>
          </cell>
          <cell r="E1171" t="str">
            <v>Interest expenses</v>
          </cell>
          <cell r="F1171" t="str">
            <v>Beban bunga</v>
          </cell>
          <cell r="M1171" t="str">
            <v>http://www.xbrl.org/2003/instance</v>
          </cell>
          <cell r="N1171" t="str">
            <v>monetaryItemType</v>
          </cell>
          <cell r="O1171" t="str">
            <v>http://www.xbrl.org/2003/instance</v>
          </cell>
          <cell r="P1171" t="str">
            <v>item</v>
          </cell>
          <cell r="Q1171" t="str">
            <v>duration</v>
          </cell>
          <cell r="R1171" t="str">
            <v>debit</v>
          </cell>
          <cell r="S1171" t="b">
            <v>0</v>
          </cell>
          <cell r="T1171" t="b">
            <v>1</v>
          </cell>
        </row>
        <row r="1172">
          <cell r="C1172" t="str">
            <v>Interest expense [abstract]</v>
          </cell>
          <cell r="D1172" t="str">
            <v>Beban bunga</v>
          </cell>
          <cell r="M1172" t="str">
            <v>http://www.xbrl.org/2003/instance</v>
          </cell>
          <cell r="N1172" t="str">
            <v>stringItemType</v>
          </cell>
          <cell r="O1172" t="str">
            <v>http://www.xbrl.org/2003/instance</v>
          </cell>
          <cell r="P1172" t="str">
            <v>item</v>
          </cell>
          <cell r="Q1172" t="str">
            <v>duration</v>
          </cell>
          <cell r="S1172" t="b">
            <v>1</v>
          </cell>
          <cell r="T1172" t="b">
            <v>1</v>
          </cell>
        </row>
        <row r="1173">
          <cell r="C1173" t="str">
            <v>Interest and sharia income [abstract]</v>
          </cell>
          <cell r="D1173" t="str">
            <v>Pendapatan bunga dan syariah [abstract]</v>
          </cell>
          <cell r="M1173" t="str">
            <v>http://www.xbrl.org/2003/instance</v>
          </cell>
          <cell r="N1173" t="str">
            <v>stringItemType</v>
          </cell>
          <cell r="O1173" t="str">
            <v>http://www.xbrl.org/2003/instance</v>
          </cell>
          <cell r="P1173" t="str">
            <v>item</v>
          </cell>
          <cell r="Q1173" t="str">
            <v>duration</v>
          </cell>
          <cell r="S1173" t="b">
            <v>1</v>
          </cell>
          <cell r="T1173" t="b">
            <v>1</v>
          </cell>
        </row>
        <row r="1174">
          <cell r="C1174" t="str">
            <v>Interest and sharia expense [abstract]</v>
          </cell>
          <cell r="D1174" t="str">
            <v>Beban bunga dan syariah [abstract]</v>
          </cell>
          <cell r="M1174" t="str">
            <v>http://www.xbrl.org/2003/instance</v>
          </cell>
          <cell r="N1174" t="str">
            <v>stringItemType</v>
          </cell>
          <cell r="O1174" t="str">
            <v>http://www.xbrl.org/2003/instance</v>
          </cell>
          <cell r="P1174" t="str">
            <v>item</v>
          </cell>
          <cell r="Q1174" t="str">
            <v>duration</v>
          </cell>
          <cell r="S1174" t="b">
            <v>1</v>
          </cell>
          <cell r="T1174" t="b">
            <v>1</v>
          </cell>
        </row>
        <row r="1175">
          <cell r="C1175" t="str">
            <v>Interest and finance income</v>
          </cell>
          <cell r="D1175" t="str">
            <v>Pendapatan bunga dan keuangan</v>
          </cell>
          <cell r="M1175" t="str">
            <v>http://www.xbrl.org/2003/instance</v>
          </cell>
          <cell r="N1175" t="str">
            <v>monetaryItemType</v>
          </cell>
          <cell r="O1175" t="str">
            <v>http://www.xbrl.org/2003/instance</v>
          </cell>
          <cell r="P1175" t="str">
            <v>item</v>
          </cell>
          <cell r="Q1175" t="str">
            <v>duration</v>
          </cell>
          <cell r="R1175" t="str">
            <v>credit</v>
          </cell>
          <cell r="S1175" t="b">
            <v>0</v>
          </cell>
          <cell r="T1175" t="b">
            <v>1</v>
          </cell>
        </row>
        <row r="1176">
          <cell r="C1176" t="str">
            <v>Interconnection expenses</v>
          </cell>
          <cell r="D1176" t="str">
            <v>Beban interkoneksi</v>
          </cell>
          <cell r="E1176" t="str">
            <v>Interconnection expenses</v>
          </cell>
          <cell r="F1176" t="str">
            <v>Beban interkoneksi</v>
          </cell>
          <cell r="M1176" t="str">
            <v>http://www.xbrl.org/2003/instance</v>
          </cell>
          <cell r="N1176" t="str">
            <v>monetaryItemType</v>
          </cell>
          <cell r="O1176" t="str">
            <v>http://www.xbrl.org/2003/instance</v>
          </cell>
          <cell r="P1176" t="str">
            <v>item</v>
          </cell>
          <cell r="Q1176" t="str">
            <v>duration</v>
          </cell>
          <cell r="R1176" t="str">
            <v>debit</v>
          </cell>
          <cell r="S1176" t="b">
            <v>0</v>
          </cell>
          <cell r="T1176" t="b">
            <v>1</v>
          </cell>
        </row>
        <row r="1177">
          <cell r="C1177" t="str">
            <v>Interbank mudharabah investments</v>
          </cell>
          <cell r="D1177" t="str">
            <v>Investasi mudharabah antar bank</v>
          </cell>
          <cell r="M1177" t="str">
            <v>http://www.xbrl.org/2003/instance</v>
          </cell>
          <cell r="N1177" t="str">
            <v>monetaryItemType</v>
          </cell>
          <cell r="O1177" t="str">
            <v>http://www.xbrl.org/2003/instance</v>
          </cell>
          <cell r="P1177" t="str">
            <v>item</v>
          </cell>
          <cell r="Q1177" t="str">
            <v>instant</v>
          </cell>
          <cell r="R1177" t="str">
            <v>credit</v>
          </cell>
          <cell r="S1177" t="b">
            <v>0</v>
          </cell>
          <cell r="T1177" t="b">
            <v>1</v>
          </cell>
        </row>
        <row r="1178">
          <cell r="C1178" t="str">
            <v>Intangible assets [text block]</v>
          </cell>
          <cell r="D1178" t="str">
            <v>Aset takberwujud [text block]</v>
          </cell>
          <cell r="M1178" t="str">
            <v>http://www.xbrl.org/dtr/type/non-numeric</v>
          </cell>
          <cell r="N1178" t="str">
            <v>textBlockItemType</v>
          </cell>
          <cell r="O1178" t="str">
            <v>http://www.xbrl.org/2003/instance</v>
          </cell>
          <cell r="P1178" t="str">
            <v>item</v>
          </cell>
          <cell r="Q1178" t="str">
            <v>duration</v>
          </cell>
          <cell r="S1178" t="b">
            <v>0</v>
          </cell>
          <cell r="T1178" t="b">
            <v>1</v>
          </cell>
        </row>
        <row r="1179">
          <cell r="C1179" t="str">
            <v>Intangible assets other than goodwill</v>
          </cell>
          <cell r="D1179" t="str">
            <v>Aset takberwujud selain goodwill</v>
          </cell>
          <cell r="M1179" t="str">
            <v>http://www.xbrl.org/2003/instance</v>
          </cell>
          <cell r="N1179" t="str">
            <v>monetaryItemType</v>
          </cell>
          <cell r="O1179" t="str">
            <v>http://www.xbrl.org/2003/instance</v>
          </cell>
          <cell r="P1179" t="str">
            <v>item</v>
          </cell>
          <cell r="Q1179" t="str">
            <v>instant</v>
          </cell>
          <cell r="R1179" t="str">
            <v>debit</v>
          </cell>
          <cell r="S1179" t="b">
            <v>0</v>
          </cell>
          <cell r="T1179" t="b">
            <v>1</v>
          </cell>
        </row>
        <row r="1180">
          <cell r="C1180" t="str">
            <v>Insurance receivables third parties</v>
          </cell>
          <cell r="D1180" t="str">
            <v>Piutang asuransi pihak ketiga</v>
          </cell>
          <cell r="M1180" t="str">
            <v>http://www.xbrl.org/2003/instance</v>
          </cell>
          <cell r="N1180" t="str">
            <v>monetaryItemType</v>
          </cell>
          <cell r="O1180" t="str">
            <v>http://www.xbrl.org/2003/instance</v>
          </cell>
          <cell r="P1180" t="str">
            <v>item</v>
          </cell>
          <cell r="Q1180" t="str">
            <v>instant</v>
          </cell>
          <cell r="R1180" t="str">
            <v>debit</v>
          </cell>
          <cell r="S1180" t="b">
            <v>0</v>
          </cell>
          <cell r="T1180" t="b">
            <v>1</v>
          </cell>
        </row>
        <row r="1181">
          <cell r="C1181" t="str">
            <v>Insurance receivables related parties</v>
          </cell>
          <cell r="D1181" t="str">
            <v>Piutang asuransi pihak berelasi</v>
          </cell>
          <cell r="M1181" t="str">
            <v>http://www.xbrl.org/2003/instance</v>
          </cell>
          <cell r="N1181" t="str">
            <v>monetaryItemType</v>
          </cell>
          <cell r="O1181" t="str">
            <v>http://www.xbrl.org/2003/instance</v>
          </cell>
          <cell r="P1181" t="str">
            <v>item</v>
          </cell>
          <cell r="Q1181" t="str">
            <v>instant</v>
          </cell>
          <cell r="R1181" t="str">
            <v>debit</v>
          </cell>
          <cell r="S1181" t="b">
            <v>0</v>
          </cell>
          <cell r="T1181" t="b">
            <v>1</v>
          </cell>
        </row>
        <row r="1182">
          <cell r="C1182" t="str">
            <v>Insurance receivables and payables [text block]</v>
          </cell>
          <cell r="D1182" t="str">
            <v>Piutang dan utang asuransi [text block]</v>
          </cell>
          <cell r="M1182" t="str">
            <v>http://www.xbrl.org/dtr/type/non-numeric</v>
          </cell>
          <cell r="N1182" t="str">
            <v>textBlockItemType</v>
          </cell>
          <cell r="O1182" t="str">
            <v>http://www.xbrl.org/2003/instance</v>
          </cell>
          <cell r="P1182" t="str">
            <v>item</v>
          </cell>
          <cell r="Q1182" t="str">
            <v>duration</v>
          </cell>
          <cell r="S1182" t="b">
            <v>0</v>
          </cell>
          <cell r="T1182" t="b">
            <v>1</v>
          </cell>
        </row>
        <row r="1183">
          <cell r="C1183" t="str">
            <v>Insurance receivables [abstract]</v>
          </cell>
          <cell r="D1183" t="str">
            <v>Piutang asuransi [abstrak]</v>
          </cell>
          <cell r="M1183" t="str">
            <v>http://www.xbrl.org/2003/instance</v>
          </cell>
          <cell r="N1183" t="str">
            <v>stringItemType</v>
          </cell>
          <cell r="O1183" t="str">
            <v>http://www.xbrl.org/2003/instance</v>
          </cell>
          <cell r="P1183" t="str">
            <v>item</v>
          </cell>
          <cell r="Q1183" t="str">
            <v>duration</v>
          </cell>
          <cell r="S1183" t="b">
            <v>1</v>
          </cell>
          <cell r="T1183" t="b">
            <v>1</v>
          </cell>
        </row>
        <row r="1184">
          <cell r="C1184" t="str">
            <v>Insurance receivables</v>
          </cell>
          <cell r="D1184" t="str">
            <v>Piutang asuransi</v>
          </cell>
          <cell r="M1184" t="str">
            <v>http://www.xbrl.org/2003/instance</v>
          </cell>
          <cell r="N1184" t="str">
            <v>monetaryItemType</v>
          </cell>
          <cell r="O1184" t="str">
            <v>http://www.xbrl.org/2003/instance</v>
          </cell>
          <cell r="P1184" t="str">
            <v>item</v>
          </cell>
          <cell r="Q1184" t="str">
            <v>instant</v>
          </cell>
          <cell r="R1184" t="str">
            <v>debit</v>
          </cell>
          <cell r="S1184" t="b">
            <v>0</v>
          </cell>
          <cell r="T1184" t="b">
            <v>1</v>
          </cell>
        </row>
        <row r="1185">
          <cell r="C1185" t="str">
            <v>Insurance payables</v>
          </cell>
          <cell r="D1185" t="str">
            <v>Utang asuransi</v>
          </cell>
          <cell r="M1185" t="str">
            <v>http://www.xbrl.org/2003/instance</v>
          </cell>
          <cell r="N1185" t="str">
            <v>monetaryItemType</v>
          </cell>
          <cell r="O1185" t="str">
            <v>http://www.xbrl.org/2003/instance</v>
          </cell>
          <cell r="P1185" t="str">
            <v>item</v>
          </cell>
          <cell r="Q1185" t="str">
            <v>instant</v>
          </cell>
          <cell r="R1185" t="str">
            <v>credit</v>
          </cell>
          <cell r="S1185" t="b">
            <v>0</v>
          </cell>
          <cell r="T1185" t="b">
            <v>1</v>
          </cell>
        </row>
        <row r="1186">
          <cell r="C1186" t="str">
            <v>Insurance liabilities on unearned premium</v>
          </cell>
          <cell r="D1186" t="str">
            <v>Liabilitas asuransi atas premi yang belum merupakan pendapatan</v>
          </cell>
          <cell r="M1186" t="str">
            <v>http://www.xbrl.org/2003/instance</v>
          </cell>
          <cell r="N1186" t="str">
            <v>monetaryItemType</v>
          </cell>
          <cell r="O1186" t="str">
            <v>http://www.xbrl.org/2003/instance</v>
          </cell>
          <cell r="P1186" t="str">
            <v>item</v>
          </cell>
          <cell r="Q1186" t="str">
            <v>instant</v>
          </cell>
          <cell r="R1186" t="str">
            <v>credit</v>
          </cell>
          <cell r="S1186" t="b">
            <v>0</v>
          </cell>
          <cell r="T1186" t="b">
            <v>1</v>
          </cell>
        </row>
        <row r="1187">
          <cell r="C1187" t="str">
            <v>Insurance liabilities on estimated claims liability</v>
          </cell>
          <cell r="D1187" t="str">
            <v>Liabilitas asuransi atas estimasi liabilitas klaim</v>
          </cell>
          <cell r="M1187" t="str">
            <v>http://www.xbrl.org/2003/instance</v>
          </cell>
          <cell r="N1187" t="str">
            <v>monetaryItemType</v>
          </cell>
          <cell r="O1187" t="str">
            <v>http://www.xbrl.org/2003/instance</v>
          </cell>
          <cell r="P1187" t="str">
            <v>item</v>
          </cell>
          <cell r="Q1187" t="str">
            <v>instant</v>
          </cell>
          <cell r="R1187" t="str">
            <v>credit</v>
          </cell>
          <cell r="S1187" t="b">
            <v>0</v>
          </cell>
          <cell r="T1187" t="b">
            <v>1</v>
          </cell>
        </row>
        <row r="1188">
          <cell r="C1188" t="str">
            <v>Insurance liabilities for future policy benefits</v>
          </cell>
          <cell r="D1188" t="str">
            <v>Liabilitas asuransi atas manfaat polis masa depan</v>
          </cell>
          <cell r="M1188" t="str">
            <v>http://www.xbrl.org/2003/instance</v>
          </cell>
          <cell r="N1188" t="str">
            <v>monetaryItemType</v>
          </cell>
          <cell r="O1188" t="str">
            <v>http://www.xbrl.org/2003/instance</v>
          </cell>
          <cell r="P1188" t="str">
            <v>item</v>
          </cell>
          <cell r="Q1188" t="str">
            <v>instant</v>
          </cell>
          <cell r="R1188" t="str">
            <v>credit</v>
          </cell>
          <cell r="S1188" t="b">
            <v>0</v>
          </cell>
          <cell r="T1188" t="b">
            <v>1</v>
          </cell>
        </row>
        <row r="1189">
          <cell r="C1189" t="str">
            <v>Insurance income [abstract]</v>
          </cell>
          <cell r="D1189" t="str">
            <v>Pendapatan asuransi [abstrak]</v>
          </cell>
          <cell r="M1189" t="str">
            <v>http://www.xbrl.org/2003/instance</v>
          </cell>
          <cell r="N1189" t="str">
            <v>stringItemType</v>
          </cell>
          <cell r="O1189" t="str">
            <v>http://www.xbrl.org/2003/instance</v>
          </cell>
          <cell r="P1189" t="str">
            <v>item</v>
          </cell>
          <cell r="Q1189" t="str">
            <v>duration</v>
          </cell>
          <cell r="S1189" t="b">
            <v>1</v>
          </cell>
          <cell r="T1189" t="b">
            <v>1</v>
          </cell>
        </row>
        <row r="1190">
          <cell r="C1190" t="str">
            <v>Insurance expenses [abstract]</v>
          </cell>
          <cell r="D1190" t="str">
            <v>Beban asuransi [abstrak]</v>
          </cell>
          <cell r="M1190" t="str">
            <v>http://www.xbrl.org/2003/instance</v>
          </cell>
          <cell r="N1190" t="str">
            <v>stringItemType</v>
          </cell>
          <cell r="O1190" t="str">
            <v>http://www.xbrl.org/2003/instance</v>
          </cell>
          <cell r="P1190" t="str">
            <v>item</v>
          </cell>
          <cell r="Q1190" t="str">
            <v>duration</v>
          </cell>
          <cell r="S1190" t="b">
            <v>1</v>
          </cell>
          <cell r="T1190" t="b">
            <v>1</v>
          </cell>
        </row>
        <row r="1191">
          <cell r="C1191" t="str">
            <v>Insurance contract liabilities [abstract]</v>
          </cell>
          <cell r="D1191" t="str">
            <v>Liabilitas kontrak asuransi [abstrak]</v>
          </cell>
          <cell r="M1191" t="str">
            <v>http://www.xbrl.org/2003/instance</v>
          </cell>
          <cell r="N1191" t="str">
            <v>stringItemType</v>
          </cell>
          <cell r="O1191" t="str">
            <v>http://www.xbrl.org/2003/instance</v>
          </cell>
          <cell r="P1191" t="str">
            <v>item</v>
          </cell>
          <cell r="Q1191" t="str">
            <v>duration</v>
          </cell>
          <cell r="S1191" t="b">
            <v>1</v>
          </cell>
          <cell r="T1191" t="b">
            <v>1</v>
          </cell>
        </row>
        <row r="1192">
          <cell r="C1192" t="str">
            <v>Insurance contract liabilities</v>
          </cell>
          <cell r="D1192" t="str">
            <v>Liabilitas kontrak asuransi</v>
          </cell>
          <cell r="M1192" t="str">
            <v>http://www.xbrl.org/2003/instance</v>
          </cell>
          <cell r="N1192" t="str">
            <v>monetaryItemType</v>
          </cell>
          <cell r="O1192" t="str">
            <v>http://www.xbrl.org/2003/instance</v>
          </cell>
          <cell r="P1192" t="str">
            <v>item</v>
          </cell>
          <cell r="Q1192" t="str">
            <v>instant</v>
          </cell>
          <cell r="R1192" t="str">
            <v>credit</v>
          </cell>
          <cell r="S1192" t="b">
            <v>0</v>
          </cell>
          <cell r="T1192" t="b">
            <v>1</v>
          </cell>
        </row>
        <row r="1193">
          <cell r="C1193" t="str">
            <v>Insurance commission income</v>
          </cell>
          <cell r="D1193" t="str">
            <v>Pendapatan komisi asuransi</v>
          </cell>
          <cell r="M1193" t="str">
            <v>http://www.xbrl.org/2003/instance</v>
          </cell>
          <cell r="N1193" t="str">
            <v>monetaryItemType</v>
          </cell>
          <cell r="O1193" t="str">
            <v>http://www.xbrl.org/2003/instance</v>
          </cell>
          <cell r="P1193" t="str">
            <v>item</v>
          </cell>
          <cell r="Q1193" t="str">
            <v>duration</v>
          </cell>
          <cell r="R1193" t="str">
            <v>credit</v>
          </cell>
          <cell r="S1193" t="b">
            <v>0</v>
          </cell>
          <cell r="T1193" t="b">
            <v>1</v>
          </cell>
        </row>
        <row r="1194">
          <cell r="C1194" t="str">
            <v>Insurance commission expenses</v>
          </cell>
          <cell r="D1194" t="str">
            <v>Beban komisi asuransi</v>
          </cell>
          <cell r="E1194" t="str">
            <v>Insurance commission expenses</v>
          </cell>
          <cell r="F1194" t="str">
            <v>Beban komisi asuransi</v>
          </cell>
          <cell r="M1194" t="str">
            <v>http://www.xbrl.org/2003/instance</v>
          </cell>
          <cell r="N1194" t="str">
            <v>monetaryItemType</v>
          </cell>
          <cell r="O1194" t="str">
            <v>http://www.xbrl.org/2003/instance</v>
          </cell>
          <cell r="P1194" t="str">
            <v>item</v>
          </cell>
          <cell r="Q1194" t="str">
            <v>duration</v>
          </cell>
          <cell r="R1194" t="str">
            <v>debit</v>
          </cell>
          <cell r="S1194" t="b">
            <v>0</v>
          </cell>
          <cell r="T1194" t="b">
            <v>1</v>
          </cell>
        </row>
        <row r="1195">
          <cell r="C1195" t="str">
            <v>Initial adoption of new and revised accounting standards</v>
          </cell>
          <cell r="D1195" t="str">
            <v>Penerapan awal standar akuntansi baru dan revisi</v>
          </cell>
          <cell r="M1195" t="str">
            <v>http://www.xbrl.org/2003/instance</v>
          </cell>
          <cell r="N1195" t="str">
            <v>monetaryItemType</v>
          </cell>
          <cell r="O1195" t="str">
            <v>http://www.xbrl.org/2003/instance</v>
          </cell>
          <cell r="P1195" t="str">
            <v>item</v>
          </cell>
          <cell r="Q1195" t="str">
            <v>duration</v>
          </cell>
          <cell r="R1195" t="str">
            <v>credit</v>
          </cell>
          <cell r="S1195" t="b">
            <v>0</v>
          </cell>
          <cell r="T1195" t="b">
            <v>1</v>
          </cell>
        </row>
        <row r="1196">
          <cell r="C1196" t="str">
            <v>Industrial timber plantations mature</v>
          </cell>
          <cell r="D1196" t="str">
            <v>Hutan tanaman industri menghasilkan</v>
          </cell>
          <cell r="M1196" t="str">
            <v>http://www.xbrl.org/2003/instance</v>
          </cell>
          <cell r="N1196" t="str">
            <v>monetaryItemType</v>
          </cell>
          <cell r="O1196" t="str">
            <v>http://www.xbrl.org/2003/instance</v>
          </cell>
          <cell r="P1196" t="str">
            <v>item</v>
          </cell>
          <cell r="Q1196" t="str">
            <v>instant</v>
          </cell>
          <cell r="R1196" t="str">
            <v>debit</v>
          </cell>
          <cell r="S1196" t="b">
            <v>0</v>
          </cell>
          <cell r="T1196" t="b">
            <v>1</v>
          </cell>
        </row>
        <row r="1197">
          <cell r="C1197" t="str">
            <v>Industrial timber plantations immature</v>
          </cell>
          <cell r="D1197" t="str">
            <v>Hutan tanaman industri belum menghasilkan</v>
          </cell>
          <cell r="M1197" t="str">
            <v>http://www.xbrl.org/2003/instance</v>
          </cell>
          <cell r="N1197" t="str">
            <v>monetaryItemType</v>
          </cell>
          <cell r="O1197" t="str">
            <v>http://www.xbrl.org/2003/instance</v>
          </cell>
          <cell r="P1197" t="str">
            <v>item</v>
          </cell>
          <cell r="Q1197" t="str">
            <v>instant</v>
          </cell>
          <cell r="R1197" t="str">
            <v>debit</v>
          </cell>
          <cell r="S1197" t="b">
            <v>0</v>
          </cell>
          <cell r="T1197" t="b">
            <v>1</v>
          </cell>
        </row>
        <row r="1198">
          <cell r="C1198" t="str">
            <v>Industrial timber plantations [abstract]</v>
          </cell>
          <cell r="D1198" t="str">
            <v>Hutan tanaman industri [abstrak]</v>
          </cell>
          <cell r="M1198" t="str">
            <v>http://www.xbrl.org/2003/instance</v>
          </cell>
          <cell r="N1198" t="str">
            <v>stringItemType</v>
          </cell>
          <cell r="O1198" t="str">
            <v>http://www.xbrl.org/2003/instance</v>
          </cell>
          <cell r="P1198" t="str">
            <v>item</v>
          </cell>
          <cell r="Q1198" t="str">
            <v>duration</v>
          </cell>
          <cell r="S1198" t="b">
            <v>1</v>
          </cell>
          <cell r="T1198" t="b">
            <v>1</v>
          </cell>
        </row>
        <row r="1199">
          <cell r="C1199" t="str">
            <v>Indonesia Eximbank [member]</v>
          </cell>
          <cell r="D1199" t="str">
            <v>Indonesia Eximbank [member]</v>
          </cell>
          <cell r="M1199" t="str">
            <v>http://www.xbrl.org/dtr/type/non-numeric</v>
          </cell>
          <cell r="N1199" t="str">
            <v>domainItemType</v>
          </cell>
          <cell r="O1199" t="str">
            <v>http://www.xbrl.org/2003/instance</v>
          </cell>
          <cell r="P1199" t="str">
            <v>item</v>
          </cell>
          <cell r="Q1199" t="str">
            <v>instant</v>
          </cell>
          <cell r="S1199" t="b">
            <v>0</v>
          </cell>
          <cell r="T1199" t="b">
            <v>1</v>
          </cell>
        </row>
        <row r="1200">
          <cell r="C1200" t="str">
            <v>Indicative profit sharing of other sharia financing</v>
          </cell>
          <cell r="D1200" t="str">
            <v>Kisaran bagi hasil per tahun pembiayaan syariah lainnya</v>
          </cell>
          <cell r="M1200" t="str">
            <v>http://www.xbrl.org/2003/instance</v>
          </cell>
          <cell r="N1200" t="str">
            <v>stringItemType</v>
          </cell>
          <cell r="O1200" t="str">
            <v>http://www.xbrl.org/2003/instance</v>
          </cell>
          <cell r="P1200" t="str">
            <v>item</v>
          </cell>
          <cell r="Q1200" t="str">
            <v>instant</v>
          </cell>
          <cell r="S1200" t="b">
            <v>0</v>
          </cell>
          <cell r="T1200" t="b">
            <v>1</v>
          </cell>
        </row>
        <row r="1201">
          <cell r="C1201" t="str">
            <v>Indicative profit sharing of musyarakah financing</v>
          </cell>
          <cell r="D1201" t="str">
            <v>Kisaran bagi hasil per tahun pembiayaan musyarakah</v>
          </cell>
          <cell r="M1201" t="str">
            <v>http://www.xbrl.org/2003/instance</v>
          </cell>
          <cell r="N1201" t="str">
            <v>stringItemType</v>
          </cell>
          <cell r="O1201" t="str">
            <v>http://www.xbrl.org/2003/instance</v>
          </cell>
          <cell r="P1201" t="str">
            <v>item</v>
          </cell>
          <cell r="Q1201" t="str">
            <v>instant</v>
          </cell>
          <cell r="S1201" t="b">
            <v>0</v>
          </cell>
          <cell r="T1201" t="b">
            <v>1</v>
          </cell>
        </row>
        <row r="1202">
          <cell r="C1202" t="str">
            <v>Indicative profit sharing of murabahah and istishna receivables</v>
          </cell>
          <cell r="D1202" t="str">
            <v>Kisaran bagi hasil per tahun piutang murabahan dan istishna</v>
          </cell>
          <cell r="M1202" t="str">
            <v>http://www.xbrl.org/2003/instance</v>
          </cell>
          <cell r="N1202" t="str">
            <v>stringItemType</v>
          </cell>
          <cell r="O1202" t="str">
            <v>http://www.xbrl.org/2003/instance</v>
          </cell>
          <cell r="P1202" t="str">
            <v>item</v>
          </cell>
          <cell r="Q1202" t="str">
            <v>instant</v>
          </cell>
          <cell r="S1202" t="b">
            <v>0</v>
          </cell>
          <cell r="T1202" t="b">
            <v>1</v>
          </cell>
        </row>
        <row r="1203">
          <cell r="C1203" t="str">
            <v>Increase (decrease) of allowance for impairment of real estate assets</v>
          </cell>
          <cell r="D1203" t="str">
            <v>Kaenaikan (penurunan) penyisihan penurunan nilai aset real estat</v>
          </cell>
          <cell r="M1203" t="str">
            <v>http://www.xbrl.org/2003/instance</v>
          </cell>
          <cell r="N1203" t="str">
            <v>monetaryItemType</v>
          </cell>
          <cell r="O1203" t="str">
            <v>http://www.xbrl.org/2003/instance</v>
          </cell>
          <cell r="P1203" t="str">
            <v>item</v>
          </cell>
          <cell r="Q1203" t="str">
            <v>instant</v>
          </cell>
          <cell r="S1203" t="b">
            <v>0</v>
          </cell>
          <cell r="T1203" t="b">
            <v>1</v>
          </cell>
        </row>
        <row r="1204">
          <cell r="C1204" t="str">
            <v>Increase (decrease) of allowance for impairment of live stock inventory</v>
          </cell>
          <cell r="D1204" t="str">
            <v>Kenaikan (penurunan) penyisihan penurunan nilai persediaan hewan ternak</v>
          </cell>
          <cell r="M1204" t="str">
            <v>http://www.xbrl.org/2003/instance</v>
          </cell>
          <cell r="N1204" t="str">
            <v>monetaryItemType</v>
          </cell>
          <cell r="O1204" t="str">
            <v>http://www.xbrl.org/2003/instance</v>
          </cell>
          <cell r="P1204" t="str">
            <v>item</v>
          </cell>
          <cell r="Q1204" t="str">
            <v>instant</v>
          </cell>
          <cell r="S1204" t="b">
            <v>0</v>
          </cell>
          <cell r="T1204" t="b">
            <v>1</v>
          </cell>
        </row>
        <row r="1205">
          <cell r="C1205" t="str">
            <v>Increase/(decrease) for allowance for impairment of inventories</v>
          </cell>
          <cell r="D1205" t="str">
            <v>Kenaikan/(penurunan) cadangan penurunan nilai persediaan</v>
          </cell>
          <cell r="M1205" t="str">
            <v>http://www.xbrl.org/2003/instance</v>
          </cell>
          <cell r="N1205" t="str">
            <v>monetaryItemType</v>
          </cell>
          <cell r="O1205" t="str">
            <v>http://www.xbrl.org/2003/instance</v>
          </cell>
          <cell r="P1205" t="str">
            <v>item</v>
          </cell>
          <cell r="Q1205" t="str">
            <v>duration</v>
          </cell>
          <cell r="S1205" t="b">
            <v>0</v>
          </cell>
          <cell r="T1205" t="b">
            <v>1</v>
          </cell>
        </row>
        <row r="1206">
          <cell r="C1206" t="str">
            <v>Increase (decrease) in temporary syirkah funds</v>
          </cell>
          <cell r="D1206" t="str">
            <v>Kenaikan (penurunan) dana syirkah temporer</v>
          </cell>
          <cell r="M1206" t="str">
            <v>http://www.xbrl.org/2003/instance</v>
          </cell>
          <cell r="N1206" t="str">
            <v>monetaryItemType</v>
          </cell>
          <cell r="O1206" t="str">
            <v>http://www.xbrl.org/2003/instance</v>
          </cell>
          <cell r="P1206" t="str">
            <v>item</v>
          </cell>
          <cell r="Q1206" t="str">
            <v>duration</v>
          </cell>
          <cell r="R1206" t="str">
            <v>credit</v>
          </cell>
          <cell r="S1206" t="b">
            <v>0</v>
          </cell>
          <cell r="T1206" t="b">
            <v>1</v>
          </cell>
        </row>
        <row r="1207">
          <cell r="C1207" t="str">
            <v>Increase (decrease) in taxes payable</v>
          </cell>
          <cell r="D1207" t="str">
            <v>Kenaikan (penurunan) utang pajak</v>
          </cell>
          <cell r="M1207" t="str">
            <v>http://www.xbrl.org/2003/instance</v>
          </cell>
          <cell r="N1207" t="str">
            <v>monetaryItemType</v>
          </cell>
          <cell r="O1207" t="str">
            <v>http://www.xbrl.org/2003/instance</v>
          </cell>
          <cell r="P1207" t="str">
            <v>item</v>
          </cell>
          <cell r="Q1207" t="str">
            <v>duration</v>
          </cell>
          <cell r="R1207" t="str">
            <v>credit</v>
          </cell>
          <cell r="S1207" t="b">
            <v>0</v>
          </cell>
          <cell r="T1207" t="b">
            <v>1</v>
          </cell>
        </row>
        <row r="1208">
          <cell r="C1208" t="str">
            <v>Increase (decrease) in securities sold under repurchase agreement</v>
          </cell>
          <cell r="D1208" t="str">
            <v>Kenaikan (penurunan) efek yang dijual dengan janji dibeli kembali</v>
          </cell>
          <cell r="M1208" t="str">
            <v>http://www.xbrl.org/2003/instance</v>
          </cell>
          <cell r="N1208" t="str">
            <v>monetaryItemType</v>
          </cell>
          <cell r="O1208" t="str">
            <v>http://www.xbrl.org/2003/instance</v>
          </cell>
          <cell r="P1208" t="str">
            <v>item</v>
          </cell>
          <cell r="Q1208" t="str">
            <v>duration</v>
          </cell>
          <cell r="R1208" t="str">
            <v>credit</v>
          </cell>
          <cell r="S1208" t="b">
            <v>0</v>
          </cell>
          <cell r="T1208" t="b">
            <v>1</v>
          </cell>
        </row>
        <row r="1209">
          <cell r="C1209" t="str">
            <v>Increase (decrease) in securities issued</v>
          </cell>
          <cell r="D1209" t="str">
            <v>Kenaikan (penurunan) efek yang diterbitkan</v>
          </cell>
          <cell r="M1209" t="str">
            <v>http://www.xbrl.org/2003/instance</v>
          </cell>
          <cell r="N1209" t="str">
            <v>monetaryItemType</v>
          </cell>
          <cell r="O1209" t="str">
            <v>http://www.xbrl.org/2003/instance</v>
          </cell>
          <cell r="P1209" t="str">
            <v>item</v>
          </cell>
          <cell r="Q1209" t="str">
            <v>duration</v>
          </cell>
          <cell r="R1209" t="str">
            <v>debit</v>
          </cell>
          <cell r="S1209" t="b">
            <v>0</v>
          </cell>
          <cell r="T1209" t="b">
            <v>1</v>
          </cell>
        </row>
        <row r="1210">
          <cell r="C1210" t="str">
            <v>Increase (decrease) in provision for losses arising from liability adequacy test</v>
          </cell>
          <cell r="D1210" t="str">
            <v>Kenaikan (penurunan) provisi yang timbul dari tes kecukupan liabilitas</v>
          </cell>
          <cell r="E1210" t="str">
            <v>Increase (decrease) in provision for losses arising from liability adequacy test</v>
          </cell>
          <cell r="F1210" t="str">
            <v>Kenaikan (penurunan) provisi yang timbul dari tes kecukupan liabilitas</v>
          </cell>
          <cell r="M1210" t="str">
            <v>http://www.xbrl.org/2003/instance</v>
          </cell>
          <cell r="N1210" t="str">
            <v>monetaryItemType</v>
          </cell>
          <cell r="O1210" t="str">
            <v>http://www.xbrl.org/2003/instance</v>
          </cell>
          <cell r="P1210" t="str">
            <v>item</v>
          </cell>
          <cell r="Q1210" t="str">
            <v>duration</v>
          </cell>
          <cell r="R1210" t="str">
            <v>debit</v>
          </cell>
          <cell r="S1210" t="b">
            <v>0</v>
          </cell>
          <cell r="T1210" t="b">
            <v>1</v>
          </cell>
        </row>
        <row r="1211">
          <cell r="C1211" t="str">
            <v>Increase (decrease) in prepaid taxes</v>
          </cell>
          <cell r="D1211" t="str">
            <v>Kenaikan (penurunan) pajak dibayar dimuka</v>
          </cell>
          <cell r="M1211" t="str">
            <v>http://www.xbrl.org/2003/instance</v>
          </cell>
          <cell r="N1211" t="str">
            <v>monetaryItemType</v>
          </cell>
          <cell r="O1211" t="str">
            <v>http://www.xbrl.org/2003/instance</v>
          </cell>
          <cell r="P1211" t="str">
            <v>item</v>
          </cell>
          <cell r="Q1211" t="str">
            <v>duration</v>
          </cell>
          <cell r="R1211" t="str">
            <v>debit</v>
          </cell>
          <cell r="S1211" t="b">
            <v>0</v>
          </cell>
          <cell r="T1211" t="b">
            <v>1</v>
          </cell>
        </row>
        <row r="1212">
          <cell r="C1212" t="str">
            <v>Increase (decrease) in payment point</v>
          </cell>
          <cell r="D1212" t="str">
            <v>Kenaikan (penurunan) rekening titipan</v>
          </cell>
          <cell r="M1212" t="str">
            <v>http://www.xbrl.org/2003/instance</v>
          </cell>
          <cell r="N1212" t="str">
            <v>monetaryItemType</v>
          </cell>
          <cell r="O1212" t="str">
            <v>http://www.xbrl.org/2003/instance</v>
          </cell>
          <cell r="P1212" t="str">
            <v>item</v>
          </cell>
          <cell r="Q1212" t="str">
            <v>duration</v>
          </cell>
          <cell r="R1212" t="str">
            <v>debit</v>
          </cell>
          <cell r="S1212" t="b">
            <v>0</v>
          </cell>
          <cell r="T1212" t="b">
            <v>1</v>
          </cell>
        </row>
        <row r="1213">
          <cell r="C1213" t="str">
            <v>Increase (decrease) in other liabilities</v>
          </cell>
          <cell r="D1213" t="str">
            <v>Kenaikan (penurunan) liabilitas lainnya</v>
          </cell>
          <cell r="M1213" t="str">
            <v>http://www.xbrl.org/2003/instance</v>
          </cell>
          <cell r="N1213" t="str">
            <v>monetaryItemType</v>
          </cell>
          <cell r="O1213" t="str">
            <v>http://www.xbrl.org/2003/instance</v>
          </cell>
          <cell r="P1213" t="str">
            <v>item</v>
          </cell>
          <cell r="Q1213" t="str">
            <v>duration</v>
          </cell>
          <cell r="R1213" t="str">
            <v>credit</v>
          </cell>
          <cell r="S1213" t="b">
            <v>0</v>
          </cell>
          <cell r="T1213" t="b">
            <v>1</v>
          </cell>
        </row>
        <row r="1214">
          <cell r="C1214" t="str">
            <v>Increase (decrease) in other banks saving deposits</v>
          </cell>
          <cell r="D1214" t="str">
            <v>Kenaikan (penurunan) simpanan dari bank lain</v>
          </cell>
          <cell r="M1214" t="str">
            <v>http://www.xbrl.org/2003/instance</v>
          </cell>
          <cell r="N1214" t="str">
            <v>monetaryItemType</v>
          </cell>
          <cell r="O1214" t="str">
            <v>http://www.xbrl.org/2003/instance</v>
          </cell>
          <cell r="P1214" t="str">
            <v>item</v>
          </cell>
          <cell r="Q1214" t="str">
            <v>duration</v>
          </cell>
          <cell r="R1214" t="str">
            <v>credit</v>
          </cell>
          <cell r="S1214" t="b">
            <v>0</v>
          </cell>
          <cell r="T1214" t="b">
            <v>1</v>
          </cell>
        </row>
        <row r="1215">
          <cell r="C1215" t="str">
            <v>Increase (decrease) in operating liabilities [abstract]</v>
          </cell>
          <cell r="D1215" t="str">
            <v>Kenaikan (penurunan) liabilitas operasi [abstrak]</v>
          </cell>
          <cell r="M1215" t="str">
            <v>http://www.xbrl.org/2003/instance</v>
          </cell>
          <cell r="N1215" t="str">
            <v>stringItemType</v>
          </cell>
          <cell r="O1215" t="str">
            <v>http://www.xbrl.org/2003/instance</v>
          </cell>
          <cell r="P1215" t="str">
            <v>item</v>
          </cell>
          <cell r="Q1215" t="str">
            <v>duration</v>
          </cell>
          <cell r="S1215" t="b">
            <v>1</v>
          </cell>
          <cell r="T1215" t="b">
            <v>1</v>
          </cell>
        </row>
        <row r="1216">
          <cell r="C1216" t="str">
            <v>Increase (decrease) in obligations due immediately</v>
          </cell>
          <cell r="D1216" t="str">
            <v>Kenaikan (penurunan) liabilitas segera</v>
          </cell>
          <cell r="M1216" t="str">
            <v>http://www.xbrl.org/2003/instance</v>
          </cell>
          <cell r="N1216" t="str">
            <v>monetaryItemType</v>
          </cell>
          <cell r="O1216" t="str">
            <v>http://www.xbrl.org/2003/instance</v>
          </cell>
          <cell r="P1216" t="str">
            <v>item</v>
          </cell>
          <cell r="Q1216" t="str">
            <v>duration</v>
          </cell>
          <cell r="R1216" t="str">
            <v>credit</v>
          </cell>
          <cell r="S1216" t="b">
            <v>0</v>
          </cell>
          <cell r="T1216" t="b">
            <v>1</v>
          </cell>
        </row>
        <row r="1217">
          <cell r="C1217" t="str">
            <v>Increase (decrease) in mudharabah savings deposits</v>
          </cell>
          <cell r="D1217" t="str">
            <v>Kenaikan (penurunan) tabungan mudharabah</v>
          </cell>
          <cell r="M1217" t="str">
            <v>http://www.xbrl.org/2003/instance</v>
          </cell>
          <cell r="N1217" t="str">
            <v>monetaryItemType</v>
          </cell>
          <cell r="O1217" t="str">
            <v>http://www.xbrl.org/2003/instance</v>
          </cell>
          <cell r="P1217" t="str">
            <v>item</v>
          </cell>
          <cell r="Q1217" t="str">
            <v>duration</v>
          </cell>
          <cell r="R1217" t="str">
            <v>credit</v>
          </cell>
          <cell r="S1217" t="b">
            <v>0</v>
          </cell>
          <cell r="T1217" t="b">
            <v>1</v>
          </cell>
        </row>
        <row r="1218">
          <cell r="C1218" t="str">
            <v>Increase (decrease) in mudharabah current account</v>
          </cell>
          <cell r="D1218" t="str">
            <v>Kenaikan (penurunan) giro mudharabah</v>
          </cell>
          <cell r="M1218" t="str">
            <v>http://www.xbrl.org/2003/instance</v>
          </cell>
          <cell r="N1218" t="str">
            <v>monetaryItemType</v>
          </cell>
          <cell r="O1218" t="str">
            <v>http://www.xbrl.org/2003/instance</v>
          </cell>
          <cell r="P1218" t="str">
            <v>item</v>
          </cell>
          <cell r="Q1218" t="str">
            <v>duration</v>
          </cell>
          <cell r="R1218" t="str">
            <v>credit</v>
          </cell>
          <cell r="S1218" t="b">
            <v>0</v>
          </cell>
          <cell r="T1218" t="b">
            <v>1</v>
          </cell>
        </row>
        <row r="1219">
          <cell r="C1219" t="str">
            <v>Increase (decrease) in mortgage receivables</v>
          </cell>
          <cell r="D1219" t="str">
            <v>Kenaikan (penurunan) piutang kpr</v>
          </cell>
          <cell r="M1219" t="str">
            <v>http://www.xbrl.org/2003/instance</v>
          </cell>
          <cell r="N1219" t="str">
            <v>monetaryItemType</v>
          </cell>
          <cell r="O1219" t="str">
            <v>http://www.xbrl.org/2003/instance</v>
          </cell>
          <cell r="P1219" t="str">
            <v>item</v>
          </cell>
          <cell r="Q1219" t="str">
            <v>duration</v>
          </cell>
          <cell r="R1219" t="str">
            <v>debit</v>
          </cell>
          <cell r="S1219" t="b">
            <v>0</v>
          </cell>
          <cell r="T1219" t="b">
            <v>1</v>
          </cell>
        </row>
        <row r="1220">
          <cell r="C1220" t="str">
            <v>Increase (decrease) in money market instruments</v>
          </cell>
          <cell r="D1220" t="str">
            <v>Kenaikan (penurunan) portofolio instrumen pasar uang</v>
          </cell>
          <cell r="M1220" t="str">
            <v>http://www.xbrl.org/2003/instance</v>
          </cell>
          <cell r="N1220" t="str">
            <v>monetaryItemType</v>
          </cell>
          <cell r="O1220" t="str">
            <v>http://www.xbrl.org/2003/instance</v>
          </cell>
          <cell r="P1220" t="str">
            <v>item</v>
          </cell>
          <cell r="Q1220" t="str">
            <v>duration</v>
          </cell>
          <cell r="R1220" t="str">
            <v>debit</v>
          </cell>
          <cell r="S1220" t="b">
            <v>0</v>
          </cell>
          <cell r="T1220" t="b">
            <v>1</v>
          </cell>
        </row>
        <row r="1221">
          <cell r="C1221" t="str">
            <v>Increase (decrease) in liability for future policy benefit</v>
          </cell>
          <cell r="D1221" t="str">
            <v>Kenaikan (penurunan) liabilitas manfaat polis masa depan</v>
          </cell>
          <cell r="E1221" t="str">
            <v>Increase (decrease) in liability for future policy benefit</v>
          </cell>
          <cell r="F1221" t="str">
            <v>Kenaikan (penurunan) liabilitas manfaat polis masa depan</v>
          </cell>
          <cell r="M1221" t="str">
            <v>http://www.xbrl.org/2003/instance</v>
          </cell>
          <cell r="N1221" t="str">
            <v>monetaryItemType</v>
          </cell>
          <cell r="O1221" t="str">
            <v>http://www.xbrl.org/2003/instance</v>
          </cell>
          <cell r="P1221" t="str">
            <v>item</v>
          </cell>
          <cell r="Q1221" t="str">
            <v>duration</v>
          </cell>
          <cell r="R1221" t="str">
            <v>debit</v>
          </cell>
          <cell r="S1221" t="b">
            <v>0</v>
          </cell>
          <cell r="T1221" t="b">
            <v>1</v>
          </cell>
        </row>
        <row r="1222">
          <cell r="C1222" t="str">
            <v>Increase (decrease) in liabilities to policyholder on unit-linked contracts</v>
          </cell>
          <cell r="D1222" t="str">
            <v>Kenaikan (penurunan) liabilitas pemegang polis pada kontrak unit-linked</v>
          </cell>
          <cell r="M1222" t="str">
            <v>http://www.xbrl.org/2003/instance</v>
          </cell>
          <cell r="N1222" t="str">
            <v>monetaryItemType</v>
          </cell>
          <cell r="O1222" t="str">
            <v>http://www.xbrl.org/2003/instance</v>
          </cell>
          <cell r="P1222" t="str">
            <v>item</v>
          </cell>
          <cell r="Q1222" t="str">
            <v>duration</v>
          </cell>
          <cell r="R1222" t="str">
            <v>credit</v>
          </cell>
          <cell r="S1222" t="b">
            <v>0</v>
          </cell>
          <cell r="T1222" t="b">
            <v>1</v>
          </cell>
        </row>
        <row r="1223">
          <cell r="C1223" t="str">
            <v>Increase (decrease) in liabilities to policyholder in unit-linked contracts</v>
          </cell>
          <cell r="D1223" t="str">
            <v>Kenaikan (penurunan) liabilitas pemegang polis pada kontrak unit-linked</v>
          </cell>
          <cell r="E1223" t="str">
            <v>Increase (decrease) in liabilities to policyholder in unit-linked contracts</v>
          </cell>
          <cell r="F1223" t="str">
            <v>Kenaikan (penurunan) liabilitas pemegang polis pada kontrak unit-linked</v>
          </cell>
          <cell r="M1223" t="str">
            <v>http://www.xbrl.org/2003/instance</v>
          </cell>
          <cell r="N1223" t="str">
            <v>monetaryItemType</v>
          </cell>
          <cell r="O1223" t="str">
            <v>http://www.xbrl.org/2003/instance</v>
          </cell>
          <cell r="P1223" t="str">
            <v>item</v>
          </cell>
          <cell r="Q1223" t="str">
            <v>duration</v>
          </cell>
          <cell r="R1223" t="str">
            <v>debit</v>
          </cell>
          <cell r="S1223" t="b">
            <v>0</v>
          </cell>
          <cell r="T1223" t="b">
            <v>1</v>
          </cell>
        </row>
        <row r="1224">
          <cell r="C1224" t="str">
            <v>Increase (decrease) in liabilities for purchase of investment portfolios</v>
          </cell>
          <cell r="D1224" t="str">
            <v>Kenaikan (penurunan) utang pembelian portofolio efek</v>
          </cell>
          <cell r="M1224" t="str">
            <v>http://www.xbrl.org/2003/instance</v>
          </cell>
          <cell r="N1224" t="str">
            <v>monetaryItemType</v>
          </cell>
          <cell r="O1224" t="str">
            <v>http://www.xbrl.org/2003/instance</v>
          </cell>
          <cell r="P1224" t="str">
            <v>item</v>
          </cell>
          <cell r="Q1224" t="str">
            <v>duration</v>
          </cell>
          <cell r="R1224" t="str">
            <v>credit</v>
          </cell>
          <cell r="S1224" t="b">
            <v>0</v>
          </cell>
          <cell r="T1224" t="b">
            <v>1</v>
          </cell>
        </row>
        <row r="1225">
          <cell r="C1225" t="str">
            <v>Increase (decrease) in inventories of finished goods and work in progress</v>
          </cell>
          <cell r="D1225" t="str">
            <v>Kenaikan (penurunan) persediaan barang jadi dan pekerjaan dalam proses</v>
          </cell>
          <cell r="E1225" t="str">
            <v>Increase (decrease) in inventories of finished goods and work in progress</v>
          </cell>
          <cell r="F1225" t="str">
            <v>Kenaikan (penurunan) persediaan barang jadi dan pekerjaan dalam proses</v>
          </cell>
          <cell r="M1225" t="str">
            <v>http://www.xbrl.org/2003/instance</v>
          </cell>
          <cell r="N1225" t="str">
            <v>monetaryItemType</v>
          </cell>
          <cell r="O1225" t="str">
            <v>http://www.xbrl.org/2003/instance</v>
          </cell>
          <cell r="P1225" t="str">
            <v>item</v>
          </cell>
          <cell r="Q1225" t="str">
            <v>duration</v>
          </cell>
          <cell r="R1225" t="str">
            <v>debit</v>
          </cell>
          <cell r="S1225" t="b">
            <v>0</v>
          </cell>
          <cell r="T1225" t="b">
            <v>1</v>
          </cell>
        </row>
        <row r="1226">
          <cell r="C1226" t="str">
            <v>Increase (decrease) in interest payables</v>
          </cell>
          <cell r="D1226" t="str">
            <v>Kenaikan (penurunan) utang bunga</v>
          </cell>
          <cell r="M1226" t="str">
            <v>http://www.xbrl.org/2003/instance</v>
          </cell>
          <cell r="N1226" t="str">
            <v>monetaryItemType</v>
          </cell>
          <cell r="O1226" t="str">
            <v>http://www.xbrl.org/2003/instance</v>
          </cell>
          <cell r="P1226" t="str">
            <v>item</v>
          </cell>
          <cell r="Q1226" t="str">
            <v>duration</v>
          </cell>
          <cell r="R1226" t="str">
            <v>credit</v>
          </cell>
          <cell r="S1226" t="b">
            <v>0</v>
          </cell>
          <cell r="T1226" t="b">
            <v>1</v>
          </cell>
        </row>
        <row r="1227">
          <cell r="C1227" t="str">
            <v>Increase (decrease) in insurance liabilities ceded to reinsurers</v>
          </cell>
          <cell r="D1227" t="str">
            <v>Kenaikan (penurunan) liabilitas asuransi yang disesikan kepada reasuradur</v>
          </cell>
          <cell r="M1227" t="str">
            <v>http://www.xbrl.org/2003/instance</v>
          </cell>
          <cell r="N1227" t="str">
            <v>monetaryItemType</v>
          </cell>
          <cell r="O1227" t="str">
            <v>http://www.xbrl.org/2003/instance</v>
          </cell>
          <cell r="P1227" t="str">
            <v>item</v>
          </cell>
          <cell r="Q1227" t="str">
            <v>duration</v>
          </cell>
          <cell r="R1227" t="str">
            <v>credit</v>
          </cell>
          <cell r="S1227" t="b">
            <v>0</v>
          </cell>
          <cell r="T1227" t="b">
            <v>1</v>
          </cell>
        </row>
        <row r="1228">
          <cell r="C1228" t="str">
            <v>Increase (decrease) in estimated claims liability</v>
          </cell>
          <cell r="D1228" t="str">
            <v>Kenaikan (penurunan) estimasi liabilitas klaim</v>
          </cell>
          <cell r="E1228" t="str">
            <v>Increase (decrease) in estimated claims liability</v>
          </cell>
          <cell r="F1228" t="str">
            <v>Kenaikan (penurunan) estimasi liabilitas klaim</v>
          </cell>
          <cell r="M1228" t="str">
            <v>http://www.xbrl.org/2003/instance</v>
          </cell>
          <cell r="N1228" t="str">
            <v>monetaryItemType</v>
          </cell>
          <cell r="O1228" t="str">
            <v>http://www.xbrl.org/2003/instance</v>
          </cell>
          <cell r="P1228" t="str">
            <v>item</v>
          </cell>
          <cell r="Q1228" t="str">
            <v>duration</v>
          </cell>
          <cell r="R1228" t="str">
            <v>debit</v>
          </cell>
          <cell r="S1228" t="b">
            <v>0</v>
          </cell>
          <cell r="T1228" t="b">
            <v>1</v>
          </cell>
        </row>
        <row r="1229">
          <cell r="C1229" t="str">
            <v>Increase (decrease) in equity through treasury stock transactions</v>
          </cell>
          <cell r="D1229" t="str">
            <v>Kenaikan (penurunan) ekuitas melalui transaksi saham tresuri</v>
          </cell>
          <cell r="M1229" t="str">
            <v>http://www.xbrl.org/2003/instance</v>
          </cell>
          <cell r="N1229" t="str">
            <v>monetaryItemType</v>
          </cell>
          <cell r="O1229" t="str">
            <v>http://www.xbrl.org/2003/instance</v>
          </cell>
          <cell r="P1229" t="str">
            <v>item</v>
          </cell>
          <cell r="Q1229" t="str">
            <v>duration</v>
          </cell>
          <cell r="R1229" t="str">
            <v>credit</v>
          </cell>
          <cell r="S1229" t="b">
            <v>0</v>
          </cell>
          <cell r="T1229" t="b">
            <v>1</v>
          </cell>
        </row>
        <row r="1230">
          <cell r="C1230" t="str">
            <v>Increase (decrease) in equity through transactions with owner's equity</v>
          </cell>
          <cell r="D1230" t="str">
            <v>Kenaikan (penurunan) ekuitas melalui transaksi dengan pemilik ekuitas</v>
          </cell>
          <cell r="M1230" t="str">
            <v>http://www.xbrl.org/2003/instance</v>
          </cell>
          <cell r="N1230" t="str">
            <v>monetaryItemType</v>
          </cell>
          <cell r="O1230" t="str">
            <v>http://www.xbrl.org/2003/instance</v>
          </cell>
          <cell r="P1230" t="str">
            <v>item</v>
          </cell>
          <cell r="Q1230" t="str">
            <v>duration</v>
          </cell>
          <cell r="R1230" t="str">
            <v>credit</v>
          </cell>
          <cell r="S1230" t="b">
            <v>0</v>
          </cell>
          <cell r="T1230" t="b">
            <v>1</v>
          </cell>
        </row>
        <row r="1231">
          <cell r="C1231" t="str">
            <v>Increase (decrease) in equity through share-based payment transactions</v>
          </cell>
          <cell r="D1231" t="str">
            <v>Kenaikan (penurunan) ekuitas melalui transaksi pembayaran berbasis saham</v>
          </cell>
          <cell r="M1231" t="str">
            <v>http://www.xbrl.org/2003/instance</v>
          </cell>
          <cell r="N1231" t="str">
            <v>monetaryItemType</v>
          </cell>
          <cell r="O1231" t="str">
            <v>http://www.xbrl.org/2003/instance</v>
          </cell>
          <cell r="P1231" t="str">
            <v>item</v>
          </cell>
          <cell r="Q1231" t="str">
            <v>duration</v>
          </cell>
          <cell r="R1231" t="str">
            <v>credit</v>
          </cell>
          <cell r="S1231" t="b">
            <v>0</v>
          </cell>
          <cell r="T1231" t="b">
            <v>1</v>
          </cell>
        </row>
        <row r="1232">
          <cell r="C1232" t="str">
            <v>Increase (decrease) in equity instrument portfolios</v>
          </cell>
          <cell r="D1232" t="str">
            <v>Kenaikan (penurunan) portofolio dalam efek ekuitas</v>
          </cell>
          <cell r="M1232" t="str">
            <v>http://www.xbrl.org/2003/instance</v>
          </cell>
          <cell r="N1232" t="str">
            <v>monetaryItemType</v>
          </cell>
          <cell r="O1232" t="str">
            <v>http://www.xbrl.org/2003/instance</v>
          </cell>
          <cell r="P1232" t="str">
            <v>item</v>
          </cell>
          <cell r="Q1232" t="str">
            <v>duration</v>
          </cell>
          <cell r="R1232" t="str">
            <v>debit</v>
          </cell>
          <cell r="S1232" t="b">
            <v>0</v>
          </cell>
          <cell r="T1232" t="b">
            <v>1</v>
          </cell>
        </row>
        <row r="1233">
          <cell r="C1233" t="str">
            <v>Increase (decrease) in derivative payables</v>
          </cell>
          <cell r="D1233" t="str">
            <v>Kenaikan (penurunan) liabilitas derivatif</v>
          </cell>
          <cell r="M1233" t="str">
            <v>http://www.xbrl.org/2003/instance</v>
          </cell>
          <cell r="N1233" t="str">
            <v>monetaryItemType</v>
          </cell>
          <cell r="O1233" t="str">
            <v>http://www.xbrl.org/2003/instance</v>
          </cell>
          <cell r="P1233" t="str">
            <v>item</v>
          </cell>
          <cell r="Q1233" t="str">
            <v>duration</v>
          </cell>
          <cell r="R1233" t="str">
            <v>credit</v>
          </cell>
          <cell r="S1233" t="b">
            <v>0</v>
          </cell>
          <cell r="T1233" t="b">
            <v>1</v>
          </cell>
        </row>
        <row r="1234">
          <cell r="C1234" t="str">
            <v>Increase (decrease) in debt certificate of kik eba</v>
          </cell>
          <cell r="D1234" t="str">
            <v>Kenaikan (penurunan) utang sertifikat kik eba</v>
          </cell>
          <cell r="M1234" t="str">
            <v>http://www.xbrl.org/2003/instance</v>
          </cell>
          <cell r="N1234" t="str">
            <v>monetaryItemType</v>
          </cell>
          <cell r="O1234" t="str">
            <v>http://www.xbrl.org/2003/instance</v>
          </cell>
          <cell r="P1234" t="str">
            <v>item</v>
          </cell>
          <cell r="Q1234" t="str">
            <v>duration</v>
          </cell>
          <cell r="R1234" t="str">
            <v>credit</v>
          </cell>
          <cell r="S1234" t="b">
            <v>0</v>
          </cell>
          <cell r="T1234" t="b">
            <v>1</v>
          </cell>
        </row>
        <row r="1235">
          <cell r="C1235" t="str">
            <v>Increase (decrease) in customers wakalah deposits</v>
          </cell>
          <cell r="D1235" t="str">
            <v>Kenaikan (penurunan) deposito wakalah simpanan nasabah</v>
          </cell>
          <cell r="M1235" t="str">
            <v>http://www.xbrl.org/2003/instance</v>
          </cell>
          <cell r="N1235" t="str">
            <v>monetaryItemType</v>
          </cell>
          <cell r="O1235" t="str">
            <v>http://www.xbrl.org/2003/instance</v>
          </cell>
          <cell r="P1235" t="str">
            <v>item</v>
          </cell>
          <cell r="Q1235" t="str">
            <v>duration</v>
          </cell>
          <cell r="R1235" t="str">
            <v>credit</v>
          </cell>
          <cell r="S1235" t="b">
            <v>0</v>
          </cell>
          <cell r="T1235" t="b">
            <v>1</v>
          </cell>
        </row>
        <row r="1236">
          <cell r="C1236" t="str">
            <v>Increase (decrease) in customers wadiah saving deposits</v>
          </cell>
          <cell r="D1236" t="str">
            <v>Kenaikan (penurunan) tabungan wadiah simpanan nasabah</v>
          </cell>
          <cell r="M1236" t="str">
            <v>http://www.xbrl.org/2003/instance</v>
          </cell>
          <cell r="N1236" t="str">
            <v>monetaryItemType</v>
          </cell>
          <cell r="O1236" t="str">
            <v>http://www.xbrl.org/2003/instance</v>
          </cell>
          <cell r="P1236" t="str">
            <v>item</v>
          </cell>
          <cell r="Q1236" t="str">
            <v>duration</v>
          </cell>
          <cell r="R1236" t="str">
            <v>credit</v>
          </cell>
          <cell r="S1236" t="b">
            <v>0</v>
          </cell>
          <cell r="T1236" t="b">
            <v>1</v>
          </cell>
        </row>
        <row r="1237">
          <cell r="C1237" t="str">
            <v>Increase (decrease) in customers wadiah demand deposits</v>
          </cell>
          <cell r="D1237" t="str">
            <v>Kenaikan (penurunan) giro wadiah simpanan nasabah</v>
          </cell>
          <cell r="M1237" t="str">
            <v>http://www.xbrl.org/2003/instance</v>
          </cell>
          <cell r="N1237" t="str">
            <v>monetaryItemType</v>
          </cell>
          <cell r="O1237" t="str">
            <v>http://www.xbrl.org/2003/instance</v>
          </cell>
          <cell r="P1237" t="str">
            <v>item</v>
          </cell>
          <cell r="Q1237" t="str">
            <v>duration</v>
          </cell>
          <cell r="R1237" t="str">
            <v>credit</v>
          </cell>
          <cell r="S1237" t="b">
            <v>0</v>
          </cell>
          <cell r="T1237" t="b">
            <v>1</v>
          </cell>
        </row>
        <row r="1238">
          <cell r="C1238" t="str">
            <v>Increase (decrease) in customers time deposits</v>
          </cell>
          <cell r="D1238" t="str">
            <v>Kenaikan (penurunan) deposito berjangka nasabah</v>
          </cell>
          <cell r="M1238" t="str">
            <v>http://www.xbrl.org/2003/instance</v>
          </cell>
          <cell r="N1238" t="str">
            <v>monetaryItemType</v>
          </cell>
          <cell r="O1238" t="str">
            <v>http://www.xbrl.org/2003/instance</v>
          </cell>
          <cell r="P1238" t="str">
            <v>item</v>
          </cell>
          <cell r="Q1238" t="str">
            <v>duration</v>
          </cell>
          <cell r="R1238" t="str">
            <v>credit</v>
          </cell>
          <cell r="S1238" t="b">
            <v>0</v>
          </cell>
          <cell r="T1238" t="b">
            <v>1</v>
          </cell>
        </row>
        <row r="1239">
          <cell r="C1239" t="str">
            <v>Increase (decrease) in current accounts and customers savings</v>
          </cell>
          <cell r="D1239" t="str">
            <v>Kenaikan (penurunan) giro dan tabungan simpanan nasabah</v>
          </cell>
          <cell r="M1239" t="str">
            <v>http://www.xbrl.org/2003/instance</v>
          </cell>
          <cell r="N1239" t="str">
            <v>monetaryItemType</v>
          </cell>
          <cell r="O1239" t="str">
            <v>http://www.xbrl.org/2003/instance</v>
          </cell>
          <cell r="P1239" t="str">
            <v>item</v>
          </cell>
          <cell r="Q1239" t="str">
            <v>duration</v>
          </cell>
          <cell r="R1239" t="str">
            <v>credit</v>
          </cell>
          <cell r="S1239" t="b">
            <v>0</v>
          </cell>
          <cell r="T1239" t="b">
            <v>1</v>
          </cell>
        </row>
        <row r="1240">
          <cell r="C1240" t="str">
            <v>Increase (decrease) in accrued expenses</v>
          </cell>
          <cell r="D1240" t="str">
            <v>Kenaikan (penurunan) beban akrual</v>
          </cell>
          <cell r="M1240" t="str">
            <v>http://www.xbrl.org/2003/instance</v>
          </cell>
          <cell r="N1240" t="str">
            <v>monetaryItemType</v>
          </cell>
          <cell r="O1240" t="str">
            <v>http://www.xbrl.org/2003/instance</v>
          </cell>
          <cell r="P1240" t="str">
            <v>item</v>
          </cell>
          <cell r="Q1240" t="str">
            <v>duration</v>
          </cell>
          <cell r="R1240" t="str">
            <v>credit</v>
          </cell>
          <cell r="S1240" t="b">
            <v>0</v>
          </cell>
          <cell r="T1240" t="b">
            <v>1</v>
          </cell>
        </row>
        <row r="1241">
          <cell r="C1241" t="str">
            <v>Increase (decrease) in acceptance payables</v>
          </cell>
          <cell r="D1241" t="str">
            <v>Kenaikan (penurunan) liabilitas akseptasi</v>
          </cell>
          <cell r="M1241" t="str">
            <v>http://www.xbrl.org/2003/instance</v>
          </cell>
          <cell r="N1241" t="str">
            <v>monetaryItemType</v>
          </cell>
          <cell r="O1241" t="str">
            <v>http://www.xbrl.org/2003/instance</v>
          </cell>
          <cell r="P1241" t="str">
            <v>item</v>
          </cell>
          <cell r="Q1241" t="str">
            <v>duration</v>
          </cell>
          <cell r="R1241" t="str">
            <v>credit</v>
          </cell>
          <cell r="S1241" t="b">
            <v>0</v>
          </cell>
          <cell r="T1241" t="b">
            <v>1</v>
          </cell>
        </row>
        <row r="1242">
          <cell r="C1242" t="str">
            <v>Increase (decrease) form trust receipts payables</v>
          </cell>
          <cell r="D1242" t="str">
            <v>Penurunan (peningkatan) utang trust receipts</v>
          </cell>
          <cell r="M1242" t="str">
            <v>http://www.xbrl.org/2003/instance</v>
          </cell>
          <cell r="N1242" t="str">
            <v>monetaryItemType</v>
          </cell>
          <cell r="O1242" t="str">
            <v>http://www.xbrl.org/2003/instance</v>
          </cell>
          <cell r="P1242" t="str">
            <v>item</v>
          </cell>
          <cell r="Q1242" t="str">
            <v>duration</v>
          </cell>
          <cell r="R1242" t="str">
            <v>credit</v>
          </cell>
          <cell r="S1242" t="b">
            <v>0</v>
          </cell>
          <cell r="T1242" t="b">
            <v>1</v>
          </cell>
        </row>
        <row r="1243">
          <cell r="C1243" t="str">
            <v>Increase (decrease) form trade payables third parties</v>
          </cell>
          <cell r="D1243" t="str">
            <v>Penurunan (peningkatan) utang usaha pihak ketiga</v>
          </cell>
          <cell r="M1243" t="str">
            <v>http://www.xbrl.org/2003/instance</v>
          </cell>
          <cell r="N1243" t="str">
            <v>monetaryItemType</v>
          </cell>
          <cell r="O1243" t="str">
            <v>http://www.xbrl.org/2003/instance</v>
          </cell>
          <cell r="P1243" t="str">
            <v>item</v>
          </cell>
          <cell r="Q1243" t="str">
            <v>duration</v>
          </cell>
          <cell r="R1243" t="str">
            <v>credit</v>
          </cell>
          <cell r="S1243" t="b">
            <v>0</v>
          </cell>
          <cell r="T1243" t="b">
            <v>1</v>
          </cell>
        </row>
        <row r="1244">
          <cell r="C1244" t="str">
            <v>Increase (decrease) form trade payables related parties</v>
          </cell>
          <cell r="D1244" t="str">
            <v>Penurunan (peningkatan) utang usaha pihak berelasi</v>
          </cell>
          <cell r="M1244" t="str">
            <v>http://www.xbrl.org/2003/instance</v>
          </cell>
          <cell r="N1244" t="str">
            <v>monetaryItemType</v>
          </cell>
          <cell r="O1244" t="str">
            <v>http://www.xbrl.org/2003/instance</v>
          </cell>
          <cell r="P1244" t="str">
            <v>item</v>
          </cell>
          <cell r="Q1244" t="str">
            <v>duration</v>
          </cell>
          <cell r="R1244" t="str">
            <v>credit</v>
          </cell>
          <cell r="S1244" t="b">
            <v>0</v>
          </cell>
          <cell r="T1244" t="b">
            <v>1</v>
          </cell>
        </row>
        <row r="1245">
          <cell r="C1245" t="str">
            <v>Increase (decrease) form taxes payable</v>
          </cell>
          <cell r="D1245" t="str">
            <v>Penurunan (peningkatan) utang pajak</v>
          </cell>
          <cell r="M1245" t="str">
            <v>http://www.xbrl.org/2003/instance</v>
          </cell>
          <cell r="N1245" t="str">
            <v>monetaryItemType</v>
          </cell>
          <cell r="O1245" t="str">
            <v>http://www.xbrl.org/2003/instance</v>
          </cell>
          <cell r="P1245" t="str">
            <v>item</v>
          </cell>
          <cell r="Q1245" t="str">
            <v>duration</v>
          </cell>
          <cell r="R1245" t="str">
            <v>credit</v>
          </cell>
          <cell r="S1245" t="b">
            <v>0</v>
          </cell>
          <cell r="T1245" t="b">
            <v>1</v>
          </cell>
        </row>
        <row r="1246">
          <cell r="C1246" t="str">
            <v>Increase (decrease) form short-term post-employment benefit obligations</v>
          </cell>
          <cell r="D1246" t="str">
            <v>Penurunan (peningkatan) liabilitas imbalan pasca kerja jangka pendek</v>
          </cell>
          <cell r="M1246" t="str">
            <v>http://www.xbrl.org/2003/instance</v>
          </cell>
          <cell r="N1246" t="str">
            <v>monetaryItemType</v>
          </cell>
          <cell r="O1246" t="str">
            <v>http://www.xbrl.org/2003/instance</v>
          </cell>
          <cell r="P1246" t="str">
            <v>item</v>
          </cell>
          <cell r="Q1246" t="str">
            <v>duration</v>
          </cell>
          <cell r="R1246" t="str">
            <v>credit</v>
          </cell>
          <cell r="S1246" t="b">
            <v>0</v>
          </cell>
          <cell r="T1246" t="b">
            <v>1</v>
          </cell>
        </row>
        <row r="1247">
          <cell r="C1247" t="str">
            <v>Increase (decrease) form short-term loans</v>
          </cell>
          <cell r="D1247" t="str">
            <v>Penurunan (peningkatan) pinjaman jangka pendek</v>
          </cell>
          <cell r="M1247" t="str">
            <v>http://www.xbrl.org/2003/instance</v>
          </cell>
          <cell r="N1247" t="str">
            <v>monetaryItemType</v>
          </cell>
          <cell r="O1247" t="str">
            <v>http://www.xbrl.org/2003/instance</v>
          </cell>
          <cell r="P1247" t="str">
            <v>item</v>
          </cell>
          <cell r="Q1247" t="str">
            <v>duration</v>
          </cell>
          <cell r="R1247" t="str">
            <v>credit</v>
          </cell>
          <cell r="S1247" t="b">
            <v>0</v>
          </cell>
          <cell r="T1247" t="b">
            <v>1</v>
          </cell>
        </row>
        <row r="1248">
          <cell r="C1248" t="str">
            <v>Increase (decrease) form short-term derivative financial liabilities</v>
          </cell>
          <cell r="D1248" t="str">
            <v>Penurunan (peningkatan) liabilitas keuangan derivatif jangka pendek</v>
          </cell>
          <cell r="M1248" t="str">
            <v>http://www.xbrl.org/2003/instance</v>
          </cell>
          <cell r="N1248" t="str">
            <v>monetaryItemType</v>
          </cell>
          <cell r="O1248" t="str">
            <v>http://www.xbrl.org/2003/instance</v>
          </cell>
          <cell r="P1248" t="str">
            <v>item</v>
          </cell>
          <cell r="Q1248" t="str">
            <v>duration</v>
          </cell>
          <cell r="R1248" t="str">
            <v>credit</v>
          </cell>
          <cell r="S1248" t="b">
            <v>0</v>
          </cell>
          <cell r="T1248" t="b">
            <v>1</v>
          </cell>
        </row>
        <row r="1249">
          <cell r="C1249" t="str">
            <v>Increase (decrease) form share-based payment liabilities</v>
          </cell>
          <cell r="D1249" t="str">
            <v>Penurunan (peningkatan) liabilitas pembayaran berbasis saham</v>
          </cell>
          <cell r="M1249" t="str">
            <v>http://www.xbrl.org/2003/instance</v>
          </cell>
          <cell r="N1249" t="str">
            <v>monetaryItemType</v>
          </cell>
          <cell r="O1249" t="str">
            <v>http://www.xbrl.org/2003/instance</v>
          </cell>
          <cell r="P1249" t="str">
            <v>item</v>
          </cell>
          <cell r="Q1249" t="str">
            <v>duration</v>
          </cell>
          <cell r="R1249" t="str">
            <v>credit</v>
          </cell>
          <cell r="S1249" t="b">
            <v>0</v>
          </cell>
          <cell r="T1249" t="b">
            <v>1</v>
          </cell>
        </row>
        <row r="1250">
          <cell r="C1250" t="str">
            <v>Increase (decrease) form reinsurance payables</v>
          </cell>
          <cell r="D1250" t="str">
            <v>Penurunan (peningkatan) utang reasuransi</v>
          </cell>
          <cell r="M1250" t="str">
            <v>http://www.xbrl.org/2003/instance</v>
          </cell>
          <cell r="N1250" t="str">
            <v>monetaryItemType</v>
          </cell>
          <cell r="O1250" t="str">
            <v>http://www.xbrl.org/2003/instance</v>
          </cell>
          <cell r="P1250" t="str">
            <v>item</v>
          </cell>
          <cell r="Q1250" t="str">
            <v>duration</v>
          </cell>
          <cell r="R1250" t="str">
            <v>credit</v>
          </cell>
          <cell r="S1250" t="b">
            <v>0</v>
          </cell>
          <cell r="T1250" t="b">
            <v>1</v>
          </cell>
        </row>
        <row r="1251">
          <cell r="C1251" t="str">
            <v>Increase (decrease) form project payables</v>
          </cell>
          <cell r="D1251" t="str">
            <v>Penurunan (peningkatan) utang proyek</v>
          </cell>
          <cell r="M1251" t="str">
            <v>http://www.xbrl.org/2003/instance</v>
          </cell>
          <cell r="N1251" t="str">
            <v>monetaryItemType</v>
          </cell>
          <cell r="O1251" t="str">
            <v>http://www.xbrl.org/2003/instance</v>
          </cell>
          <cell r="P1251" t="str">
            <v>item</v>
          </cell>
          <cell r="Q1251" t="str">
            <v>duration</v>
          </cell>
          <cell r="R1251" t="str">
            <v>credit</v>
          </cell>
          <cell r="S1251" t="b">
            <v>0</v>
          </cell>
          <cell r="T1251" t="b">
            <v>1</v>
          </cell>
        </row>
        <row r="1252">
          <cell r="C1252" t="str">
            <v>Increase (decrease) form payables to customers third parties</v>
          </cell>
          <cell r="D1252" t="str">
            <v>Penurunan (peningkatan) utang nasabah pihak ketiga</v>
          </cell>
          <cell r="M1252" t="str">
            <v>http://www.xbrl.org/2003/instance</v>
          </cell>
          <cell r="N1252" t="str">
            <v>monetaryItemType</v>
          </cell>
          <cell r="O1252" t="str">
            <v>http://www.xbrl.org/2003/instance</v>
          </cell>
          <cell r="P1252" t="str">
            <v>item</v>
          </cell>
          <cell r="Q1252" t="str">
            <v>duration</v>
          </cell>
          <cell r="R1252" t="str">
            <v>credit</v>
          </cell>
          <cell r="S1252" t="b">
            <v>0</v>
          </cell>
          <cell r="T1252" t="b">
            <v>1</v>
          </cell>
        </row>
        <row r="1253">
          <cell r="C1253" t="str">
            <v>Increase (decrease) form payables to customers related parties</v>
          </cell>
          <cell r="D1253" t="str">
            <v>Penurunan (peningkatan) utang nasabah pihak berelasi</v>
          </cell>
          <cell r="M1253" t="str">
            <v>http://www.xbrl.org/2003/instance</v>
          </cell>
          <cell r="N1253" t="str">
            <v>monetaryItemType</v>
          </cell>
          <cell r="O1253" t="str">
            <v>http://www.xbrl.org/2003/instance</v>
          </cell>
          <cell r="P1253" t="str">
            <v>item</v>
          </cell>
          <cell r="Q1253" t="str">
            <v>duration</v>
          </cell>
          <cell r="R1253" t="str">
            <v>credit</v>
          </cell>
          <cell r="S1253" t="b">
            <v>0</v>
          </cell>
          <cell r="T1253" t="b">
            <v>1</v>
          </cell>
        </row>
        <row r="1254">
          <cell r="C1254" t="str">
            <v>Increase (decrease) form payables to clearing and settlement guarantee institution</v>
          </cell>
          <cell r="D1254" t="str">
            <v>Penurunan (peningkatan) utang kepada lembaga kliring dan penjaminan</v>
          </cell>
          <cell r="M1254" t="str">
            <v>http://www.xbrl.org/2003/instance</v>
          </cell>
          <cell r="N1254" t="str">
            <v>monetaryItemType</v>
          </cell>
          <cell r="O1254" t="str">
            <v>http://www.xbrl.org/2003/instance</v>
          </cell>
          <cell r="P1254" t="str">
            <v>item</v>
          </cell>
          <cell r="Q1254" t="str">
            <v>duration</v>
          </cell>
          <cell r="R1254" t="str">
            <v>credit</v>
          </cell>
          <cell r="S1254" t="b">
            <v>0</v>
          </cell>
          <cell r="T1254" t="b">
            <v>1</v>
          </cell>
        </row>
        <row r="1255">
          <cell r="C1255" t="str">
            <v>Increase (decrease) form other payables third parties</v>
          </cell>
          <cell r="D1255" t="str">
            <v>Penurunan (peningkatan) utang lainnya pihak ketiga</v>
          </cell>
          <cell r="M1255" t="str">
            <v>http://www.xbrl.org/2003/instance</v>
          </cell>
          <cell r="N1255" t="str">
            <v>monetaryItemType</v>
          </cell>
          <cell r="O1255" t="str">
            <v>http://www.xbrl.org/2003/instance</v>
          </cell>
          <cell r="P1255" t="str">
            <v>item</v>
          </cell>
          <cell r="Q1255" t="str">
            <v>duration</v>
          </cell>
          <cell r="R1255" t="str">
            <v>credit</v>
          </cell>
          <cell r="S1255" t="b">
            <v>0</v>
          </cell>
          <cell r="T1255" t="b">
            <v>1</v>
          </cell>
        </row>
        <row r="1256">
          <cell r="C1256" t="str">
            <v>Increase (decrease) form other payables related parties</v>
          </cell>
          <cell r="D1256" t="str">
            <v>Penurunan (peningkatan) utang lainnya pihak berelasi</v>
          </cell>
          <cell r="M1256" t="str">
            <v>http://www.xbrl.org/2003/instance</v>
          </cell>
          <cell r="N1256" t="str">
            <v>monetaryItemType</v>
          </cell>
          <cell r="O1256" t="str">
            <v>http://www.xbrl.org/2003/instance</v>
          </cell>
          <cell r="P1256" t="str">
            <v>item</v>
          </cell>
          <cell r="Q1256" t="str">
            <v>duration</v>
          </cell>
          <cell r="R1256" t="str">
            <v>credit</v>
          </cell>
          <cell r="S1256" t="b">
            <v>0</v>
          </cell>
          <cell r="T1256" t="b">
            <v>1</v>
          </cell>
        </row>
        <row r="1257">
          <cell r="C1257" t="str">
            <v>Increase (decrease) from other liabilities</v>
          </cell>
          <cell r="D1257" t="str">
            <v>Kenaikan (penurunan) liabilitas lainnya</v>
          </cell>
          <cell r="M1257" t="str">
            <v>http://www.xbrl.org/2003/instance</v>
          </cell>
          <cell r="N1257" t="str">
            <v>monetaryItemType</v>
          </cell>
          <cell r="O1257" t="str">
            <v>http://www.xbrl.org/2003/instance</v>
          </cell>
          <cell r="P1257" t="str">
            <v>item</v>
          </cell>
          <cell r="Q1257" t="str">
            <v>duration</v>
          </cell>
          <cell r="R1257" t="str">
            <v>credit</v>
          </cell>
          <cell r="S1257" t="b">
            <v>0</v>
          </cell>
          <cell r="T1257" t="b">
            <v>1</v>
          </cell>
        </row>
        <row r="1258">
          <cell r="C1258" t="str">
            <v>Increase (decrease) form other current provisions</v>
          </cell>
          <cell r="D1258" t="str">
            <v>Penurunan (peningkatan) provisi jangka pendek lainnya</v>
          </cell>
          <cell r="M1258" t="str">
            <v>http://www.xbrl.org/2003/instance</v>
          </cell>
          <cell r="N1258" t="str">
            <v>monetaryItemType</v>
          </cell>
          <cell r="O1258" t="str">
            <v>http://www.xbrl.org/2003/instance</v>
          </cell>
          <cell r="P1258" t="str">
            <v>item</v>
          </cell>
          <cell r="Q1258" t="str">
            <v>duration</v>
          </cell>
          <cell r="R1258" t="str">
            <v>credit</v>
          </cell>
          <cell r="S1258" t="b">
            <v>0</v>
          </cell>
          <cell r="T1258" t="b">
            <v>1</v>
          </cell>
        </row>
        <row r="1259">
          <cell r="C1259" t="str">
            <v>Increase (decrease) form other current non-financial liabilities</v>
          </cell>
          <cell r="D1259" t="str">
            <v>Penurunan (peningkatan) liabilitas non-keuangan jangka pendek lainnya</v>
          </cell>
          <cell r="M1259" t="str">
            <v>http://www.xbrl.org/2003/instance</v>
          </cell>
          <cell r="N1259" t="str">
            <v>monetaryItemType</v>
          </cell>
          <cell r="O1259" t="str">
            <v>http://www.xbrl.org/2003/instance</v>
          </cell>
          <cell r="P1259" t="str">
            <v>item</v>
          </cell>
          <cell r="Q1259" t="str">
            <v>duration</v>
          </cell>
          <cell r="R1259" t="str">
            <v>credit</v>
          </cell>
          <cell r="S1259" t="b">
            <v>0</v>
          </cell>
          <cell r="T1259" t="b">
            <v>1</v>
          </cell>
        </row>
        <row r="1260">
          <cell r="C1260" t="str">
            <v>Increase (decrease) form other current financial liabilities</v>
          </cell>
          <cell r="D1260" t="str">
            <v>Penurunan (peningkatan) liabilitas keuangan jangka pendek lainnya</v>
          </cell>
          <cell r="M1260" t="str">
            <v>http://www.xbrl.org/2003/instance</v>
          </cell>
          <cell r="N1260" t="str">
            <v>monetaryItemType</v>
          </cell>
          <cell r="O1260" t="str">
            <v>http://www.xbrl.org/2003/instance</v>
          </cell>
          <cell r="P1260" t="str">
            <v>item</v>
          </cell>
          <cell r="Q1260" t="str">
            <v>duration</v>
          </cell>
          <cell r="R1260" t="str">
            <v>credit</v>
          </cell>
          <cell r="S1260" t="b">
            <v>0</v>
          </cell>
          <cell r="T1260" t="b">
            <v>1</v>
          </cell>
        </row>
        <row r="1261">
          <cell r="C1261" t="str">
            <v>Increase (decrease) from operating activities [abstract]</v>
          </cell>
          <cell r="D1261" t="str">
            <v>Kenaikan (penurunan) aktivitas operasi [abstrak]</v>
          </cell>
          <cell r="M1261" t="str">
            <v>http://www.xbrl.org/2003/instance</v>
          </cell>
          <cell r="N1261" t="str">
            <v>stringItemType</v>
          </cell>
          <cell r="O1261" t="str">
            <v>http://www.xbrl.org/2003/instance</v>
          </cell>
          <cell r="P1261" t="str">
            <v>item</v>
          </cell>
          <cell r="Q1261" t="str">
            <v>duration</v>
          </cell>
          <cell r="S1261" t="b">
            <v>1</v>
          </cell>
          <cell r="T1261" t="b">
            <v>1</v>
          </cell>
        </row>
        <row r="1262">
          <cell r="C1262" t="str">
            <v>Increase (decrease) form liabilities directly associated with non-current assets or disposal groups classified as held-for-sale or as held-for-distribution to owners</v>
          </cell>
          <cell r="D1262" t="str">
            <v>Penurunan (peningkatan) liabilitas yang secara langsung berhubungan dengan aset tidak lancar atau kelompok lepasan yang diklasifikasikan sebagai dimiliki untuk dijual atau dimiliki untuk didistribusikan kepada pemilik</v>
          </cell>
          <cell r="M1262" t="str">
            <v>http://www.xbrl.org/2003/instance</v>
          </cell>
          <cell r="N1262" t="str">
            <v>monetaryItemType</v>
          </cell>
          <cell r="O1262" t="str">
            <v>http://www.xbrl.org/2003/instance</v>
          </cell>
          <cell r="P1262" t="str">
            <v>item</v>
          </cell>
          <cell r="Q1262" t="str">
            <v>duration</v>
          </cell>
          <cell r="R1262" t="str">
            <v>credit</v>
          </cell>
          <cell r="S1262" t="b">
            <v>0</v>
          </cell>
          <cell r="T1262" t="b">
            <v>1</v>
          </cell>
        </row>
        <row r="1263">
          <cell r="C1263" t="str">
            <v>Increase (decrease) from liabilities [abstract]</v>
          </cell>
          <cell r="D1263" t="str">
            <v>Kenaikan (penurunan) liabilitas [abstrak]</v>
          </cell>
          <cell r="M1263" t="str">
            <v>http://www.xbrl.org/2003/instance</v>
          </cell>
          <cell r="N1263" t="str">
            <v>stringItemType</v>
          </cell>
          <cell r="O1263" t="str">
            <v>http://www.xbrl.org/2003/instance</v>
          </cell>
          <cell r="P1263" t="str">
            <v>item</v>
          </cell>
          <cell r="Q1263" t="str">
            <v>duration</v>
          </cell>
          <cell r="S1263" t="b">
            <v>1</v>
          </cell>
          <cell r="T1263" t="b">
            <v>1</v>
          </cell>
        </row>
        <row r="1264">
          <cell r="C1264" t="str">
            <v>Increase (decrease) form factoring payables</v>
          </cell>
          <cell r="D1264" t="str">
            <v>Penurunan (peningkatan) liabilitas anjak piutang</v>
          </cell>
          <cell r="M1264" t="str">
            <v>http://www.xbrl.org/2003/instance</v>
          </cell>
          <cell r="N1264" t="str">
            <v>monetaryItemType</v>
          </cell>
          <cell r="O1264" t="str">
            <v>http://www.xbrl.org/2003/instance</v>
          </cell>
          <cell r="P1264" t="str">
            <v>item</v>
          </cell>
          <cell r="Q1264" t="str">
            <v>duration</v>
          </cell>
          <cell r="R1264" t="str">
            <v>credit</v>
          </cell>
          <cell r="S1264" t="b">
            <v>0</v>
          </cell>
          <cell r="T1264" t="b">
            <v>1</v>
          </cell>
        </row>
        <row r="1265">
          <cell r="C1265" t="str">
            <v>Increase (decrease) form excise payable</v>
          </cell>
          <cell r="D1265" t="str">
            <v>Penurunan (peningkatan) utang cukai</v>
          </cell>
          <cell r="M1265" t="str">
            <v>http://www.xbrl.org/2003/instance</v>
          </cell>
          <cell r="N1265" t="str">
            <v>monetaryItemType</v>
          </cell>
          <cell r="O1265" t="str">
            <v>http://www.xbrl.org/2003/instance</v>
          </cell>
          <cell r="P1265" t="str">
            <v>item</v>
          </cell>
          <cell r="Q1265" t="str">
            <v>duration</v>
          </cell>
          <cell r="R1265" t="str">
            <v>credit</v>
          </cell>
          <cell r="S1265" t="b">
            <v>0</v>
          </cell>
          <cell r="T1265" t="b">
            <v>1</v>
          </cell>
        </row>
        <row r="1266">
          <cell r="C1266" t="str">
            <v>Increase (decrease) form due to customers third parties</v>
          </cell>
          <cell r="D1266" t="str">
            <v>Penurunan (peningkatan) liabilitas bruto kepada pemberi kerja pihak ketiga</v>
          </cell>
          <cell r="M1266" t="str">
            <v>http://www.xbrl.org/2003/instance</v>
          </cell>
          <cell r="N1266" t="str">
            <v>monetaryItemType</v>
          </cell>
          <cell r="O1266" t="str">
            <v>http://www.xbrl.org/2003/instance</v>
          </cell>
          <cell r="P1266" t="str">
            <v>item</v>
          </cell>
          <cell r="Q1266" t="str">
            <v>duration</v>
          </cell>
          <cell r="R1266" t="str">
            <v>credit</v>
          </cell>
          <cell r="S1266" t="b">
            <v>0</v>
          </cell>
          <cell r="T1266" t="b">
            <v>1</v>
          </cell>
        </row>
        <row r="1267">
          <cell r="C1267" t="str">
            <v>Increase (decrease) form due to customers related parties</v>
          </cell>
          <cell r="D1267" t="str">
            <v>Penurunan (peningkatan) liabilitas bruto kepada pemberi kerja pihak berelasi</v>
          </cell>
          <cell r="M1267" t="str">
            <v>http://www.xbrl.org/2003/instance</v>
          </cell>
          <cell r="N1267" t="str">
            <v>monetaryItemType</v>
          </cell>
          <cell r="O1267" t="str">
            <v>http://www.xbrl.org/2003/instance</v>
          </cell>
          <cell r="P1267" t="str">
            <v>item</v>
          </cell>
          <cell r="Q1267" t="str">
            <v>duration</v>
          </cell>
          <cell r="R1267" t="str">
            <v>credit</v>
          </cell>
          <cell r="S1267" t="b">
            <v>0</v>
          </cell>
          <cell r="T1267" t="b">
            <v>1</v>
          </cell>
        </row>
        <row r="1268">
          <cell r="C1268" t="str">
            <v>Increase (decrease) form dividends payable</v>
          </cell>
          <cell r="D1268" t="str">
            <v>Penurunan (peningkatan) utang dividen</v>
          </cell>
          <cell r="M1268" t="str">
            <v>http://www.xbrl.org/2003/instance</v>
          </cell>
          <cell r="N1268" t="str">
            <v>monetaryItemType</v>
          </cell>
          <cell r="O1268" t="str">
            <v>http://www.xbrl.org/2003/instance</v>
          </cell>
          <cell r="P1268" t="str">
            <v>item</v>
          </cell>
          <cell r="Q1268" t="str">
            <v>duration</v>
          </cell>
          <cell r="R1268" t="str">
            <v>credit</v>
          </cell>
          <cell r="S1268" t="b">
            <v>0</v>
          </cell>
          <cell r="T1268" t="b">
            <v>1</v>
          </cell>
        </row>
        <row r="1269">
          <cell r="C1269" t="str">
            <v>Increase (decrease) from deposits and deposits from other banks</v>
          </cell>
          <cell r="D1269" t="str">
            <v>Kenaikan (penurunan) simpanan dan simpanan dari bank lain</v>
          </cell>
          <cell r="M1269" t="str">
            <v>http://www.xbrl.org/2003/instance</v>
          </cell>
          <cell r="N1269" t="str">
            <v>monetaryItemType</v>
          </cell>
          <cell r="O1269" t="str">
            <v>http://www.xbrl.org/2003/instance</v>
          </cell>
          <cell r="P1269" t="str">
            <v>item</v>
          </cell>
          <cell r="Q1269" t="str">
            <v>duration</v>
          </cell>
          <cell r="R1269" t="str">
            <v>credit</v>
          </cell>
          <cell r="S1269" t="b">
            <v>0</v>
          </cell>
          <cell r="T1269" t="b">
            <v>1</v>
          </cell>
        </row>
        <row r="1270">
          <cell r="C1270" t="str">
            <v>Increase (decrease) form current unearned revenue</v>
          </cell>
          <cell r="D1270" t="str">
            <v>Penurunan (peningkatan) pendapatan diterima dimuka jangka pendek</v>
          </cell>
          <cell r="M1270" t="str">
            <v>http://www.xbrl.org/2003/instance</v>
          </cell>
          <cell r="N1270" t="str">
            <v>monetaryItemType</v>
          </cell>
          <cell r="O1270" t="str">
            <v>http://www.xbrl.org/2003/instance</v>
          </cell>
          <cell r="P1270" t="str">
            <v>item</v>
          </cell>
          <cell r="Q1270" t="str">
            <v>duration</v>
          </cell>
          <cell r="R1270" t="str">
            <v>credit</v>
          </cell>
          <cell r="S1270" t="b">
            <v>0</v>
          </cell>
          <cell r="T1270" t="b">
            <v>1</v>
          </cell>
        </row>
        <row r="1271">
          <cell r="C1271" t="str">
            <v>Increase (decrease) form current tax amnesty liabilities</v>
          </cell>
          <cell r="D1271" t="str">
            <v>Penurunan (peningkatan) liabilitas amnesti pajak jangka pendek</v>
          </cell>
          <cell r="M1271" t="str">
            <v>http://www.xbrl.org/2003/instance</v>
          </cell>
          <cell r="N1271" t="str">
            <v>monetaryItemType</v>
          </cell>
          <cell r="O1271" t="str">
            <v>http://www.xbrl.org/2003/instance</v>
          </cell>
          <cell r="P1271" t="str">
            <v>item</v>
          </cell>
          <cell r="Q1271" t="str">
            <v>duration</v>
          </cell>
          <cell r="R1271" t="str">
            <v>credit</v>
          </cell>
          <cell r="S1271" t="b">
            <v>0</v>
          </cell>
          <cell r="T1271" t="b">
            <v>1</v>
          </cell>
        </row>
        <row r="1272">
          <cell r="C1272" t="str">
            <v>Increase (decrease) form current provisions for restoration and rehabilitation</v>
          </cell>
          <cell r="D1272" t="str">
            <v>Penurunan (peningkatan) provisi jangka pendek restorasi dan rehabilitasi</v>
          </cell>
          <cell r="M1272" t="str">
            <v>http://www.xbrl.org/2003/instance</v>
          </cell>
          <cell r="N1272" t="str">
            <v>monetaryItemType</v>
          </cell>
          <cell r="O1272" t="str">
            <v>http://www.xbrl.org/2003/instance</v>
          </cell>
          <cell r="P1272" t="str">
            <v>item</v>
          </cell>
          <cell r="Q1272" t="str">
            <v>duration</v>
          </cell>
          <cell r="R1272" t="str">
            <v>credit</v>
          </cell>
          <cell r="S1272" t="b">
            <v>0</v>
          </cell>
          <cell r="T1272" t="b">
            <v>1</v>
          </cell>
        </row>
        <row r="1273">
          <cell r="C1273" t="str">
            <v>Increase (decrease) form current provisions for overlay</v>
          </cell>
          <cell r="D1273" t="str">
            <v>Penurunan (peningkatan) provisi jangka pendek pelapisan jalan tol</v>
          </cell>
          <cell r="M1273" t="str">
            <v>http://www.xbrl.org/2003/instance</v>
          </cell>
          <cell r="N1273" t="str">
            <v>monetaryItemType</v>
          </cell>
          <cell r="O1273" t="str">
            <v>http://www.xbrl.org/2003/instance</v>
          </cell>
          <cell r="P1273" t="str">
            <v>item</v>
          </cell>
          <cell r="Q1273" t="str">
            <v>duration</v>
          </cell>
          <cell r="R1273" t="str">
            <v>credit</v>
          </cell>
          <cell r="S1273" t="b">
            <v>0</v>
          </cell>
          <cell r="T1273" t="b">
            <v>1</v>
          </cell>
        </row>
        <row r="1274">
          <cell r="C1274" t="str">
            <v>Increase (decrease) form current provisions for infrastructure development, public and social facilities</v>
          </cell>
          <cell r="D1274" t="str">
            <v>Penurunan (peningkatan) provisi jangka pendek pembangunan prasarana, fasilitas umum, dan sosial</v>
          </cell>
          <cell r="M1274" t="str">
            <v>http://www.xbrl.org/2003/instance</v>
          </cell>
          <cell r="N1274" t="str">
            <v>monetaryItemType</v>
          </cell>
          <cell r="O1274" t="str">
            <v>http://www.xbrl.org/2003/instance</v>
          </cell>
          <cell r="P1274" t="str">
            <v>item</v>
          </cell>
          <cell r="Q1274" t="str">
            <v>duration</v>
          </cell>
          <cell r="R1274" t="str">
            <v>credit</v>
          </cell>
          <cell r="S1274" t="b">
            <v>0</v>
          </cell>
          <cell r="T1274" t="b">
            <v>1</v>
          </cell>
        </row>
        <row r="1275">
          <cell r="C1275" t="str">
            <v>Increase (decrease) form current provisions for asset dismantling costs</v>
          </cell>
          <cell r="D1275" t="str">
            <v>Penurunan (peningkatan) provisi jangka pendek biaya pembongkaran aset tetap</v>
          </cell>
          <cell r="M1275" t="str">
            <v>http://www.xbrl.org/2003/instance</v>
          </cell>
          <cell r="N1275" t="str">
            <v>monetaryItemType</v>
          </cell>
          <cell r="O1275" t="str">
            <v>http://www.xbrl.org/2003/instance</v>
          </cell>
          <cell r="P1275" t="str">
            <v>item</v>
          </cell>
          <cell r="Q1275" t="str">
            <v>duration</v>
          </cell>
          <cell r="R1275" t="str">
            <v>credit</v>
          </cell>
          <cell r="S1275" t="b">
            <v>0</v>
          </cell>
          <cell r="T1275" t="b">
            <v>1</v>
          </cell>
        </row>
        <row r="1276">
          <cell r="C1276" t="str">
            <v>Increase (decrease) form current provisions for aircraft return and maintenance funds</v>
          </cell>
          <cell r="D1276" t="str">
            <v>Penurunan (peningkatan) provisi jangka pendek biaya pengembalian dan pemeliharaan pesawat</v>
          </cell>
          <cell r="M1276" t="str">
            <v>http://www.xbrl.org/2003/instance</v>
          </cell>
          <cell r="N1276" t="str">
            <v>monetaryItemType</v>
          </cell>
          <cell r="O1276" t="str">
            <v>http://www.xbrl.org/2003/instance</v>
          </cell>
          <cell r="P1276" t="str">
            <v>item</v>
          </cell>
          <cell r="Q1276" t="str">
            <v>duration</v>
          </cell>
          <cell r="R1276" t="str">
            <v>credit</v>
          </cell>
          <cell r="S1276" t="b">
            <v>0</v>
          </cell>
          <cell r="T1276" t="b">
            <v>1</v>
          </cell>
        </row>
        <row r="1277">
          <cell r="C1277" t="str">
            <v>Increase (decrease) form current maturities of unsecured loans</v>
          </cell>
          <cell r="D1277" t="str">
            <v>Penurunan (peningkatan) liabilitas jangka panjang yang jatuh tempo dalam satu tahun atas pinjaman tanpa agunan</v>
          </cell>
          <cell r="M1277" t="str">
            <v>http://www.xbrl.org/2003/instance</v>
          </cell>
          <cell r="N1277" t="str">
            <v>monetaryItemType</v>
          </cell>
          <cell r="O1277" t="str">
            <v>http://www.xbrl.org/2003/instance</v>
          </cell>
          <cell r="P1277" t="str">
            <v>item</v>
          </cell>
          <cell r="Q1277" t="str">
            <v>duration</v>
          </cell>
          <cell r="R1277" t="str">
            <v>credit</v>
          </cell>
          <cell r="S1277" t="b">
            <v>0</v>
          </cell>
          <cell r="T1277" t="b">
            <v>1</v>
          </cell>
        </row>
        <row r="1278">
          <cell r="C1278" t="str">
            <v>Increase (decrease) form current maturities of sukuk</v>
          </cell>
          <cell r="D1278" t="str">
            <v>Penurunan (peningkatan) liabilitas jangka panjang yang jatuh tempo dalam satu tahun atas sukuk</v>
          </cell>
          <cell r="M1278" t="str">
            <v>http://www.xbrl.org/2003/instance</v>
          </cell>
          <cell r="N1278" t="str">
            <v>monetaryItemType</v>
          </cell>
          <cell r="O1278" t="str">
            <v>http://www.xbrl.org/2003/instance</v>
          </cell>
          <cell r="P1278" t="str">
            <v>item</v>
          </cell>
          <cell r="Q1278" t="str">
            <v>duration</v>
          </cell>
          <cell r="R1278" t="str">
            <v>credit</v>
          </cell>
          <cell r="S1278" t="b">
            <v>0</v>
          </cell>
          <cell r="T1278" t="b">
            <v>1</v>
          </cell>
        </row>
        <row r="1279">
          <cell r="C1279" t="str">
            <v>Increase (decrease) form current maturities of subordinated loans</v>
          </cell>
          <cell r="D1279" t="str">
            <v>Penurunan (peningkatan) liabilitas jangka panjang yang jatuh tempo dalam satu tahun atas pinjaman subordinasi</v>
          </cell>
          <cell r="M1279" t="str">
            <v>http://www.xbrl.org/2003/instance</v>
          </cell>
          <cell r="N1279" t="str">
            <v>monetaryItemType</v>
          </cell>
          <cell r="O1279" t="str">
            <v>http://www.xbrl.org/2003/instance</v>
          </cell>
          <cell r="P1279" t="str">
            <v>item</v>
          </cell>
          <cell r="Q1279" t="str">
            <v>duration</v>
          </cell>
          <cell r="R1279" t="str">
            <v>credit</v>
          </cell>
          <cell r="S1279" t="b">
            <v>0</v>
          </cell>
          <cell r="T1279" t="b">
            <v>1</v>
          </cell>
        </row>
        <row r="1280">
          <cell r="C1280" t="str">
            <v>Increase (decrease) form current maturities of step loans</v>
          </cell>
          <cell r="D1280" t="str">
            <v>Penurunan (peningkatan) liabilitas jangka panjang yang jatuh tempo dalam satu tahun atas penerusan pinjaman</v>
          </cell>
          <cell r="M1280" t="str">
            <v>http://www.xbrl.org/2003/instance</v>
          </cell>
          <cell r="N1280" t="str">
            <v>monetaryItemType</v>
          </cell>
          <cell r="O1280" t="str">
            <v>http://www.xbrl.org/2003/instance</v>
          </cell>
          <cell r="P1280" t="str">
            <v>item</v>
          </cell>
          <cell r="Q1280" t="str">
            <v>duration</v>
          </cell>
          <cell r="R1280" t="str">
            <v>credit</v>
          </cell>
          <cell r="S1280" t="b">
            <v>0</v>
          </cell>
          <cell r="T1280" t="b">
            <v>1</v>
          </cell>
        </row>
        <row r="1281">
          <cell r="C1281" t="str">
            <v>Increase (decrease) form current maturities of secured loans</v>
          </cell>
          <cell r="D1281" t="str">
            <v>Penurunan (peningkatan) liabilitas jangka panjang yang jatuh tempo dalam satu tahun atas pinjaman beragunan</v>
          </cell>
          <cell r="M1281" t="str">
            <v>http://www.xbrl.org/2003/instance</v>
          </cell>
          <cell r="N1281" t="str">
            <v>monetaryItemType</v>
          </cell>
          <cell r="O1281" t="str">
            <v>http://www.xbrl.org/2003/instance</v>
          </cell>
          <cell r="P1281" t="str">
            <v>item</v>
          </cell>
          <cell r="Q1281" t="str">
            <v>duration</v>
          </cell>
          <cell r="R1281" t="str">
            <v>credit</v>
          </cell>
          <cell r="S1281" t="b">
            <v>0</v>
          </cell>
          <cell r="T1281" t="b">
            <v>1</v>
          </cell>
        </row>
        <row r="1282">
          <cell r="C1282" t="str">
            <v>Increase (decrease) form current maturities of retention payables</v>
          </cell>
          <cell r="D1282" t="str">
            <v>Penurunan (peningkatan) liabilitas jangka panjang yang jatuh tempo dalam satu tahun atas utang retensi</v>
          </cell>
          <cell r="M1282" t="str">
            <v>http://www.xbrl.org/2003/instance</v>
          </cell>
          <cell r="N1282" t="str">
            <v>monetaryItemType</v>
          </cell>
          <cell r="O1282" t="str">
            <v>http://www.xbrl.org/2003/instance</v>
          </cell>
          <cell r="P1282" t="str">
            <v>item</v>
          </cell>
          <cell r="Q1282" t="str">
            <v>duration</v>
          </cell>
          <cell r="R1282" t="str">
            <v>credit</v>
          </cell>
          <cell r="S1282" t="b">
            <v>0</v>
          </cell>
          <cell r="T1282" t="b">
            <v>1</v>
          </cell>
        </row>
        <row r="1283">
          <cell r="C1283" t="str">
            <v>Increase (decrease) form current maturities of other borrowings</v>
          </cell>
          <cell r="D1283" t="str">
            <v>Penurunan (peningkatan) liabilitas jangka panjang yang jatuh tempo dalam satu tahun atas pinjaman lainnya</v>
          </cell>
          <cell r="M1283" t="str">
            <v>http://www.xbrl.org/2003/instance</v>
          </cell>
          <cell r="N1283" t="str">
            <v>monetaryItemType</v>
          </cell>
          <cell r="O1283" t="str">
            <v>http://www.xbrl.org/2003/instance</v>
          </cell>
          <cell r="P1283" t="str">
            <v>item</v>
          </cell>
          <cell r="Q1283" t="str">
            <v>duration</v>
          </cell>
          <cell r="R1283" t="str">
            <v>credit</v>
          </cell>
          <cell r="S1283" t="b">
            <v>0</v>
          </cell>
          <cell r="T1283" t="b">
            <v>1</v>
          </cell>
        </row>
        <row r="1284">
          <cell r="C1284" t="str">
            <v>Increase (decrease) form current maturities of notes payable</v>
          </cell>
          <cell r="D1284" t="str">
            <v>Penurunan (peningkatan) liabilitas jangka panjang yang jatuh tempo dalam satu tahun atas wesel bayar</v>
          </cell>
          <cell r="M1284" t="str">
            <v>http://www.xbrl.org/2003/instance</v>
          </cell>
          <cell r="N1284" t="str">
            <v>monetaryItemType</v>
          </cell>
          <cell r="O1284" t="str">
            <v>http://www.xbrl.org/2003/instance</v>
          </cell>
          <cell r="P1284" t="str">
            <v>item</v>
          </cell>
          <cell r="Q1284" t="str">
            <v>duration</v>
          </cell>
          <cell r="R1284" t="str">
            <v>credit</v>
          </cell>
          <cell r="S1284" t="b">
            <v>0</v>
          </cell>
          <cell r="T1284" t="b">
            <v>1</v>
          </cell>
        </row>
        <row r="1285">
          <cell r="C1285" t="str">
            <v>Increase (decrease) form current maturities of loans from government of the republic of indonesia</v>
          </cell>
          <cell r="D1285" t="str">
            <v>Penurunan (peningkatan) liabilitas jangka panjang yang jatuh tempo dalam satu tahun atas pinjaman dari pemerintah republik Indonesia</v>
          </cell>
          <cell r="M1285" t="str">
            <v>http://www.xbrl.org/2003/instance</v>
          </cell>
          <cell r="N1285" t="str">
            <v>monetaryItemType</v>
          </cell>
          <cell r="O1285" t="str">
            <v>http://www.xbrl.org/2003/instance</v>
          </cell>
          <cell r="P1285" t="str">
            <v>item</v>
          </cell>
          <cell r="Q1285" t="str">
            <v>duration</v>
          </cell>
          <cell r="R1285" t="str">
            <v>credit</v>
          </cell>
          <cell r="S1285" t="b">
            <v>0</v>
          </cell>
          <cell r="T1285" t="b">
            <v>1</v>
          </cell>
        </row>
        <row r="1286">
          <cell r="C1286" t="str">
            <v>Increase (decrease) form current maturities of land acquisition liabilities</v>
          </cell>
          <cell r="D1286" t="str">
            <v>Penurunan (peningkatan) liabilitas jangka panjang yang jatuh tempo dalam satu tahun atas liabilitas pembebasan tanah</v>
          </cell>
          <cell r="M1286" t="str">
            <v>http://www.xbrl.org/2003/instance</v>
          </cell>
          <cell r="N1286" t="str">
            <v>monetaryItemType</v>
          </cell>
          <cell r="O1286" t="str">
            <v>http://www.xbrl.org/2003/instance</v>
          </cell>
          <cell r="P1286" t="str">
            <v>item</v>
          </cell>
          <cell r="Q1286" t="str">
            <v>duration</v>
          </cell>
          <cell r="R1286" t="str">
            <v>credit</v>
          </cell>
          <cell r="S1286" t="b">
            <v>0</v>
          </cell>
          <cell r="T1286" t="b">
            <v>1</v>
          </cell>
        </row>
        <row r="1287">
          <cell r="C1287" t="str">
            <v>Increase (decrease) form current maturities of joint operations liabilities</v>
          </cell>
          <cell r="D1287" t="str">
            <v>Penurunan (peningkatan) liabilitas jangka panjang yang jatuh tempo dalam satu tahun atas liabilitas kerja sama operasi</v>
          </cell>
          <cell r="M1287" t="str">
            <v>http://www.xbrl.org/2003/instance</v>
          </cell>
          <cell r="N1287" t="str">
            <v>monetaryItemType</v>
          </cell>
          <cell r="O1287" t="str">
            <v>http://www.xbrl.org/2003/instance</v>
          </cell>
          <cell r="P1287" t="str">
            <v>item</v>
          </cell>
          <cell r="Q1287" t="str">
            <v>duration</v>
          </cell>
          <cell r="R1287" t="str">
            <v>credit</v>
          </cell>
          <cell r="S1287" t="b">
            <v>0</v>
          </cell>
          <cell r="T1287" t="b">
            <v>1</v>
          </cell>
        </row>
        <row r="1288">
          <cell r="C1288" t="str">
            <v>Increase (decrease) form current maturities of finance lease liabilities</v>
          </cell>
          <cell r="D1288" t="str">
            <v>Penurunan (peningkatan) liabilitas jangka panjang yang jatuh tempo dalam satu tahun atas liabilitas sewa pembiayaan</v>
          </cell>
          <cell r="M1288" t="str">
            <v>http://www.xbrl.org/2003/instance</v>
          </cell>
          <cell r="N1288" t="str">
            <v>monetaryItemType</v>
          </cell>
          <cell r="O1288" t="str">
            <v>http://www.xbrl.org/2003/instance</v>
          </cell>
          <cell r="P1288" t="str">
            <v>item</v>
          </cell>
          <cell r="Q1288" t="str">
            <v>duration</v>
          </cell>
          <cell r="R1288" t="str">
            <v>credit</v>
          </cell>
          <cell r="S1288" t="b">
            <v>0</v>
          </cell>
          <cell r="T1288" t="b">
            <v>1</v>
          </cell>
        </row>
        <row r="1289">
          <cell r="C1289" t="str">
            <v>Increase (decrease) form current maturities of electricity purchase payables</v>
          </cell>
          <cell r="D1289" t="str">
            <v>Penurunan (peningkatan) liabilitas jangka panjang yang jatuh tempo dalam satu tahun atas utang listrik swasta</v>
          </cell>
          <cell r="M1289" t="str">
            <v>http://www.xbrl.org/2003/instance</v>
          </cell>
          <cell r="N1289" t="str">
            <v>monetaryItemType</v>
          </cell>
          <cell r="O1289" t="str">
            <v>http://www.xbrl.org/2003/instance</v>
          </cell>
          <cell r="P1289" t="str">
            <v>item</v>
          </cell>
          <cell r="Q1289" t="str">
            <v>duration</v>
          </cell>
          <cell r="R1289" t="str">
            <v>credit</v>
          </cell>
          <cell r="S1289" t="b">
            <v>0</v>
          </cell>
          <cell r="T1289" t="b">
            <v>1</v>
          </cell>
        </row>
        <row r="1290">
          <cell r="C1290" t="str">
            <v>Increase (decrease) form current maturities of consumer financing payables</v>
          </cell>
          <cell r="D1290" t="str">
            <v>Penurunan (peningkatan) liabilitas jangka panjang yang jatuh tempo dalam satu tahun atas utang pembiayaan konsumen</v>
          </cell>
          <cell r="M1290" t="str">
            <v>http://www.xbrl.org/2003/instance</v>
          </cell>
          <cell r="N1290" t="str">
            <v>monetaryItemType</v>
          </cell>
          <cell r="O1290" t="str">
            <v>http://www.xbrl.org/2003/instance</v>
          </cell>
          <cell r="P1290" t="str">
            <v>item</v>
          </cell>
          <cell r="Q1290" t="str">
            <v>duration</v>
          </cell>
          <cell r="R1290" t="str">
            <v>credit</v>
          </cell>
          <cell r="S1290" t="b">
            <v>0</v>
          </cell>
          <cell r="T1290" t="b">
            <v>1</v>
          </cell>
        </row>
        <row r="1291">
          <cell r="C1291" t="str">
            <v>Increase (decrease) form current maturities of bonds payable</v>
          </cell>
          <cell r="D1291" t="str">
            <v>Penurunan (peningkatan) liabilitas jangka panjang yang jatuh tempo dalam satu tahun atas utang obligasi</v>
          </cell>
          <cell r="M1291" t="str">
            <v>http://www.xbrl.org/2003/instance</v>
          </cell>
          <cell r="N1291" t="str">
            <v>monetaryItemType</v>
          </cell>
          <cell r="O1291" t="str">
            <v>http://www.xbrl.org/2003/instance</v>
          </cell>
          <cell r="P1291" t="str">
            <v>item</v>
          </cell>
          <cell r="Q1291" t="str">
            <v>duration</v>
          </cell>
          <cell r="R1291" t="str">
            <v>credit</v>
          </cell>
          <cell r="S1291" t="b">
            <v>0</v>
          </cell>
          <cell r="T1291" t="b">
            <v>1</v>
          </cell>
        </row>
        <row r="1292">
          <cell r="C1292" t="str">
            <v>Increase (decrease) form current maturities of bank loans</v>
          </cell>
          <cell r="D1292" t="str">
            <v>Penurunan (peningkatan) liabilitas jangka panjang yang jatuh tempo dalam satu tahun atas utang bank</v>
          </cell>
          <cell r="M1292" t="str">
            <v>http://www.xbrl.org/2003/instance</v>
          </cell>
          <cell r="N1292" t="str">
            <v>monetaryItemType</v>
          </cell>
          <cell r="O1292" t="str">
            <v>http://www.xbrl.org/2003/instance</v>
          </cell>
          <cell r="P1292" t="str">
            <v>item</v>
          </cell>
          <cell r="Q1292" t="str">
            <v>duration</v>
          </cell>
          <cell r="R1292" t="str">
            <v>credit</v>
          </cell>
          <cell r="S1292" t="b">
            <v>0</v>
          </cell>
          <cell r="T1292" t="b">
            <v>1</v>
          </cell>
        </row>
        <row r="1293">
          <cell r="C1293" t="str">
            <v>Increase (decrease) form current liabilities</v>
          </cell>
          <cell r="D1293" t="str">
            <v>Penurunan (peningkatan) liabilitas jangka pendek</v>
          </cell>
          <cell r="M1293" t="str">
            <v>http://www.xbrl.org/2003/instance</v>
          </cell>
          <cell r="N1293" t="str">
            <v>monetaryItemType</v>
          </cell>
          <cell r="O1293" t="str">
            <v>http://www.xbrl.org/2003/instance</v>
          </cell>
          <cell r="P1293" t="str">
            <v>item</v>
          </cell>
          <cell r="Q1293" t="str">
            <v>duration</v>
          </cell>
          <cell r="R1293" t="str">
            <v>credit</v>
          </cell>
          <cell r="S1293" t="b">
            <v>0</v>
          </cell>
          <cell r="T1293" t="b">
            <v>1</v>
          </cell>
        </row>
        <row r="1294">
          <cell r="C1294" t="str">
            <v>Increase (decrease) form current due to stockholders</v>
          </cell>
          <cell r="D1294" t="str">
            <v>Penurunan (peningkatan) utang pemegang saham jangka pendek</v>
          </cell>
          <cell r="M1294" t="str">
            <v>http://www.xbrl.org/2003/instance</v>
          </cell>
          <cell r="N1294" t="str">
            <v>monetaryItemType</v>
          </cell>
          <cell r="O1294" t="str">
            <v>http://www.xbrl.org/2003/instance</v>
          </cell>
          <cell r="P1294" t="str">
            <v>item</v>
          </cell>
          <cell r="Q1294" t="str">
            <v>duration</v>
          </cell>
          <cell r="R1294" t="str">
            <v>credit</v>
          </cell>
          <cell r="S1294" t="b">
            <v>0</v>
          </cell>
          <cell r="T1294" t="b">
            <v>1</v>
          </cell>
        </row>
        <row r="1295">
          <cell r="C1295" t="str">
            <v>Increase (decrease) form current due to related parties</v>
          </cell>
          <cell r="D1295" t="str">
            <v>Penurunan (peningkatan) utang pihak berelasi jangka pendek</v>
          </cell>
          <cell r="M1295" t="str">
            <v>http://www.xbrl.org/2003/instance</v>
          </cell>
          <cell r="N1295" t="str">
            <v>monetaryItemType</v>
          </cell>
          <cell r="O1295" t="str">
            <v>http://www.xbrl.org/2003/instance</v>
          </cell>
          <cell r="P1295" t="str">
            <v>item</v>
          </cell>
          <cell r="Q1295" t="str">
            <v>duration</v>
          </cell>
          <cell r="R1295" t="str">
            <v>credit</v>
          </cell>
          <cell r="S1295" t="b">
            <v>0</v>
          </cell>
          <cell r="T1295" t="b">
            <v>1</v>
          </cell>
        </row>
        <row r="1296">
          <cell r="C1296" t="str">
            <v>Increase (decrease) form current deposits</v>
          </cell>
          <cell r="D1296" t="str">
            <v>Penurunan (peningkatan) uang jaminan jangka pendek</v>
          </cell>
          <cell r="M1296" t="str">
            <v>http://www.xbrl.org/2003/instance</v>
          </cell>
          <cell r="N1296" t="str">
            <v>monetaryItemType</v>
          </cell>
          <cell r="O1296" t="str">
            <v>http://www.xbrl.org/2003/instance</v>
          </cell>
          <cell r="P1296" t="str">
            <v>item</v>
          </cell>
          <cell r="Q1296" t="str">
            <v>duration</v>
          </cell>
          <cell r="R1296" t="str">
            <v>credit</v>
          </cell>
          <cell r="S1296" t="b">
            <v>0</v>
          </cell>
          <cell r="T1296" t="b">
            <v>1</v>
          </cell>
        </row>
        <row r="1297">
          <cell r="C1297" t="str">
            <v>Increase (decrease) form current deferred revenue</v>
          </cell>
          <cell r="D1297" t="str">
            <v>Penurunan (peningkatan) pendapatan ditangguhkan jangka pendek</v>
          </cell>
          <cell r="M1297" t="str">
            <v>http://www.xbrl.org/2003/instance</v>
          </cell>
          <cell r="N1297" t="str">
            <v>monetaryItemType</v>
          </cell>
          <cell r="O1297" t="str">
            <v>http://www.xbrl.org/2003/instance</v>
          </cell>
          <cell r="P1297" t="str">
            <v>item</v>
          </cell>
          <cell r="Q1297" t="str">
            <v>duration</v>
          </cell>
          <cell r="R1297" t="str">
            <v>credit</v>
          </cell>
          <cell r="S1297" t="b">
            <v>0</v>
          </cell>
          <cell r="T1297" t="b">
            <v>1</v>
          </cell>
        </row>
        <row r="1298">
          <cell r="C1298" t="str">
            <v>Increase (decrease) form current advances from customers third parties</v>
          </cell>
          <cell r="D1298" t="str">
            <v>Penurunan (peningkatan) uang muka pelanggan jangka pendek pihak ketiga</v>
          </cell>
          <cell r="M1298" t="str">
            <v>http://www.xbrl.org/2003/instance</v>
          </cell>
          <cell r="N1298" t="str">
            <v>monetaryItemType</v>
          </cell>
          <cell r="O1298" t="str">
            <v>http://www.xbrl.org/2003/instance</v>
          </cell>
          <cell r="P1298" t="str">
            <v>item</v>
          </cell>
          <cell r="Q1298" t="str">
            <v>duration</v>
          </cell>
          <cell r="R1298" t="str">
            <v>credit</v>
          </cell>
          <cell r="S1298" t="b">
            <v>0</v>
          </cell>
          <cell r="T1298" t="b">
            <v>1</v>
          </cell>
        </row>
        <row r="1299">
          <cell r="C1299" t="str">
            <v>Increase (decrease) form current advances from customers related parties</v>
          </cell>
          <cell r="D1299" t="str">
            <v>Penurunan (peningkatan) uang muka pelanggan jangka pendek pihak berelasi</v>
          </cell>
          <cell r="M1299" t="str">
            <v>http://www.xbrl.org/2003/instance</v>
          </cell>
          <cell r="N1299" t="str">
            <v>monetaryItemType</v>
          </cell>
          <cell r="O1299" t="str">
            <v>http://www.xbrl.org/2003/instance</v>
          </cell>
          <cell r="P1299" t="str">
            <v>item</v>
          </cell>
          <cell r="Q1299" t="str">
            <v>duration</v>
          </cell>
          <cell r="R1299" t="str">
            <v>credit</v>
          </cell>
          <cell r="S1299" t="b">
            <v>0</v>
          </cell>
          <cell r="T1299" t="b">
            <v>1</v>
          </cell>
        </row>
        <row r="1300">
          <cell r="C1300" t="str">
            <v>Increase (decrease) form current accrued expenses</v>
          </cell>
          <cell r="D1300" t="str">
            <v>Penurunan (peningkatan) beban akrual jangka pendek</v>
          </cell>
          <cell r="M1300" t="str">
            <v>http://www.xbrl.org/2003/instance</v>
          </cell>
          <cell r="N1300" t="str">
            <v>monetaryItemType</v>
          </cell>
          <cell r="O1300" t="str">
            <v>http://www.xbrl.org/2003/instance</v>
          </cell>
          <cell r="P1300" t="str">
            <v>item</v>
          </cell>
          <cell r="Q1300" t="str">
            <v>duration</v>
          </cell>
          <cell r="R1300" t="str">
            <v>credit</v>
          </cell>
          <cell r="S1300" t="b">
            <v>0</v>
          </cell>
          <cell r="T1300" t="b">
            <v>1</v>
          </cell>
        </row>
        <row r="1301">
          <cell r="C1301" t="str">
            <v>Increase (decrease) for allowance of impairment of inventories during the year</v>
          </cell>
          <cell r="D1301" t="str">
            <v>Kenaikan (penurunan) untuk penyisihan penurunan nilai persediaan selama tahun berjalan</v>
          </cell>
          <cell r="M1301" t="str">
            <v>http://www.xbrl.org/2003/instance</v>
          </cell>
          <cell r="N1301" t="str">
            <v>monetaryItemType</v>
          </cell>
          <cell r="O1301" t="str">
            <v>http://www.xbrl.org/2003/instance</v>
          </cell>
          <cell r="P1301" t="str">
            <v>item</v>
          </cell>
          <cell r="Q1301" t="str">
            <v>duration</v>
          </cell>
          <cell r="S1301" t="b">
            <v>0</v>
          </cell>
          <cell r="T1301" t="b">
            <v>1</v>
          </cell>
        </row>
        <row r="1302">
          <cell r="C1302" t="str">
            <v>Income taxes [text block]</v>
          </cell>
          <cell r="D1302" t="str">
            <v>Pajak penghasilan [text block]</v>
          </cell>
          <cell r="M1302" t="str">
            <v>http://www.xbrl.org/dtr/type/non-numeric</v>
          </cell>
          <cell r="N1302" t="str">
            <v>textBlockItemType</v>
          </cell>
          <cell r="O1302" t="str">
            <v>http://www.xbrl.org/2003/instance</v>
          </cell>
          <cell r="P1302" t="str">
            <v>item</v>
          </cell>
          <cell r="Q1302" t="str">
            <v>duration</v>
          </cell>
          <cell r="S1302" t="b">
            <v>0</v>
          </cell>
          <cell r="T1302" t="b">
            <v>1</v>
          </cell>
        </row>
        <row r="1303">
          <cell r="C1303" t="str">
            <v>Income taxes refunded (paid) from operating activities</v>
          </cell>
          <cell r="D1303" t="str">
            <v>Penerimaan pengembalian (pembayaran) pajak penghasilan dari aktivitas operasi</v>
          </cell>
          <cell r="M1303" t="str">
            <v>http://www.xbrl.org/2003/instance</v>
          </cell>
          <cell r="N1303" t="str">
            <v>monetaryItemType</v>
          </cell>
          <cell r="O1303" t="str">
            <v>http://www.xbrl.org/2003/instance</v>
          </cell>
          <cell r="P1303" t="str">
            <v>item</v>
          </cell>
          <cell r="Q1303" t="str">
            <v>duration</v>
          </cell>
          <cell r="R1303" t="str">
            <v>debit</v>
          </cell>
          <cell r="S1303" t="b">
            <v>0</v>
          </cell>
          <cell r="T1303" t="b">
            <v>1</v>
          </cell>
        </row>
        <row r="1304">
          <cell r="C1304" t="str">
            <v>Income taxes refunded (paid) from investing activities</v>
          </cell>
          <cell r="D1304" t="str">
            <v>Penerimaan pengembalian (pembayaran) pajak penghasilan dari aktivitas investasi</v>
          </cell>
          <cell r="M1304" t="str">
            <v>http://www.xbrl.org/2003/instance</v>
          </cell>
          <cell r="N1304" t="str">
            <v>monetaryItemType</v>
          </cell>
          <cell r="O1304" t="str">
            <v>http://www.xbrl.org/2003/instance</v>
          </cell>
          <cell r="P1304" t="str">
            <v>item</v>
          </cell>
          <cell r="Q1304" t="str">
            <v>duration</v>
          </cell>
          <cell r="R1304" t="str">
            <v>debit</v>
          </cell>
          <cell r="S1304" t="b">
            <v>0</v>
          </cell>
          <cell r="T1304" t="b">
            <v>1</v>
          </cell>
        </row>
        <row r="1305">
          <cell r="C1305" t="str">
            <v>Income taxes refunded (paid) from financing activities</v>
          </cell>
          <cell r="D1305" t="str">
            <v>Penerimaan pengembalian (pembayaran) pajak penghasilan dari aktivitas pendanaan</v>
          </cell>
          <cell r="M1305" t="str">
            <v>http://www.xbrl.org/2003/instance</v>
          </cell>
          <cell r="N1305" t="str">
            <v>monetaryItemType</v>
          </cell>
          <cell r="O1305" t="str">
            <v>http://www.xbrl.org/2003/instance</v>
          </cell>
          <cell r="P1305" t="str">
            <v>item</v>
          </cell>
          <cell r="Q1305" t="str">
            <v>duration</v>
          </cell>
          <cell r="R1305" t="str">
            <v>debit</v>
          </cell>
          <cell r="S1305" t="b">
            <v>0</v>
          </cell>
          <cell r="T1305" t="b">
            <v>1</v>
          </cell>
        </row>
        <row r="1306">
          <cell r="C1306" t="str">
            <v>Income from underwriting activities and selling fees</v>
          </cell>
          <cell r="D1306" t="str">
            <v>Pendapatan kegiatan penjamin emisi dan penjualan efek</v>
          </cell>
          <cell r="M1306" t="str">
            <v>http://www.xbrl.org/2003/instance</v>
          </cell>
          <cell r="N1306" t="str">
            <v>monetaryItemType</v>
          </cell>
          <cell r="O1306" t="str">
            <v>http://www.xbrl.org/2003/instance</v>
          </cell>
          <cell r="P1306" t="str">
            <v>item</v>
          </cell>
          <cell r="Q1306" t="str">
            <v>duration</v>
          </cell>
          <cell r="R1306" t="str">
            <v>credit</v>
          </cell>
          <cell r="S1306" t="b">
            <v>0</v>
          </cell>
          <cell r="T1306" t="b">
            <v>1</v>
          </cell>
        </row>
        <row r="1307">
          <cell r="C1307" t="str">
            <v>Income from securities administration services</v>
          </cell>
          <cell r="D1307" t="str">
            <v>Pendapatan jasa biro administrasi efek</v>
          </cell>
          <cell r="M1307" t="str">
            <v>http://www.xbrl.org/2003/instance</v>
          </cell>
          <cell r="N1307" t="str">
            <v>monetaryItemType</v>
          </cell>
          <cell r="O1307" t="str">
            <v>http://www.xbrl.org/2003/instance</v>
          </cell>
          <cell r="P1307" t="str">
            <v>item</v>
          </cell>
          <cell r="Q1307" t="str">
            <v>duration</v>
          </cell>
          <cell r="R1307" t="str">
            <v>credit</v>
          </cell>
          <cell r="S1307" t="b">
            <v>0</v>
          </cell>
          <cell r="T1307" t="b">
            <v>1</v>
          </cell>
        </row>
        <row r="1308">
          <cell r="C1308" t="str">
            <v>Income from revenue sharing</v>
          </cell>
          <cell r="D1308" t="str">
            <v>Pendapatan dari bagi hasil</v>
          </cell>
          <cell r="M1308" t="str">
            <v>http://www.xbrl.org/2003/instance</v>
          </cell>
          <cell r="N1308" t="str">
            <v>monetaryItemType</v>
          </cell>
          <cell r="O1308" t="str">
            <v>http://www.xbrl.org/2003/instance</v>
          </cell>
          <cell r="P1308" t="str">
            <v>item</v>
          </cell>
          <cell r="Q1308" t="str">
            <v>duration</v>
          </cell>
          <cell r="R1308" t="str">
            <v>credit</v>
          </cell>
          <cell r="S1308" t="b">
            <v>0</v>
          </cell>
          <cell r="T1308" t="b">
            <v>1</v>
          </cell>
        </row>
        <row r="1309">
          <cell r="C1309" t="str">
            <v>Income from recovery of written off assets</v>
          </cell>
          <cell r="D1309" t="str">
            <v>Penerimaan kembali aset yang telah dihapusbukukan</v>
          </cell>
          <cell r="M1309" t="str">
            <v>http://www.xbrl.org/2003/instance</v>
          </cell>
          <cell r="N1309" t="str">
            <v>monetaryItemType</v>
          </cell>
          <cell r="O1309" t="str">
            <v>http://www.xbrl.org/2003/instance</v>
          </cell>
          <cell r="P1309" t="str">
            <v>item</v>
          </cell>
          <cell r="Q1309" t="str">
            <v>duration</v>
          </cell>
          <cell r="R1309" t="str">
            <v>credit</v>
          </cell>
          <cell r="S1309" t="b">
            <v>0</v>
          </cell>
          <cell r="T1309" t="b">
            <v>1</v>
          </cell>
        </row>
        <row r="1310">
          <cell r="C1310" t="str">
            <v>Income from provisions and commissions</v>
          </cell>
          <cell r="D1310" t="str">
            <v>Pendapatan dari provisi dan komisi</v>
          </cell>
          <cell r="M1310" t="str">
            <v>http://www.xbrl.org/2003/instance</v>
          </cell>
          <cell r="N1310" t="str">
            <v>monetaryItemType</v>
          </cell>
          <cell r="O1310" t="str">
            <v>http://www.xbrl.org/2003/instance</v>
          </cell>
          <cell r="P1310" t="str">
            <v>item</v>
          </cell>
          <cell r="Q1310" t="str">
            <v>duration</v>
          </cell>
          <cell r="R1310" t="str">
            <v>credit</v>
          </cell>
          <cell r="S1310" t="b">
            <v>0</v>
          </cell>
          <cell r="T1310" t="b">
            <v>1</v>
          </cell>
        </row>
        <row r="1311">
          <cell r="C1311" t="str">
            <v>Income from other operating transactions</v>
          </cell>
          <cell r="D1311" t="str">
            <v>Pendapatan dari transaksi operasional lainnya</v>
          </cell>
          <cell r="M1311" t="str">
            <v>http://www.xbrl.org/2003/instance</v>
          </cell>
          <cell r="N1311" t="str">
            <v>monetaryItemType</v>
          </cell>
          <cell r="O1311" t="str">
            <v>http://www.xbrl.org/2003/instance</v>
          </cell>
          <cell r="P1311" t="str">
            <v>item</v>
          </cell>
          <cell r="Q1311" t="str">
            <v>duration</v>
          </cell>
          <cell r="R1311" t="str">
            <v>debit</v>
          </cell>
          <cell r="S1311" t="b">
            <v>0</v>
          </cell>
          <cell r="T1311" t="b">
            <v>1</v>
          </cell>
        </row>
        <row r="1312">
          <cell r="C1312" t="str">
            <v>Income from operating lease</v>
          </cell>
          <cell r="D1312" t="str">
            <v>Pendapatan dari sewa operasi</v>
          </cell>
          <cell r="M1312" t="str">
            <v>http://www.xbrl.org/2003/instance</v>
          </cell>
          <cell r="N1312" t="str">
            <v>monetaryItemType</v>
          </cell>
          <cell r="O1312" t="str">
            <v>http://www.xbrl.org/2003/instance</v>
          </cell>
          <cell r="P1312" t="str">
            <v>item</v>
          </cell>
          <cell r="Q1312" t="str">
            <v>duration</v>
          </cell>
          <cell r="R1312" t="str">
            <v>credit</v>
          </cell>
          <cell r="S1312" t="b">
            <v>0</v>
          </cell>
          <cell r="T1312" t="b">
            <v>1</v>
          </cell>
        </row>
        <row r="1313">
          <cell r="C1313" t="str">
            <v>Income from murabahah and istishna</v>
          </cell>
          <cell r="D1313" t="str">
            <v>Pendapatan dari murabahah dan istishna</v>
          </cell>
          <cell r="M1313" t="str">
            <v>http://www.xbrl.org/2003/instance</v>
          </cell>
          <cell r="N1313" t="str">
            <v>monetaryItemType</v>
          </cell>
          <cell r="O1313" t="str">
            <v>http://www.xbrl.org/2003/instance</v>
          </cell>
          <cell r="P1313" t="str">
            <v>item</v>
          </cell>
          <cell r="Q1313" t="str">
            <v>duration</v>
          </cell>
          <cell r="R1313" t="str">
            <v>credit</v>
          </cell>
          <cell r="S1313" t="b">
            <v>0</v>
          </cell>
          <cell r="T1313" t="b">
            <v>1</v>
          </cell>
        </row>
        <row r="1314">
          <cell r="C1314" t="str">
            <v>Income from investment management services</v>
          </cell>
          <cell r="D1314" t="str">
            <v>Pendapatan kegiatan jasa manajer investasi</v>
          </cell>
          <cell r="M1314" t="str">
            <v>http://www.xbrl.org/2003/instance</v>
          </cell>
          <cell r="N1314" t="str">
            <v>monetaryItemType</v>
          </cell>
          <cell r="O1314" t="str">
            <v>http://www.xbrl.org/2003/instance</v>
          </cell>
          <cell r="P1314" t="str">
            <v>item</v>
          </cell>
          <cell r="Q1314" t="str">
            <v>duration</v>
          </cell>
          <cell r="R1314" t="str">
            <v>credit</v>
          </cell>
          <cell r="S1314" t="b">
            <v>0</v>
          </cell>
          <cell r="T1314" t="b">
            <v>1</v>
          </cell>
        </row>
        <row r="1315">
          <cell r="C1315" t="str">
            <v>Income from insurance premiums</v>
          </cell>
          <cell r="D1315" t="str">
            <v>Pendapatan dari premi asuransi</v>
          </cell>
          <cell r="M1315" t="str">
            <v>http://www.xbrl.org/2003/instance</v>
          </cell>
          <cell r="N1315" t="str">
            <v>monetaryItemType</v>
          </cell>
          <cell r="O1315" t="str">
            <v>http://www.xbrl.org/2003/instance</v>
          </cell>
          <cell r="P1315" t="str">
            <v>item</v>
          </cell>
          <cell r="Q1315" t="str">
            <v>duration</v>
          </cell>
          <cell r="R1315" t="str">
            <v>credit</v>
          </cell>
          <cell r="S1315" t="b">
            <v>0</v>
          </cell>
          <cell r="T1315" t="b">
            <v>1</v>
          </cell>
        </row>
        <row r="1316">
          <cell r="C1316" t="str">
            <v>Income from ijarah</v>
          </cell>
          <cell r="D1316" t="str">
            <v>Pendapatan dari ijarah</v>
          </cell>
          <cell r="M1316" t="str">
            <v>http://www.xbrl.org/2003/instance</v>
          </cell>
          <cell r="N1316" t="str">
            <v>monetaryItemType</v>
          </cell>
          <cell r="O1316" t="str">
            <v>http://www.xbrl.org/2003/instance</v>
          </cell>
          <cell r="P1316" t="str">
            <v>item</v>
          </cell>
          <cell r="Q1316" t="str">
            <v>duration</v>
          </cell>
          <cell r="R1316" t="str">
            <v>credit</v>
          </cell>
          <cell r="S1316" t="b">
            <v>0</v>
          </cell>
          <cell r="T1316" t="b">
            <v>1</v>
          </cell>
        </row>
        <row r="1317">
          <cell r="C1317" t="str">
            <v>Income from guarantee</v>
          </cell>
          <cell r="D1317" t="str">
            <v>Pendapatan dari penjaminan</v>
          </cell>
          <cell r="M1317" t="str">
            <v>http://www.xbrl.org/2003/instance</v>
          </cell>
          <cell r="N1317" t="str">
            <v>monetaryItemType</v>
          </cell>
          <cell r="O1317" t="str">
            <v>http://www.xbrl.org/2003/instance</v>
          </cell>
          <cell r="P1317" t="str">
            <v>item</v>
          </cell>
          <cell r="Q1317" t="str">
            <v>duration</v>
          </cell>
          <cell r="R1317" t="str">
            <v>credit</v>
          </cell>
          <cell r="S1317" t="b">
            <v>0</v>
          </cell>
          <cell r="T1317" t="b">
            <v>1</v>
          </cell>
        </row>
        <row r="1318">
          <cell r="C1318" t="str">
            <v>Income from financing transactions</v>
          </cell>
          <cell r="D1318" t="str">
            <v>Pendapatan atas pembiayaan transaksi nasabah</v>
          </cell>
          <cell r="M1318" t="str">
            <v>http://www.xbrl.org/2003/instance</v>
          </cell>
          <cell r="N1318" t="str">
            <v>monetaryItemType</v>
          </cell>
          <cell r="O1318" t="str">
            <v>http://www.xbrl.org/2003/instance</v>
          </cell>
          <cell r="P1318" t="str">
            <v>item</v>
          </cell>
          <cell r="Q1318" t="str">
            <v>duration</v>
          </cell>
          <cell r="R1318" t="str">
            <v>credit</v>
          </cell>
          <cell r="S1318" t="b">
            <v>0</v>
          </cell>
          <cell r="T1318" t="b">
            <v>1</v>
          </cell>
        </row>
        <row r="1319">
          <cell r="C1319" t="str">
            <v>Income from financial advisory services</v>
          </cell>
          <cell r="D1319" t="str">
            <v>Pendapatan kegiatan jasa penasehat keuangan</v>
          </cell>
          <cell r="M1319" t="str">
            <v>http://www.xbrl.org/2003/instance</v>
          </cell>
          <cell r="N1319" t="str">
            <v>monetaryItemType</v>
          </cell>
          <cell r="O1319" t="str">
            <v>http://www.xbrl.org/2003/instance</v>
          </cell>
          <cell r="P1319" t="str">
            <v>item</v>
          </cell>
          <cell r="Q1319" t="str">
            <v>duration</v>
          </cell>
          <cell r="R1319" t="str">
            <v>credit</v>
          </cell>
          <cell r="S1319" t="b">
            <v>0</v>
          </cell>
          <cell r="T1319" t="b">
            <v>1</v>
          </cell>
        </row>
        <row r="1320">
          <cell r="C1320" t="str">
            <v>Income from finance lease</v>
          </cell>
          <cell r="D1320" t="str">
            <v>Pendapatan dari sewa pembiayaan</v>
          </cell>
          <cell r="M1320" t="str">
            <v>http://www.xbrl.org/2003/instance</v>
          </cell>
          <cell r="N1320" t="str">
            <v>monetaryItemType</v>
          </cell>
          <cell r="O1320" t="str">
            <v>http://www.xbrl.org/2003/instance</v>
          </cell>
          <cell r="P1320" t="str">
            <v>item</v>
          </cell>
          <cell r="Q1320" t="str">
            <v>duration</v>
          </cell>
          <cell r="R1320" t="str">
            <v>credit</v>
          </cell>
          <cell r="S1320" t="b">
            <v>0</v>
          </cell>
          <cell r="T1320" t="b">
            <v>1</v>
          </cell>
        </row>
        <row r="1321">
          <cell r="C1321" t="str">
            <v>Income from factoring</v>
          </cell>
          <cell r="D1321" t="str">
            <v>Pendapatan dari anjak piutang</v>
          </cell>
          <cell r="M1321" t="str">
            <v>http://www.xbrl.org/2003/instance</v>
          </cell>
          <cell r="N1321" t="str">
            <v>monetaryItemType</v>
          </cell>
          <cell r="O1321" t="str">
            <v>http://www.xbrl.org/2003/instance</v>
          </cell>
          <cell r="P1321" t="str">
            <v>item</v>
          </cell>
          <cell r="Q1321" t="str">
            <v>duration</v>
          </cell>
          <cell r="R1321" t="str">
            <v>credit</v>
          </cell>
          <cell r="S1321" t="b">
            <v>0</v>
          </cell>
          <cell r="T1321" t="b">
            <v>1</v>
          </cell>
        </row>
        <row r="1322">
          <cell r="C1322" t="str">
            <v>Income from consumer financing</v>
          </cell>
          <cell r="D1322" t="str">
            <v>Pendapatan dari pembiayaan konsumen</v>
          </cell>
          <cell r="M1322" t="str">
            <v>http://www.xbrl.org/2003/instance</v>
          </cell>
          <cell r="N1322" t="str">
            <v>monetaryItemType</v>
          </cell>
          <cell r="O1322" t="str">
            <v>http://www.xbrl.org/2003/instance</v>
          </cell>
          <cell r="P1322" t="str">
            <v>item</v>
          </cell>
          <cell r="Q1322" t="str">
            <v>duration</v>
          </cell>
          <cell r="R1322" t="str">
            <v>credit</v>
          </cell>
          <cell r="S1322" t="b">
            <v>0</v>
          </cell>
          <cell r="T1322" t="b">
            <v>1</v>
          </cell>
        </row>
        <row r="1323">
          <cell r="C1323" t="str">
            <v>Income from brokerage activity</v>
          </cell>
          <cell r="D1323" t="str">
            <v>Pendapatan kegiatan perantara perdagangan efek</v>
          </cell>
          <cell r="M1323" t="str">
            <v>http://www.xbrl.org/2003/instance</v>
          </cell>
          <cell r="N1323" t="str">
            <v>monetaryItemType</v>
          </cell>
          <cell r="O1323" t="str">
            <v>http://www.xbrl.org/2003/instance</v>
          </cell>
          <cell r="P1323" t="str">
            <v>item</v>
          </cell>
          <cell r="Q1323" t="str">
            <v>duration</v>
          </cell>
          <cell r="R1323" t="str">
            <v>credit</v>
          </cell>
          <cell r="S1323" t="b">
            <v>0</v>
          </cell>
          <cell r="T1323" t="b">
            <v>1</v>
          </cell>
        </row>
        <row r="1324">
          <cell r="C1324" t="str">
            <v>Income [abstract]</v>
          </cell>
          <cell r="D1324" t="str">
            <v>Pendapatan [abstrak]</v>
          </cell>
          <cell r="M1324" t="str">
            <v>http://www.xbrl.org/2003/instance</v>
          </cell>
          <cell r="N1324" t="str">
            <v>stringItemType</v>
          </cell>
          <cell r="O1324" t="str">
            <v>http://www.xbrl.org/2003/instance</v>
          </cell>
          <cell r="P1324" t="str">
            <v>item</v>
          </cell>
          <cell r="Q1324" t="str">
            <v>duration</v>
          </cell>
          <cell r="S1324" t="b">
            <v>1</v>
          </cell>
          <cell r="T1324" t="b">
            <v>1</v>
          </cell>
        </row>
        <row r="1325">
          <cell r="C1325" t="str">
            <v>Impairment recovery  of property, plant, and equipment</v>
          </cell>
          <cell r="D1325" t="str">
            <v>Pemulihan (penurunan) nilai</v>
          </cell>
          <cell r="M1325" t="str">
            <v>http://www.xbrl.org/2003/instance</v>
          </cell>
          <cell r="N1325" t="str">
            <v>monetaryItemType</v>
          </cell>
          <cell r="O1325" t="str">
            <v>http://www.xbrl.org/2003/instance</v>
          </cell>
          <cell r="P1325" t="str">
            <v>item</v>
          </cell>
          <cell r="Q1325" t="str">
            <v>duration</v>
          </cell>
          <cell r="R1325" t="str">
            <v>credit</v>
          </cell>
          <cell r="S1325" t="b">
            <v>0</v>
          </cell>
          <cell r="T1325" t="b">
            <v>1</v>
          </cell>
        </row>
        <row r="1326">
          <cell r="C1326" t="str">
            <v>Impairment of non-financial assets [text block]</v>
          </cell>
          <cell r="D1326" t="str">
            <v>Penurunan nilai aset nonkeuangan  [text block]</v>
          </cell>
          <cell r="M1326" t="str">
            <v>http://www.xbrl.org/dtr/type/non-numeric</v>
          </cell>
          <cell r="N1326" t="str">
            <v>textBlockItemType</v>
          </cell>
          <cell r="O1326" t="str">
            <v>http://www.xbrl.org/2003/instance</v>
          </cell>
          <cell r="P1326" t="str">
            <v>item</v>
          </cell>
          <cell r="Q1326" t="str">
            <v>duration</v>
          </cell>
          <cell r="S1326" t="b">
            <v>0</v>
          </cell>
          <cell r="T1326" t="b">
            <v>1</v>
          </cell>
        </row>
        <row r="1327">
          <cell r="C1327" t="str">
            <v>Impairment of movement of allowance for impairment of trade receivables</v>
          </cell>
          <cell r="D1327" t="str">
            <v>Penurunan nilai cadangan penurunan nilai piutang usaha</v>
          </cell>
          <cell r="M1327" t="str">
            <v>http://www.xbrl.org/2003/instance</v>
          </cell>
          <cell r="N1327" t="str">
            <v>monetaryItemType</v>
          </cell>
          <cell r="O1327" t="str">
            <v>http://www.xbrl.org/2003/instance</v>
          </cell>
          <cell r="P1327" t="str">
            <v>item</v>
          </cell>
          <cell r="Q1327" t="str">
            <v>duration</v>
          </cell>
          <cell r="R1327" t="str">
            <v>credit</v>
          </cell>
          <cell r="S1327" t="b">
            <v>0</v>
          </cell>
          <cell r="T1327" t="b">
            <v>1</v>
          </cell>
        </row>
        <row r="1328">
          <cell r="C1328" t="str">
            <v>Impact of psak no. 70 adoption on tax amnesty assets</v>
          </cell>
          <cell r="D1328" t="str">
            <v>Dampak penerapan psak no. 70 atas aset pengampunan pajak</v>
          </cell>
          <cell r="M1328" t="str">
            <v>http://www.xbrl.org/2003/instance</v>
          </cell>
          <cell r="N1328" t="str">
            <v>monetaryItemType</v>
          </cell>
          <cell r="O1328" t="str">
            <v>http://www.xbrl.org/2003/instance</v>
          </cell>
          <cell r="P1328" t="str">
            <v>item</v>
          </cell>
          <cell r="Q1328" t="str">
            <v>duration</v>
          </cell>
          <cell r="R1328" t="str">
            <v>credit</v>
          </cell>
          <cell r="S1328" t="b">
            <v>0</v>
          </cell>
          <cell r="T1328" t="b">
            <v>1</v>
          </cell>
        </row>
        <row r="1329">
          <cell r="C1329" t="str">
            <v>Ijarah sukuk</v>
          </cell>
          <cell r="D1329" t="str">
            <v>Sukuk ijarah</v>
          </cell>
          <cell r="M1329" t="str">
            <v>http://www.xbrl.org/2003/instance</v>
          </cell>
          <cell r="N1329" t="str">
            <v>monetaryItemType</v>
          </cell>
          <cell r="O1329" t="str">
            <v>http://www.xbrl.org/2003/instance</v>
          </cell>
          <cell r="P1329" t="str">
            <v>item</v>
          </cell>
          <cell r="Q1329" t="str">
            <v>instant</v>
          </cell>
          <cell r="R1329" t="str">
            <v>credit</v>
          </cell>
          <cell r="S1329" t="b">
            <v>0</v>
          </cell>
          <cell r="T1329" t="b">
            <v>1</v>
          </cell>
        </row>
        <row r="1330">
          <cell r="C1330" t="str">
            <v>Ijarah receivables third parties</v>
          </cell>
          <cell r="D1330" t="str">
            <v>Piutang ijarah pihak ketiga</v>
          </cell>
          <cell r="M1330" t="str">
            <v>http://www.xbrl.org/2003/instance</v>
          </cell>
          <cell r="N1330" t="str">
            <v>monetaryItemType</v>
          </cell>
          <cell r="O1330" t="str">
            <v>http://www.xbrl.org/2003/instance</v>
          </cell>
          <cell r="P1330" t="str">
            <v>item</v>
          </cell>
          <cell r="Q1330" t="str">
            <v>instant</v>
          </cell>
          <cell r="R1330" t="str">
            <v>debit</v>
          </cell>
          <cell r="S1330" t="b">
            <v>0</v>
          </cell>
          <cell r="T1330" t="b">
            <v>1</v>
          </cell>
        </row>
        <row r="1331">
          <cell r="C1331" t="str">
            <v>Ijarah receivables related parties</v>
          </cell>
          <cell r="D1331" t="str">
            <v>Piutang ijarah pihak berelasi</v>
          </cell>
          <cell r="M1331" t="str">
            <v>http://www.xbrl.org/2003/instance</v>
          </cell>
          <cell r="N1331" t="str">
            <v>monetaryItemType</v>
          </cell>
          <cell r="O1331" t="str">
            <v>http://www.xbrl.org/2003/instance</v>
          </cell>
          <cell r="P1331" t="str">
            <v>item</v>
          </cell>
          <cell r="Q1331" t="str">
            <v>instant</v>
          </cell>
          <cell r="R1331" t="str">
            <v>debit</v>
          </cell>
          <cell r="S1331" t="b">
            <v>0</v>
          </cell>
          <cell r="T1331" t="b">
            <v>1</v>
          </cell>
        </row>
        <row r="1332">
          <cell r="C1332" t="str">
            <v>Ijarah receivables [abstract]</v>
          </cell>
          <cell r="D1332" t="str">
            <v>Piutang ijarah [abstrak]</v>
          </cell>
          <cell r="M1332" t="str">
            <v>http://www.xbrl.org/2003/instance</v>
          </cell>
          <cell r="N1332" t="str">
            <v>stringItemType</v>
          </cell>
          <cell r="O1332" t="str">
            <v>http://www.xbrl.org/2003/instance</v>
          </cell>
          <cell r="P1332" t="str">
            <v>item</v>
          </cell>
          <cell r="Q1332" t="str">
            <v>duration</v>
          </cell>
          <cell r="S1332" t="b">
            <v>1</v>
          </cell>
          <cell r="T1332" t="b">
            <v>1</v>
          </cell>
        </row>
        <row r="1333">
          <cell r="C1333" t="str">
            <v>Ijarah income</v>
          </cell>
          <cell r="D1333" t="str">
            <v>Pendapatan bersih ijarah</v>
          </cell>
          <cell r="M1333" t="str">
            <v>http://www.xbrl.org/2003/instance</v>
          </cell>
          <cell r="N1333" t="str">
            <v>monetaryItemType</v>
          </cell>
          <cell r="O1333" t="str">
            <v>http://www.xbrl.org/2003/instance</v>
          </cell>
          <cell r="P1333" t="str">
            <v>item</v>
          </cell>
          <cell r="Q1333" t="str">
            <v>duration</v>
          </cell>
          <cell r="R1333" t="str">
            <v>credit</v>
          </cell>
          <cell r="S1333" t="b">
            <v>0</v>
          </cell>
          <cell r="T1333" t="b">
            <v>1</v>
          </cell>
        </row>
        <row r="1334">
          <cell r="C1334" t="str">
            <v>Ijarah assets</v>
          </cell>
          <cell r="D1334" t="str">
            <v>Aset ijarah</v>
          </cell>
          <cell r="M1334" t="str">
            <v>http://www.xbrl.org/2003/instance</v>
          </cell>
          <cell r="N1334" t="str">
            <v>monetaryItemType</v>
          </cell>
          <cell r="O1334" t="str">
            <v>http://www.xbrl.org/2003/instance</v>
          </cell>
          <cell r="P1334" t="str">
            <v>item</v>
          </cell>
          <cell r="Q1334" t="str">
            <v>instant</v>
          </cell>
          <cell r="R1334" t="str">
            <v>debit</v>
          </cell>
          <cell r="S1334" t="b">
            <v>0</v>
          </cell>
          <cell r="T1334" t="b">
            <v>1</v>
          </cell>
        </row>
        <row r="1335">
          <cell r="C1335" t="str">
            <v>IDR [member]</v>
          </cell>
          <cell r="D1335" t="str">
            <v>Idr [member]</v>
          </cell>
          <cell r="M1335" t="str">
            <v>http://www.xbrl.org/dtr/type/non-numeric</v>
          </cell>
          <cell r="N1335" t="str">
            <v>domainItemType</v>
          </cell>
          <cell r="O1335" t="str">
            <v>http://www.xbrl.org/2003/instance</v>
          </cell>
          <cell r="P1335" t="str">
            <v>item</v>
          </cell>
          <cell r="Q1335" t="str">
            <v>duration</v>
          </cell>
          <cell r="S1335" t="b">
            <v>0</v>
          </cell>
          <cell r="T1335" t="b">
            <v>1</v>
          </cell>
        </row>
        <row r="1336">
          <cell r="C1336" t="str">
            <v>Hotel operation expenses</v>
          </cell>
          <cell r="D1336" t="str">
            <v>Beban operasional hotel</v>
          </cell>
          <cell r="E1336" t="str">
            <v>Hotel operation expenses</v>
          </cell>
          <cell r="F1336" t="str">
            <v>Beban operasional hotel</v>
          </cell>
          <cell r="M1336" t="str">
            <v>http://www.xbrl.org/2003/instance</v>
          </cell>
          <cell r="N1336" t="str">
            <v>monetaryItemType</v>
          </cell>
          <cell r="O1336" t="str">
            <v>http://www.xbrl.org/2003/instance</v>
          </cell>
          <cell r="P1336" t="str">
            <v>item</v>
          </cell>
          <cell r="Q1336" t="str">
            <v>duration</v>
          </cell>
          <cell r="R1336" t="str">
            <v>debit</v>
          </cell>
          <cell r="S1336" t="b">
            <v>0</v>
          </cell>
          <cell r="T1336" t="b">
            <v>1</v>
          </cell>
        </row>
        <row r="1337">
          <cell r="C1337" t="str">
            <v>Hotel expenses</v>
          </cell>
          <cell r="D1337" t="str">
            <v>Beban hotel</v>
          </cell>
          <cell r="E1337" t="str">
            <v>Hotel expenses</v>
          </cell>
          <cell r="F1337" t="str">
            <v>Beban hotel</v>
          </cell>
          <cell r="M1337" t="str">
            <v>http://www.xbrl.org/2003/instance</v>
          </cell>
          <cell r="N1337" t="str">
            <v>monetaryItemType</v>
          </cell>
          <cell r="O1337" t="str">
            <v>http://www.xbrl.org/2003/instance</v>
          </cell>
          <cell r="P1337" t="str">
            <v>item</v>
          </cell>
          <cell r="Q1337" t="str">
            <v>duration</v>
          </cell>
          <cell r="R1337" t="str">
            <v>debit</v>
          </cell>
          <cell r="S1337" t="b">
            <v>0</v>
          </cell>
          <cell r="T1337" t="b">
            <v>1</v>
          </cell>
        </row>
        <row r="1338">
          <cell r="C1338" t="str">
            <v>Heavy equipment, directly owned [member]</v>
          </cell>
          <cell r="D1338" t="str">
            <v>Alat berat, dimiliki langsung</v>
          </cell>
          <cell r="M1338" t="str">
            <v>http://www.xbrl.org/dtr/type/non-numeric</v>
          </cell>
          <cell r="N1338" t="str">
            <v>domainItemType</v>
          </cell>
          <cell r="O1338" t="str">
            <v>http://www.xbrl.org/2003/instance</v>
          </cell>
          <cell r="P1338" t="str">
            <v>item</v>
          </cell>
          <cell r="Q1338" t="str">
            <v>duration</v>
          </cell>
          <cell r="S1338" t="b">
            <v>0</v>
          </cell>
          <cell r="T1338" t="b">
            <v>1</v>
          </cell>
        </row>
        <row r="1339">
          <cell r="C1339" t="str">
            <v>Heavy equipment, assets under finance lease [member]</v>
          </cell>
          <cell r="D1339" t="str">
            <v>Alat berat, sewa pembiayaan</v>
          </cell>
          <cell r="M1339" t="str">
            <v>http://www.xbrl.org/dtr/type/non-numeric</v>
          </cell>
          <cell r="N1339" t="str">
            <v>domainItemType</v>
          </cell>
          <cell r="O1339" t="str">
            <v>http://www.xbrl.org/2003/instance</v>
          </cell>
          <cell r="P1339" t="str">
            <v>item</v>
          </cell>
          <cell r="Q1339" t="str">
            <v>duration</v>
          </cell>
          <cell r="S1339" t="b">
            <v>0</v>
          </cell>
          <cell r="T1339" t="b">
            <v>1</v>
          </cell>
        </row>
        <row r="1340">
          <cell r="C1340" t="str">
            <v>HKD [member]</v>
          </cell>
          <cell r="D1340" t="str">
            <v>HKD [member]</v>
          </cell>
          <cell r="M1340" t="str">
            <v>http://www.xbrl.org/dtr/type/non-numeric</v>
          </cell>
          <cell r="N1340" t="str">
            <v>domainItemType</v>
          </cell>
          <cell r="O1340" t="str">
            <v>http://www.xbrl.org/2003/instance</v>
          </cell>
          <cell r="P1340" t="str">
            <v>item</v>
          </cell>
          <cell r="Q1340" t="str">
            <v>instant</v>
          </cell>
          <cell r="S1340" t="b">
            <v>0</v>
          </cell>
          <cell r="T1340" t="b">
            <v>1</v>
          </cell>
        </row>
        <row r="1341">
          <cell r="C1341" t="str">
            <v>Guarantees</v>
          </cell>
          <cell r="D1341" t="str">
            <v>Jaminan</v>
          </cell>
          <cell r="M1341" t="str">
            <v>http://www.xbrl.org/2003/instance</v>
          </cell>
          <cell r="N1341" t="str">
            <v>monetaryItemType</v>
          </cell>
          <cell r="O1341" t="str">
            <v>http://www.xbrl.org/2003/instance</v>
          </cell>
          <cell r="P1341" t="str">
            <v>item</v>
          </cell>
          <cell r="Q1341" t="str">
            <v>instant</v>
          </cell>
          <cell r="R1341" t="str">
            <v>debit</v>
          </cell>
          <cell r="S1341" t="b">
            <v>0</v>
          </cell>
          <cell r="T1341" t="b">
            <v>1</v>
          </cell>
        </row>
        <row r="1342">
          <cell r="C1342" t="str">
            <v>Guarantee premiums</v>
          </cell>
          <cell r="D1342" t="str">
            <v>Premi penjaminan</v>
          </cell>
          <cell r="M1342" t="str">
            <v>http://www.xbrl.org/2003/instance</v>
          </cell>
          <cell r="N1342" t="str">
            <v>monetaryItemType</v>
          </cell>
          <cell r="O1342" t="str">
            <v>http://www.xbrl.org/2003/instance</v>
          </cell>
          <cell r="P1342" t="str">
            <v>item</v>
          </cell>
          <cell r="Q1342" t="str">
            <v>duration</v>
          </cell>
          <cell r="R1342" t="str">
            <v>credit</v>
          </cell>
          <cell r="S1342" t="b">
            <v>0</v>
          </cell>
          <cell r="T1342" t="b">
            <v>1</v>
          </cell>
        </row>
        <row r="1343">
          <cell r="C1343" t="str">
            <v>Guarantee payables</v>
          </cell>
          <cell r="D1343" t="str">
            <v>Utang penjaminan</v>
          </cell>
          <cell r="M1343" t="str">
            <v>http://www.xbrl.org/2003/instance</v>
          </cell>
          <cell r="N1343" t="str">
            <v>monetaryItemType</v>
          </cell>
          <cell r="O1343" t="str">
            <v>http://www.xbrl.org/2003/instance</v>
          </cell>
          <cell r="P1343" t="str">
            <v>item</v>
          </cell>
          <cell r="Q1343" t="str">
            <v>instant</v>
          </cell>
          <cell r="R1343" t="str">
            <v>credit</v>
          </cell>
          <cell r="S1343" t="b">
            <v>0</v>
          </cell>
          <cell r="T1343" t="b">
            <v>1</v>
          </cell>
        </row>
        <row r="1344">
          <cell r="C1344" t="str">
            <v>Gross profit</v>
          </cell>
          <cell r="D1344" t="str">
            <v>Laba bruto</v>
          </cell>
          <cell r="G1344" t="str">
            <v>Total gross profit</v>
          </cell>
          <cell r="H1344" t="str">
            <v>Jumlah laba bruto</v>
          </cell>
          <cell r="M1344" t="str">
            <v>http://www.xbrl.org/2003/instance</v>
          </cell>
          <cell r="N1344" t="str">
            <v>monetaryItemType</v>
          </cell>
          <cell r="O1344" t="str">
            <v>http://www.xbrl.org/2003/instance</v>
          </cell>
          <cell r="P1344" t="str">
            <v>item</v>
          </cell>
          <cell r="Q1344" t="str">
            <v>duration</v>
          </cell>
          <cell r="R1344" t="str">
            <v>credit</v>
          </cell>
          <cell r="S1344" t="b">
            <v>0</v>
          </cell>
          <cell r="T1344" t="b">
            <v>1</v>
          </cell>
        </row>
        <row r="1345">
          <cell r="C1345" t="str">
            <v>Government programs [member]</v>
          </cell>
          <cell r="D1345" t="str">
            <v>Program pemerintah [member]</v>
          </cell>
          <cell r="M1345" t="str">
            <v>http://www.xbrl.org/dtr/type/non-numeric</v>
          </cell>
          <cell r="N1345" t="str">
            <v>domainItemType</v>
          </cell>
          <cell r="O1345" t="str">
            <v>http://www.xbrl.org/2003/instance</v>
          </cell>
          <cell r="P1345" t="str">
            <v>item</v>
          </cell>
          <cell r="Q1345" t="str">
            <v>instant</v>
          </cell>
          <cell r="S1345" t="b">
            <v>1</v>
          </cell>
          <cell r="T1345" t="b">
            <v>1</v>
          </cell>
        </row>
        <row r="1346">
          <cell r="C1346" t="str">
            <v>Government capital contributions</v>
          </cell>
          <cell r="D1346" t="str">
            <v>Kontribusi modal pemerintah</v>
          </cell>
          <cell r="M1346" t="str">
            <v>http://www.xbrl.org/2003/instance</v>
          </cell>
          <cell r="N1346" t="str">
            <v>monetaryItemType</v>
          </cell>
          <cell r="O1346" t="str">
            <v>http://www.xbrl.org/2003/instance</v>
          </cell>
          <cell r="P1346" t="str">
            <v>item</v>
          </cell>
          <cell r="Q1346" t="str">
            <v>instant</v>
          </cell>
          <cell r="R1346" t="str">
            <v>credit</v>
          </cell>
          <cell r="S1346" t="b">
            <v>0</v>
          </cell>
          <cell r="T1346" t="b">
            <v>1</v>
          </cell>
        </row>
        <row r="1347">
          <cell r="C1347" t="str">
            <v>Government bonds interest income</v>
          </cell>
          <cell r="D1347" t="str">
            <v>Obligasi pemerintah</v>
          </cell>
          <cell r="M1347" t="str">
            <v>http://www.xbrl.org/2003/instance</v>
          </cell>
          <cell r="N1347" t="str">
            <v>monetaryItemType</v>
          </cell>
          <cell r="O1347" t="str">
            <v>http://www.xbrl.org/2003/instance</v>
          </cell>
          <cell r="P1347" t="str">
            <v>item</v>
          </cell>
          <cell r="Q1347" t="str">
            <v>duration</v>
          </cell>
          <cell r="R1347" t="str">
            <v>credit</v>
          </cell>
          <cell r="S1347" t="b">
            <v>0</v>
          </cell>
          <cell r="T1347" t="b">
            <v>1</v>
          </cell>
        </row>
        <row r="1348">
          <cell r="C1348" t="str">
            <v>Government bonds</v>
          </cell>
          <cell r="D1348" t="str">
            <v>Obligasi pemerintah</v>
          </cell>
          <cell r="M1348" t="str">
            <v>http://www.xbrl.org/2003/instance</v>
          </cell>
          <cell r="N1348" t="str">
            <v>monetaryItemType</v>
          </cell>
          <cell r="O1348" t="str">
            <v>http://www.xbrl.org/2003/instance</v>
          </cell>
          <cell r="P1348" t="str">
            <v>item</v>
          </cell>
          <cell r="Q1348" t="str">
            <v>instant</v>
          </cell>
          <cell r="R1348" t="str">
            <v>debit</v>
          </cell>
          <cell r="S1348" t="b">
            <v>0</v>
          </cell>
          <cell r="T1348" t="b">
            <v>1</v>
          </cell>
        </row>
        <row r="1349">
          <cell r="C1349" t="str">
            <v>Goodwill [text block]</v>
          </cell>
          <cell r="D1349" t="str">
            <v>Goodwill [text block]</v>
          </cell>
          <cell r="M1349" t="str">
            <v>http://www.xbrl.org/dtr/type/non-numeric</v>
          </cell>
          <cell r="N1349" t="str">
            <v>textBlockItemType</v>
          </cell>
          <cell r="O1349" t="str">
            <v>http://www.xbrl.org/2003/instance</v>
          </cell>
          <cell r="P1349" t="str">
            <v>item</v>
          </cell>
          <cell r="Q1349" t="str">
            <v>duration</v>
          </cell>
          <cell r="S1349" t="b">
            <v>0</v>
          </cell>
          <cell r="T1349" t="b">
            <v>1</v>
          </cell>
        </row>
        <row r="1350">
          <cell r="C1350" t="str">
            <v>Goodwill</v>
          </cell>
          <cell r="D1350" t="str">
            <v>Goodwill</v>
          </cell>
          <cell r="M1350" t="str">
            <v>http://www.xbrl.org/2003/instance</v>
          </cell>
          <cell r="N1350" t="str">
            <v>monetaryItemType</v>
          </cell>
          <cell r="O1350" t="str">
            <v>http://www.xbrl.org/2003/instance</v>
          </cell>
          <cell r="P1350" t="str">
            <v>item</v>
          </cell>
          <cell r="Q1350" t="str">
            <v>instant</v>
          </cell>
          <cell r="R1350" t="str">
            <v>debit</v>
          </cell>
          <cell r="S1350" t="b">
            <v>0</v>
          </cell>
          <cell r="T1350" t="b">
            <v>1</v>
          </cell>
        </row>
        <row r="1351">
          <cell r="C1351" t="str">
            <v>Gold</v>
          </cell>
          <cell r="D1351" t="str">
            <v>Emas</v>
          </cell>
          <cell r="M1351" t="str">
            <v>http://www.xbrl.org/2003/instance</v>
          </cell>
          <cell r="N1351" t="str">
            <v>monetaryItemType</v>
          </cell>
          <cell r="O1351" t="str">
            <v>http://www.xbrl.org/2003/instance</v>
          </cell>
          <cell r="P1351" t="str">
            <v>item</v>
          </cell>
          <cell r="Q1351" t="str">
            <v>instant</v>
          </cell>
          <cell r="R1351" t="str">
            <v>debit</v>
          </cell>
          <cell r="S1351" t="b">
            <v>0</v>
          </cell>
          <cell r="T1351" t="b">
            <v>1</v>
          </cell>
        </row>
        <row r="1352">
          <cell r="C1352" t="str">
            <v>General inventories [abstract]</v>
          </cell>
          <cell r="D1352" t="str">
            <v>Persediaan umum [abstrak]</v>
          </cell>
          <cell r="M1352" t="str">
            <v>http://www.xbrl.org/2003/instance</v>
          </cell>
          <cell r="N1352" t="str">
            <v>stringItemType</v>
          </cell>
          <cell r="O1352" t="str">
            <v>http://www.xbrl.org/2003/instance</v>
          </cell>
          <cell r="P1352" t="str">
            <v>item</v>
          </cell>
          <cell r="Q1352" t="str">
            <v>duration</v>
          </cell>
          <cell r="S1352" t="b">
            <v>1</v>
          </cell>
          <cell r="T1352" t="b">
            <v>1</v>
          </cell>
        </row>
        <row r="1353">
          <cell r="C1353" t="str">
            <v>General information [abstract]</v>
          </cell>
          <cell r="D1353" t="str">
            <v>Informasi umum [abstrak]</v>
          </cell>
          <cell r="M1353" t="str">
            <v>http://www.xbrl.org/2003/instance</v>
          </cell>
          <cell r="N1353" t="str">
            <v>stringItemType</v>
          </cell>
          <cell r="O1353" t="str">
            <v>http://www.xbrl.org/2003/instance</v>
          </cell>
          <cell r="P1353" t="str">
            <v>item</v>
          </cell>
          <cell r="Q1353" t="str">
            <v>duration</v>
          </cell>
          <cell r="S1353" t="b">
            <v>1</v>
          </cell>
          <cell r="T1353" t="b">
            <v>1</v>
          </cell>
        </row>
        <row r="1354">
          <cell r="C1354" t="str">
            <v>General and legal reserves</v>
          </cell>
          <cell r="D1354" t="str">
            <v>Cadangan umum dan wajib</v>
          </cell>
          <cell r="M1354" t="str">
            <v>http://www.xbrl.org/2003/instance</v>
          </cell>
          <cell r="N1354" t="str">
            <v>monetaryItemType</v>
          </cell>
          <cell r="O1354" t="str">
            <v>http://www.xbrl.org/2003/instance</v>
          </cell>
          <cell r="P1354" t="str">
            <v>item</v>
          </cell>
          <cell r="Q1354" t="str">
            <v>instant</v>
          </cell>
          <cell r="R1354" t="str">
            <v>credit</v>
          </cell>
          <cell r="S1354" t="b">
            <v>0</v>
          </cell>
          <cell r="T1354" t="b">
            <v>1</v>
          </cell>
        </row>
        <row r="1355">
          <cell r="C1355" t="str">
            <v>General and administrative expenses</v>
          </cell>
          <cell r="D1355" t="str">
            <v>Beban umum dan administrasi</v>
          </cell>
          <cell r="E1355" t="str">
            <v>General and administrative expenses</v>
          </cell>
          <cell r="F1355" t="str">
            <v>Beban umum dan administrasi</v>
          </cell>
          <cell r="M1355" t="str">
            <v>http://www.xbrl.org/2003/instance</v>
          </cell>
          <cell r="N1355" t="str">
            <v>monetaryItemType</v>
          </cell>
          <cell r="O1355" t="str">
            <v>http://www.xbrl.org/2003/instance</v>
          </cell>
          <cell r="P1355" t="str">
            <v>item</v>
          </cell>
          <cell r="Q1355" t="str">
            <v>duration</v>
          </cell>
          <cell r="R1355" t="str">
            <v>debit</v>
          </cell>
          <cell r="S1355" t="b">
            <v>0</v>
          </cell>
          <cell r="T1355" t="b">
            <v>1</v>
          </cell>
        </row>
        <row r="1356">
          <cell r="C1356" t="str">
            <v>Gains (losses) on sale of shares of stock</v>
          </cell>
          <cell r="D1356" t="str">
            <v>Laba (rugi) penjualan pada penyertaan saham</v>
          </cell>
          <cell r="M1356" t="str">
            <v>http://www.xbrl.org/2003/instance</v>
          </cell>
          <cell r="N1356" t="str">
            <v>monetaryItemType</v>
          </cell>
          <cell r="O1356" t="str">
            <v>http://www.xbrl.org/2003/instance</v>
          </cell>
          <cell r="P1356" t="str">
            <v>item</v>
          </cell>
          <cell r="Q1356" t="str">
            <v>duration</v>
          </cell>
          <cell r="R1356" t="str">
            <v>credit</v>
          </cell>
          <cell r="S1356" t="b">
            <v>0</v>
          </cell>
          <cell r="T1356" t="b">
            <v>1</v>
          </cell>
        </row>
        <row r="1357">
          <cell r="C1357" t="str">
            <v>Gains (losses) on sale of securities and mutual funds at fair value through profit of loss</v>
          </cell>
          <cell r="D1357" t="str">
            <v>Laba (rugi) penjualan investasi pada efek dan reksadana yang diukur pada nilai wajar melalui laba rugi</v>
          </cell>
          <cell r="M1357" t="str">
            <v>http://www.xbrl.org/2003/instance</v>
          </cell>
          <cell r="N1357" t="str">
            <v>monetaryItemType</v>
          </cell>
          <cell r="O1357" t="str">
            <v>http://www.xbrl.org/2003/instance</v>
          </cell>
          <cell r="P1357" t="str">
            <v>item</v>
          </cell>
          <cell r="Q1357" t="str">
            <v>duration</v>
          </cell>
          <cell r="R1357" t="str">
            <v>credit</v>
          </cell>
          <cell r="S1357" t="b">
            <v>0</v>
          </cell>
          <cell r="T1357" t="b">
            <v>1</v>
          </cell>
        </row>
        <row r="1358">
          <cell r="C1358" t="str">
            <v>Gains (losses) on sale of available-for-sale securities</v>
          </cell>
          <cell r="D1358" t="str">
            <v>Laba (rugi) penjualan efek yang tersedia untuk dijual</v>
          </cell>
          <cell r="M1358" t="str">
            <v>http://www.xbrl.org/2003/instance</v>
          </cell>
          <cell r="N1358" t="str">
            <v>monetaryItemType</v>
          </cell>
          <cell r="O1358" t="str">
            <v>http://www.xbrl.org/2003/instance</v>
          </cell>
          <cell r="P1358" t="str">
            <v>item</v>
          </cell>
          <cell r="Q1358" t="str">
            <v>duration</v>
          </cell>
          <cell r="R1358" t="str">
            <v>credit</v>
          </cell>
          <cell r="S1358" t="b">
            <v>0</v>
          </cell>
          <cell r="T1358" t="b">
            <v>1</v>
          </cell>
        </row>
        <row r="1359">
          <cell r="C1359" t="str">
            <v>Gains (losses) on hedges of net investments in foreign operations, before tax</v>
          </cell>
          <cell r="D1359" t="str">
            <v>Keuntungan (kerugian) lindung nilai investasi bersih kegiatan usaha luar negeri, sebelum pajak</v>
          </cell>
          <cell r="M1359" t="str">
            <v>http://www.xbrl.org/2003/instance</v>
          </cell>
          <cell r="N1359" t="str">
            <v>monetaryItemType</v>
          </cell>
          <cell r="O1359" t="str">
            <v>http://www.xbrl.org/2003/instance</v>
          </cell>
          <cell r="P1359" t="str">
            <v>item</v>
          </cell>
          <cell r="Q1359" t="str">
            <v>duration</v>
          </cell>
          <cell r="R1359" t="str">
            <v>credit</v>
          </cell>
          <cell r="S1359" t="b">
            <v>0</v>
          </cell>
          <cell r="T1359" t="b">
            <v>1</v>
          </cell>
        </row>
        <row r="1360">
          <cell r="C1360" t="str">
            <v>Gains (losses) on hedges of net investments in foreign operations, after tax</v>
          </cell>
          <cell r="D1360" t="str">
            <v>Keuntungan (kerugian) lindung nilai investasi bersih kegiatan usaha luar negeri, setelah pajak</v>
          </cell>
          <cell r="M1360" t="str">
            <v>http://www.xbrl.org/2003/instance</v>
          </cell>
          <cell r="N1360" t="str">
            <v>monetaryItemType</v>
          </cell>
          <cell r="O1360" t="str">
            <v>http://www.xbrl.org/2003/instance</v>
          </cell>
          <cell r="P1360" t="str">
            <v>item</v>
          </cell>
          <cell r="Q1360" t="str">
            <v>duration</v>
          </cell>
          <cell r="R1360" t="str">
            <v>credit</v>
          </cell>
          <cell r="S1360" t="b">
            <v>0</v>
          </cell>
          <cell r="T1360" t="b">
            <v>1</v>
          </cell>
        </row>
        <row r="1361">
          <cell r="C1361" t="str">
            <v>Gains (losses) on foreign exchange transactions</v>
          </cell>
          <cell r="D1361" t="str">
            <v>Keuntungan (kerugian) selisih kurs mata uang asing</v>
          </cell>
          <cell r="M1361" t="str">
            <v>http://www.xbrl.org/2003/instance</v>
          </cell>
          <cell r="N1361" t="str">
            <v>monetaryItemType</v>
          </cell>
          <cell r="O1361" t="str">
            <v>http://www.xbrl.org/2003/instance</v>
          </cell>
          <cell r="P1361" t="str">
            <v>item</v>
          </cell>
          <cell r="Q1361" t="str">
            <v>duration</v>
          </cell>
          <cell r="R1361" t="str">
            <v>credit</v>
          </cell>
          <cell r="S1361" t="b">
            <v>0</v>
          </cell>
          <cell r="T1361" t="b">
            <v>1</v>
          </cell>
        </row>
        <row r="1362">
          <cell r="C1362" t="str">
            <v>Gains (losses) on exchange differences on translation, before tax</v>
          </cell>
          <cell r="D1362" t="str">
            <v>Keuntungan (kerugian) selisih kurs penjabaran, sebelum pajak</v>
          </cell>
          <cell r="M1362" t="str">
            <v>http://www.xbrl.org/2003/instance</v>
          </cell>
          <cell r="N1362" t="str">
            <v>monetaryItemType</v>
          </cell>
          <cell r="O1362" t="str">
            <v>http://www.xbrl.org/2003/instance</v>
          </cell>
          <cell r="P1362" t="str">
            <v>item</v>
          </cell>
          <cell r="Q1362" t="str">
            <v>duration</v>
          </cell>
          <cell r="R1362" t="str">
            <v>credit</v>
          </cell>
          <cell r="S1362" t="b">
            <v>0</v>
          </cell>
          <cell r="T1362" t="b">
            <v>1</v>
          </cell>
        </row>
        <row r="1363">
          <cell r="C1363" t="str">
            <v>Gains (losses) on exchange differences on translation, after tax</v>
          </cell>
          <cell r="D1363" t="str">
            <v>Keuntungan (kerugian) selisih kurs penjabaran, setelah pajak</v>
          </cell>
          <cell r="M1363" t="str">
            <v>http://www.xbrl.org/2003/instance</v>
          </cell>
          <cell r="N1363" t="str">
            <v>monetaryItemType</v>
          </cell>
          <cell r="O1363" t="str">
            <v>http://www.xbrl.org/2003/instance</v>
          </cell>
          <cell r="P1363" t="str">
            <v>item</v>
          </cell>
          <cell r="Q1363" t="str">
            <v>duration</v>
          </cell>
          <cell r="R1363" t="str">
            <v>credit</v>
          </cell>
          <cell r="S1363" t="b">
            <v>0</v>
          </cell>
          <cell r="T1363" t="b">
            <v>1</v>
          </cell>
        </row>
        <row r="1364">
          <cell r="C1364" t="str">
            <v>Gains (losses) on disposal of property and equipment</v>
          </cell>
          <cell r="D1364" t="str">
            <v>Keuntungan (kerugian) pelepasan aset tetap</v>
          </cell>
          <cell r="M1364" t="str">
            <v>http://www.xbrl.org/2003/instance</v>
          </cell>
          <cell r="N1364" t="str">
            <v>monetaryItemType</v>
          </cell>
          <cell r="O1364" t="str">
            <v>http://www.xbrl.org/2003/instance</v>
          </cell>
          <cell r="P1364" t="str">
            <v>item</v>
          </cell>
          <cell r="Q1364" t="str">
            <v>duration</v>
          </cell>
          <cell r="R1364" t="str">
            <v>credit</v>
          </cell>
          <cell r="S1364" t="b">
            <v>0</v>
          </cell>
          <cell r="T1364" t="b">
            <v>1</v>
          </cell>
        </row>
        <row r="1365">
          <cell r="C1365" t="str">
            <v>Gains (losses) on disposal of ijarah assets</v>
          </cell>
          <cell r="D1365" t="str">
            <v>Keuntungan (kerugian) pelepasan aset ijarah</v>
          </cell>
          <cell r="M1365" t="str">
            <v>http://www.xbrl.org/2003/instance</v>
          </cell>
          <cell r="N1365" t="str">
            <v>monetaryItemType</v>
          </cell>
          <cell r="O1365" t="str">
            <v>http://www.xbrl.org/2003/instance</v>
          </cell>
          <cell r="P1365" t="str">
            <v>item</v>
          </cell>
          <cell r="Q1365" t="str">
            <v>duration</v>
          </cell>
          <cell r="R1365" t="str">
            <v>credit</v>
          </cell>
          <cell r="S1365" t="b">
            <v>0</v>
          </cell>
          <cell r="T1365" t="b">
            <v>1</v>
          </cell>
        </row>
        <row r="1366">
          <cell r="C1366" t="str">
            <v>Gains (losses) on disposal of foreclosed assets</v>
          </cell>
          <cell r="D1366" t="str">
            <v>Keuntungan (kerugian) pelepasan agunan yang diambil alih</v>
          </cell>
          <cell r="M1366" t="str">
            <v>http://www.xbrl.org/2003/instance</v>
          </cell>
          <cell r="N1366" t="str">
            <v>monetaryItemType</v>
          </cell>
          <cell r="O1366" t="str">
            <v>http://www.xbrl.org/2003/instance</v>
          </cell>
          <cell r="P1366" t="str">
            <v>item</v>
          </cell>
          <cell r="Q1366" t="str">
            <v>duration</v>
          </cell>
          <cell r="R1366" t="str">
            <v>credit</v>
          </cell>
          <cell r="S1366" t="b">
            <v>0</v>
          </cell>
          <cell r="T1366" t="b">
            <v>1</v>
          </cell>
        </row>
        <row r="1367">
          <cell r="C1367" t="str">
            <v>Gains (losses) on derivative financial instruments</v>
          </cell>
          <cell r="D1367" t="str">
            <v>Keuntungan (kerugian) atas instrumen keuangan derivatif</v>
          </cell>
          <cell r="M1367" t="str">
            <v>http://www.xbrl.org/2003/instance</v>
          </cell>
          <cell r="N1367" t="str">
            <v>monetaryItemType</v>
          </cell>
          <cell r="O1367" t="str">
            <v>http://www.xbrl.org/2003/instance</v>
          </cell>
          <cell r="P1367" t="str">
            <v>item</v>
          </cell>
          <cell r="Q1367" t="str">
            <v>duration</v>
          </cell>
          <cell r="R1367" t="str">
            <v>credit</v>
          </cell>
          <cell r="S1367" t="b">
            <v>0</v>
          </cell>
          <cell r="T1367" t="b">
            <v>1</v>
          </cell>
        </row>
        <row r="1368">
          <cell r="C1368" t="str">
            <v>Gains (losses) on changes in foreign exchange rates</v>
          </cell>
          <cell r="D1368" t="str">
            <v>Keuntungan (kerugian) selisih kurs mata uang asing</v>
          </cell>
          <cell r="M1368" t="str">
            <v>http://www.xbrl.org/2003/instance</v>
          </cell>
          <cell r="N1368" t="str">
            <v>monetaryItemType</v>
          </cell>
          <cell r="O1368" t="str">
            <v>http://www.xbrl.org/2003/instance</v>
          </cell>
          <cell r="P1368" t="str">
            <v>item</v>
          </cell>
          <cell r="Q1368" t="str">
            <v>duration</v>
          </cell>
          <cell r="R1368" t="str">
            <v>credit</v>
          </cell>
          <cell r="S1368" t="b">
            <v>0</v>
          </cell>
          <cell r="T1368" t="b">
            <v>1</v>
          </cell>
        </row>
        <row r="1369">
          <cell r="C1369" t="str">
            <v>Gains (losses) on changes in fair value of marketable securities</v>
          </cell>
          <cell r="D1369" t="str">
            <v>Keuntungan (kerugian) perubahan nilai wajar efek</v>
          </cell>
          <cell r="M1369" t="str">
            <v>http://www.xbrl.org/2003/instance</v>
          </cell>
          <cell r="N1369" t="str">
            <v>monetaryItemType</v>
          </cell>
          <cell r="O1369" t="str">
            <v>http://www.xbrl.org/2003/instance</v>
          </cell>
          <cell r="P1369" t="str">
            <v>item</v>
          </cell>
          <cell r="Q1369" t="str">
            <v>duration</v>
          </cell>
          <cell r="R1369" t="str">
            <v>credit</v>
          </cell>
          <cell r="S1369" t="b">
            <v>0</v>
          </cell>
          <cell r="T1369" t="b">
            <v>1</v>
          </cell>
        </row>
        <row r="1370">
          <cell r="C1370" t="str">
            <v>Gains (losses) on cash flow hedges, before tax</v>
          </cell>
          <cell r="D1370" t="str">
            <v>Keuntungan (kerugian) lindung nilai arus kas, sebelum pajak</v>
          </cell>
          <cell r="M1370" t="str">
            <v>http://www.xbrl.org/2003/instance</v>
          </cell>
          <cell r="N1370" t="str">
            <v>monetaryItemType</v>
          </cell>
          <cell r="O1370" t="str">
            <v>http://www.xbrl.org/2003/instance</v>
          </cell>
          <cell r="P1370" t="str">
            <v>item</v>
          </cell>
          <cell r="Q1370" t="str">
            <v>duration</v>
          </cell>
          <cell r="R1370" t="str">
            <v>credit</v>
          </cell>
          <cell r="S1370" t="b">
            <v>0</v>
          </cell>
          <cell r="T1370" t="b">
            <v>1</v>
          </cell>
        </row>
        <row r="1371">
          <cell r="C1371" t="str">
            <v>Gains (losses) on cash flow hedges, after tax</v>
          </cell>
          <cell r="D1371" t="str">
            <v>Keuntungan (kerugian) lindung nilai arus kas, setelah pajak</v>
          </cell>
          <cell r="M1371" t="str">
            <v>http://www.xbrl.org/2003/instance</v>
          </cell>
          <cell r="N1371" t="str">
            <v>monetaryItemType</v>
          </cell>
          <cell r="O1371" t="str">
            <v>http://www.xbrl.org/2003/instance</v>
          </cell>
          <cell r="P1371" t="str">
            <v>item</v>
          </cell>
          <cell r="Q1371" t="str">
            <v>duration</v>
          </cell>
          <cell r="R1371" t="str">
            <v>credit</v>
          </cell>
          <cell r="S1371" t="b">
            <v>0</v>
          </cell>
          <cell r="T1371" t="b">
            <v>1</v>
          </cell>
        </row>
        <row r="1372">
          <cell r="C1372" t="str">
            <v>Gains (losses) from securities portfolio</v>
          </cell>
          <cell r="D1372" t="str">
            <v>Keuntungan (kerugian) atas portofolio efek</v>
          </cell>
          <cell r="M1372" t="str">
            <v>http://www.xbrl.org/2003/instance</v>
          </cell>
          <cell r="N1372" t="str">
            <v>monetaryItemType</v>
          </cell>
          <cell r="O1372" t="str">
            <v>http://www.xbrl.org/2003/instance</v>
          </cell>
          <cell r="P1372" t="str">
            <v>item</v>
          </cell>
          <cell r="Q1372" t="str">
            <v>duration</v>
          </cell>
          <cell r="R1372" t="str">
            <v>credit</v>
          </cell>
          <cell r="S1372" t="b">
            <v>0</v>
          </cell>
          <cell r="T1372" t="b">
            <v>1</v>
          </cell>
        </row>
        <row r="1373">
          <cell r="C1373" t="str">
            <v>GBP [member]</v>
          </cell>
          <cell r="D1373" t="str">
            <v>GBP [member]</v>
          </cell>
          <cell r="M1373" t="str">
            <v>http://www.xbrl.org/dtr/type/non-numeric</v>
          </cell>
          <cell r="N1373" t="str">
            <v>domainItemType</v>
          </cell>
          <cell r="O1373" t="str">
            <v>http://www.xbrl.org/2003/instance</v>
          </cell>
          <cell r="P1373" t="str">
            <v>item</v>
          </cell>
          <cell r="Q1373" t="str">
            <v>instant</v>
          </cell>
          <cell r="S1373" t="b">
            <v>0</v>
          </cell>
          <cell r="T1373" t="b">
            <v>1</v>
          </cell>
        </row>
        <row r="1374">
          <cell r="C1374" t="str">
            <v>Furniture and office equipment, directly owned [member]</v>
          </cell>
          <cell r="D1374" t="str">
            <v>Perabot dan peralatan kantor, dimiliki langsung</v>
          </cell>
          <cell r="M1374" t="str">
            <v>http://www.xbrl.org/dtr/type/non-numeric</v>
          </cell>
          <cell r="N1374" t="str">
            <v>domainItemType</v>
          </cell>
          <cell r="O1374" t="str">
            <v>http://www.xbrl.org/2003/instance</v>
          </cell>
          <cell r="P1374" t="str">
            <v>item</v>
          </cell>
          <cell r="Q1374" t="str">
            <v>duration</v>
          </cell>
          <cell r="S1374" t="b">
            <v>0</v>
          </cell>
          <cell r="T1374" t="b">
            <v>1</v>
          </cell>
        </row>
        <row r="1375">
          <cell r="C1375" t="str">
            <v>Freight and handling costs</v>
          </cell>
          <cell r="D1375" t="str">
            <v>Pengangkutan dan bongkar muat</v>
          </cell>
          <cell r="M1375" t="str">
            <v>http://www.xbrl.org/2003/instance</v>
          </cell>
          <cell r="N1375" t="str">
            <v>monetaryItemType</v>
          </cell>
          <cell r="O1375" t="str">
            <v>http://www.xbrl.org/2003/instance</v>
          </cell>
          <cell r="P1375" t="str">
            <v>item</v>
          </cell>
          <cell r="Q1375" t="str">
            <v>duration</v>
          </cell>
          <cell r="R1375" t="str">
            <v>debit</v>
          </cell>
          <cell r="S1375" t="b">
            <v>0</v>
          </cell>
          <cell r="T1375" t="b">
            <v>1</v>
          </cell>
        </row>
        <row r="1376">
          <cell r="C1376" t="str">
            <v>Foreign currency translation [text block]</v>
          </cell>
          <cell r="D1376" t="str">
            <v>Penjabaran mata uang asing [text block]</v>
          </cell>
          <cell r="M1376" t="str">
            <v>http://www.xbrl.org/dtr/type/non-numeric</v>
          </cell>
          <cell r="N1376" t="str">
            <v>textBlockItemType</v>
          </cell>
          <cell r="O1376" t="str">
            <v>http://www.xbrl.org/2003/instance</v>
          </cell>
          <cell r="P1376" t="str">
            <v>item</v>
          </cell>
          <cell r="Q1376" t="str">
            <v>duration</v>
          </cell>
          <cell r="S1376" t="b">
            <v>0</v>
          </cell>
          <cell r="T1376" t="b">
            <v>1</v>
          </cell>
        </row>
        <row r="1377">
          <cell r="C1377" t="str">
            <v>Foreign currency transactions and balances [text block]</v>
          </cell>
          <cell r="D1377" t="str">
            <v>Transaksi dan saldo dalam mata uang asing [text block]</v>
          </cell>
          <cell r="M1377" t="str">
            <v>http://www.xbrl.org/dtr/type/non-numeric</v>
          </cell>
          <cell r="N1377" t="str">
            <v>textBlockItemType</v>
          </cell>
          <cell r="O1377" t="str">
            <v>http://www.xbrl.org/2003/instance</v>
          </cell>
          <cell r="P1377" t="str">
            <v>item</v>
          </cell>
          <cell r="Q1377" t="str">
            <v>duration</v>
          </cell>
          <cell r="S1377" t="b">
            <v>0</v>
          </cell>
          <cell r="T1377" t="b">
            <v>1</v>
          </cell>
        </row>
        <row r="1378">
          <cell r="C1378" t="str">
            <v>Foreign currency gains (losses)</v>
          </cell>
          <cell r="D1378" t="str">
            <v>Laba (rugi) selisih kurs</v>
          </cell>
          <cell r="M1378" t="str">
            <v>http://www.xbrl.org/2003/instance</v>
          </cell>
          <cell r="N1378" t="str">
            <v>monetaryItemType</v>
          </cell>
          <cell r="O1378" t="str">
            <v>http://www.xbrl.org/2003/instance</v>
          </cell>
          <cell r="P1378" t="str">
            <v>item</v>
          </cell>
          <cell r="Q1378" t="str">
            <v>duration</v>
          </cell>
          <cell r="R1378" t="str">
            <v>debit</v>
          </cell>
          <cell r="S1378" t="b">
            <v>0</v>
          </cell>
          <cell r="T1378" t="b">
            <v>1</v>
          </cell>
        </row>
        <row r="1379">
          <cell r="C1379" t="str">
            <v>Foreign currencies [member]</v>
          </cell>
          <cell r="D1379" t="str">
            <v>Mata uang asing [member]</v>
          </cell>
          <cell r="M1379" t="str">
            <v>http://www.xbrl.org/dtr/type/non-numeric</v>
          </cell>
          <cell r="N1379" t="str">
            <v>domainItemType</v>
          </cell>
          <cell r="O1379" t="str">
            <v>http://www.xbrl.org/2003/instance</v>
          </cell>
          <cell r="P1379" t="str">
            <v>item</v>
          </cell>
          <cell r="Q1379" t="str">
            <v>instant</v>
          </cell>
          <cell r="S1379" t="b">
            <v>0</v>
          </cell>
          <cell r="T1379" t="b">
            <v>1</v>
          </cell>
        </row>
        <row r="1380">
          <cell r="C1380" t="str">
            <v>Foreclosed assets</v>
          </cell>
          <cell r="D1380" t="str">
            <v>Agunan yang diambil alih</v>
          </cell>
          <cell r="M1380" t="str">
            <v>http://www.xbrl.org/2003/instance</v>
          </cell>
          <cell r="N1380" t="str">
            <v>monetaryItemType</v>
          </cell>
          <cell r="O1380" t="str">
            <v>http://www.xbrl.org/2003/instance</v>
          </cell>
          <cell r="P1380" t="str">
            <v>item</v>
          </cell>
          <cell r="Q1380" t="str">
            <v>instant</v>
          </cell>
          <cell r="R1380" t="str">
            <v>debit</v>
          </cell>
          <cell r="S1380" t="b">
            <v>0</v>
          </cell>
          <cell r="T1380" t="b">
            <v>1</v>
          </cell>
        </row>
        <row r="1381">
          <cell r="M1381" t="str">
            <v>http://www.w3.org/2001/XMLSchema</v>
          </cell>
          <cell r="N1381" t="str">
            <v>string</v>
          </cell>
          <cell r="O1381" t="str">
            <v>http://www.xbrl.org/2003/linkbase</v>
          </cell>
          <cell r="P1381" t="str">
            <v>part</v>
          </cell>
          <cell r="S1381" t="b">
            <v>0</v>
          </cell>
          <cell r="T1381" t="b">
            <v>0</v>
          </cell>
          <cell r="U1381" t="str">
            <v>Footnote is used to reference footnotes that appear in reference information.</v>
          </cell>
        </row>
        <row r="1382">
          <cell r="C1382" t="str">
            <v>Food and beverage</v>
          </cell>
          <cell r="D1382" t="str">
            <v>Makan dan minuman</v>
          </cell>
          <cell r="M1382" t="str">
            <v>http://www.xbrl.org/2003/instance</v>
          </cell>
          <cell r="N1382" t="str">
            <v>monetaryItemType</v>
          </cell>
          <cell r="O1382" t="str">
            <v>http://www.xbrl.org/2003/instance</v>
          </cell>
          <cell r="P1382" t="str">
            <v>item</v>
          </cell>
          <cell r="Q1382" t="str">
            <v>duration</v>
          </cell>
          <cell r="R1382" t="str">
            <v>debit</v>
          </cell>
          <cell r="S1382" t="b">
            <v>0</v>
          </cell>
          <cell r="T1382" t="b">
            <v>1</v>
          </cell>
        </row>
        <row r="1383">
          <cell r="C1383" t="str">
            <v>Flight operations expenses</v>
          </cell>
          <cell r="D1383" t="str">
            <v>Beban operasional penerbangan</v>
          </cell>
          <cell r="E1383" t="str">
            <v>Flight operations expenses</v>
          </cell>
          <cell r="F1383" t="str">
            <v>Beban operasional penerbangan</v>
          </cell>
          <cell r="M1383" t="str">
            <v>http://www.xbrl.org/2003/instance</v>
          </cell>
          <cell r="N1383" t="str">
            <v>monetaryItemType</v>
          </cell>
          <cell r="O1383" t="str">
            <v>http://www.xbrl.org/2003/instance</v>
          </cell>
          <cell r="P1383" t="str">
            <v>item</v>
          </cell>
          <cell r="Q1383" t="str">
            <v>duration</v>
          </cell>
          <cell r="R1383" t="str">
            <v>debit</v>
          </cell>
          <cell r="S1383" t="b">
            <v>0</v>
          </cell>
          <cell r="T1383" t="b">
            <v>1</v>
          </cell>
        </row>
        <row r="1384">
          <cell r="C1384" t="str">
            <v>Fixed assets [text block]</v>
          </cell>
          <cell r="D1384" t="str">
            <v>Aset tetap [text block]</v>
          </cell>
          <cell r="M1384" t="str">
            <v>http://www.xbrl.org/dtr/type/non-numeric</v>
          </cell>
          <cell r="N1384" t="str">
            <v>textBlockItemType</v>
          </cell>
          <cell r="O1384" t="str">
            <v>http://www.xbrl.org/2003/instance</v>
          </cell>
          <cell r="P1384" t="str">
            <v>item</v>
          </cell>
          <cell r="Q1384" t="str">
            <v>duration</v>
          </cell>
          <cell r="S1384" t="b">
            <v>0</v>
          </cell>
          <cell r="T1384" t="b">
            <v>1</v>
          </cell>
        </row>
        <row r="1385">
          <cell r="C1385" t="str">
            <v>541 - 720 days [member]</v>
          </cell>
          <cell r="D1385" t="str">
            <v>541 - 720 hari [anggota]</v>
          </cell>
          <cell r="M1385" t="str">
            <v>http://www.xbrl.org/dtr/type/non-numeric</v>
          </cell>
          <cell r="N1385" t="str">
            <v>domainItemType</v>
          </cell>
          <cell r="O1385" t="str">
            <v>http://www.xbrl.org/2003/instance</v>
          </cell>
          <cell r="P1385" t="str">
            <v>item</v>
          </cell>
          <cell r="Q1385" t="str">
            <v>instant</v>
          </cell>
          <cell r="S1385" t="b">
            <v>0</v>
          </cell>
          <cell r="T1385" t="b">
            <v>1</v>
          </cell>
        </row>
        <row r="1386">
          <cell r="C1386" t="str">
            <v>Fish</v>
          </cell>
          <cell r="D1386" t="str">
            <v>Ikan</v>
          </cell>
          <cell r="M1386" t="str">
            <v>http://www.xbrl.org/2003/instance</v>
          </cell>
          <cell r="N1386" t="str">
            <v>monetaryItemType</v>
          </cell>
          <cell r="O1386" t="str">
            <v>http://www.xbrl.org/2003/instance</v>
          </cell>
          <cell r="P1386" t="str">
            <v>item</v>
          </cell>
          <cell r="Q1386" t="str">
            <v>instant</v>
          </cell>
          <cell r="R1386" t="str">
            <v>debit</v>
          </cell>
          <cell r="S1386" t="b">
            <v>0</v>
          </cell>
          <cell r="T1386" t="b">
            <v>1</v>
          </cell>
        </row>
        <row r="1387">
          <cell r="C1387" t="str">
            <v>Finished goods</v>
          </cell>
          <cell r="D1387" t="str">
            <v>Barang jadi</v>
          </cell>
          <cell r="M1387" t="str">
            <v>http://www.xbrl.org/2003/instance</v>
          </cell>
          <cell r="N1387" t="str">
            <v>monetaryItemType</v>
          </cell>
          <cell r="O1387" t="str">
            <v>http://www.xbrl.org/2003/instance</v>
          </cell>
          <cell r="P1387" t="str">
            <v>item</v>
          </cell>
          <cell r="Q1387" t="str">
            <v>instant</v>
          </cell>
          <cell r="R1387" t="str">
            <v>debit</v>
          </cell>
          <cell r="S1387" t="b">
            <v>0</v>
          </cell>
          <cell r="T1387" t="b">
            <v>1</v>
          </cell>
        </row>
        <row r="1388">
          <cell r="C1388" t="str">
            <v>Finish goods inventory</v>
          </cell>
          <cell r="D1388" t="str">
            <v>Barang jadi</v>
          </cell>
          <cell r="I1388" t="str">
            <v>Beginning finish goods inventory</v>
          </cell>
          <cell r="J1388" t="str">
            <v>Ending finish goods inventory</v>
          </cell>
          <cell r="K1388" t="str">
            <v>Barang jadi awal</v>
          </cell>
          <cell r="L1388" t="str">
            <v>Barang jadi akhir</v>
          </cell>
          <cell r="M1388" t="str">
            <v>http://www.xbrl.org/2003/instance</v>
          </cell>
          <cell r="N1388" t="str">
            <v>monetaryItemType</v>
          </cell>
          <cell r="O1388" t="str">
            <v>http://www.xbrl.org/2003/instance</v>
          </cell>
          <cell r="P1388" t="str">
            <v>item</v>
          </cell>
          <cell r="Q1388" t="str">
            <v>duration</v>
          </cell>
          <cell r="R1388" t="str">
            <v>debit</v>
          </cell>
          <cell r="S1388" t="b">
            <v>0</v>
          </cell>
          <cell r="T1388" t="b">
            <v>1</v>
          </cell>
        </row>
        <row r="1389">
          <cell r="C1389" t="str">
            <v>Financing income [abstract]</v>
          </cell>
          <cell r="D1389" t="str">
            <v>Pendapatan dari pembiayaan [abstrak]</v>
          </cell>
          <cell r="M1389" t="str">
            <v>http://www.xbrl.org/2003/instance</v>
          </cell>
          <cell r="N1389" t="str">
            <v>stringItemType</v>
          </cell>
          <cell r="O1389" t="str">
            <v>http://www.xbrl.org/2003/instance</v>
          </cell>
          <cell r="P1389" t="str">
            <v>item</v>
          </cell>
          <cell r="Q1389" t="str">
            <v>duration</v>
          </cell>
          <cell r="S1389" t="b">
            <v>1</v>
          </cell>
          <cell r="T1389" t="b">
            <v>1</v>
          </cell>
        </row>
        <row r="1390">
          <cell r="C1390" t="str">
            <v>Financial instruments [text block]</v>
          </cell>
          <cell r="D1390" t="str">
            <v>Instrumen keuangan [text block]</v>
          </cell>
          <cell r="M1390" t="str">
            <v>http://www.xbrl.org/dtr/type/non-numeric</v>
          </cell>
          <cell r="N1390" t="str">
            <v>textBlockItemType</v>
          </cell>
          <cell r="O1390" t="str">
            <v>http://www.xbrl.org/2003/instance</v>
          </cell>
          <cell r="P1390" t="str">
            <v>item</v>
          </cell>
          <cell r="Q1390" t="str">
            <v>duration</v>
          </cell>
          <cell r="S1390" t="b">
            <v>0</v>
          </cell>
          <cell r="T1390" t="b">
            <v>1</v>
          </cell>
        </row>
        <row r="1391">
          <cell r="C1391" t="str">
            <v>Financial assets held-to-maturity</v>
          </cell>
          <cell r="D1391" t="str">
            <v>Aset keuangan yang dimiliki hingga jatuh tempo</v>
          </cell>
          <cell r="M1391" t="str">
            <v>http://www.xbrl.org/2003/instance</v>
          </cell>
          <cell r="N1391" t="str">
            <v>monetaryItemType</v>
          </cell>
          <cell r="O1391" t="str">
            <v>http://www.xbrl.org/2003/instance</v>
          </cell>
          <cell r="P1391" t="str">
            <v>item</v>
          </cell>
          <cell r="Q1391" t="str">
            <v>instant</v>
          </cell>
          <cell r="R1391" t="str">
            <v>debit</v>
          </cell>
          <cell r="S1391" t="b">
            <v>0</v>
          </cell>
          <cell r="T1391" t="b">
            <v>1</v>
          </cell>
        </row>
        <row r="1392">
          <cell r="C1392" t="str">
            <v>Financial assets available-for-sale</v>
          </cell>
          <cell r="D1392" t="str">
            <v>Aset keuangan tersedia untuk dijual</v>
          </cell>
          <cell r="M1392" t="str">
            <v>http://www.xbrl.org/2003/instance</v>
          </cell>
          <cell r="N1392" t="str">
            <v>monetaryItemType</v>
          </cell>
          <cell r="O1392" t="str">
            <v>http://www.xbrl.org/2003/instance</v>
          </cell>
          <cell r="P1392" t="str">
            <v>item</v>
          </cell>
          <cell r="Q1392" t="str">
            <v>instant</v>
          </cell>
          <cell r="R1392" t="str">
            <v>debit</v>
          </cell>
          <cell r="S1392" t="b">
            <v>0</v>
          </cell>
          <cell r="T1392" t="b">
            <v>1</v>
          </cell>
        </row>
        <row r="1393">
          <cell r="C1393" t="str">
            <v>Financial assets at fair value through profit or loss</v>
          </cell>
          <cell r="D1393" t="str">
            <v>Aset keuangan yang diukur pada nilai wajar melalui laba rugi</v>
          </cell>
          <cell r="M1393" t="str">
            <v>http://www.xbrl.org/2003/instance</v>
          </cell>
          <cell r="N1393" t="str">
            <v>monetaryItemType</v>
          </cell>
          <cell r="O1393" t="str">
            <v>http://www.xbrl.org/2003/instance</v>
          </cell>
          <cell r="P1393" t="str">
            <v>item</v>
          </cell>
          <cell r="Q1393" t="str">
            <v>instant</v>
          </cell>
          <cell r="R1393" t="str">
            <v>debit</v>
          </cell>
          <cell r="S1393" t="b">
            <v>0</v>
          </cell>
          <cell r="T1393" t="b">
            <v>1</v>
          </cell>
        </row>
        <row r="1394">
          <cell r="C1394" t="str">
            <v>Financial assets [abstract]</v>
          </cell>
          <cell r="D1394" t="str">
            <v>Aset keuangan [abstrak]</v>
          </cell>
          <cell r="M1394" t="str">
            <v>http://www.xbrl.org/2003/instance</v>
          </cell>
          <cell r="N1394" t="str">
            <v>stringItemType</v>
          </cell>
          <cell r="O1394" t="str">
            <v>http://www.xbrl.org/2003/instance</v>
          </cell>
          <cell r="P1394" t="str">
            <v>item</v>
          </cell>
          <cell r="Q1394" t="str">
            <v>duration</v>
          </cell>
          <cell r="S1394" t="b">
            <v>1</v>
          </cell>
          <cell r="T1394" t="b">
            <v>1</v>
          </cell>
        </row>
        <row r="1395">
          <cell r="C1395" t="str">
            <v>Finance lease receivables</v>
          </cell>
          <cell r="D1395" t="str">
            <v>Piutang sewa pembiayaan</v>
          </cell>
          <cell r="M1395" t="str">
            <v>http://www.xbrl.org/2003/instance</v>
          </cell>
          <cell r="N1395" t="str">
            <v>monetaryItemType</v>
          </cell>
          <cell r="O1395" t="str">
            <v>http://www.xbrl.org/2003/instance</v>
          </cell>
          <cell r="P1395" t="str">
            <v>item</v>
          </cell>
          <cell r="Q1395" t="str">
            <v>instant</v>
          </cell>
          <cell r="R1395" t="str">
            <v>debit</v>
          </cell>
          <cell r="S1395" t="b">
            <v>0</v>
          </cell>
          <cell r="T1395" t="b">
            <v>1</v>
          </cell>
        </row>
        <row r="1396">
          <cell r="C1396" t="str">
            <v>Finance lease liabilities</v>
          </cell>
          <cell r="D1396" t="str">
            <v>Liabilitas sewa pembiayaan</v>
          </cell>
          <cell r="M1396" t="str">
            <v>http://www.xbrl.org/2003/instance</v>
          </cell>
          <cell r="N1396" t="str">
            <v>monetaryItemType</v>
          </cell>
          <cell r="O1396" t="str">
            <v>http://www.xbrl.org/2003/instance</v>
          </cell>
          <cell r="P1396" t="str">
            <v>item</v>
          </cell>
          <cell r="Q1396" t="str">
            <v>instant</v>
          </cell>
          <cell r="R1396" t="str">
            <v>credit</v>
          </cell>
          <cell r="S1396" t="b">
            <v>0</v>
          </cell>
          <cell r="T1396" t="b">
            <v>1</v>
          </cell>
        </row>
        <row r="1397">
          <cell r="C1397" t="str">
            <v>Finance income</v>
          </cell>
          <cell r="D1397" t="str">
            <v>Pendapatan keuangan</v>
          </cell>
          <cell r="M1397" t="str">
            <v>http://www.xbrl.org/2003/instance</v>
          </cell>
          <cell r="N1397" t="str">
            <v>monetaryItemType</v>
          </cell>
          <cell r="O1397" t="str">
            <v>http://www.xbrl.org/2003/instance</v>
          </cell>
          <cell r="P1397" t="str">
            <v>item</v>
          </cell>
          <cell r="Q1397" t="str">
            <v>duration</v>
          </cell>
          <cell r="R1397" t="str">
            <v>credit</v>
          </cell>
          <cell r="S1397" t="b">
            <v>0</v>
          </cell>
          <cell r="T1397" t="b">
            <v>1</v>
          </cell>
        </row>
        <row r="1398">
          <cell r="C1398" t="str">
            <v>Finance costs</v>
          </cell>
          <cell r="D1398" t="str">
            <v>Beban keuangan</v>
          </cell>
          <cell r="E1398" t="str">
            <v>Finance costs</v>
          </cell>
          <cell r="F1398" t="str">
            <v>Beban keuangan</v>
          </cell>
          <cell r="M1398" t="str">
            <v>http://www.xbrl.org/2003/instance</v>
          </cell>
          <cell r="N1398" t="str">
            <v>monetaryItemType</v>
          </cell>
          <cell r="O1398" t="str">
            <v>http://www.xbrl.org/2003/instance</v>
          </cell>
          <cell r="P1398" t="str">
            <v>item</v>
          </cell>
          <cell r="Q1398" t="str">
            <v>duration</v>
          </cell>
          <cell r="R1398" t="str">
            <v>debit</v>
          </cell>
          <cell r="S1398" t="b">
            <v>0</v>
          </cell>
          <cell r="T1398" t="b">
            <v>1</v>
          </cell>
        </row>
        <row r="1399">
          <cell r="C1399" t="str">
            <v>Feronickel</v>
          </cell>
          <cell r="D1399" t="str">
            <v>Feronikel</v>
          </cell>
          <cell r="M1399" t="str">
            <v>http://www.xbrl.org/2003/instance</v>
          </cell>
          <cell r="N1399" t="str">
            <v>monetaryItemType</v>
          </cell>
          <cell r="O1399" t="str">
            <v>http://www.xbrl.org/2003/instance</v>
          </cell>
          <cell r="P1399" t="str">
            <v>item</v>
          </cell>
          <cell r="Q1399" t="str">
            <v>instant</v>
          </cell>
          <cell r="R1399" t="str">
            <v>debit</v>
          </cell>
          <cell r="S1399" t="b">
            <v>0</v>
          </cell>
          <cell r="T1399" t="b">
            <v>1</v>
          </cell>
        </row>
        <row r="1400">
          <cell r="C1400" t="str">
            <v>Factoring receivables third parties</v>
          </cell>
          <cell r="D1400" t="str">
            <v>Tagihan anjak piutang pihak ketiga</v>
          </cell>
          <cell r="M1400" t="str">
            <v>http://www.xbrl.org/2003/instance</v>
          </cell>
          <cell r="N1400" t="str">
            <v>monetaryItemType</v>
          </cell>
          <cell r="O1400" t="str">
            <v>http://www.xbrl.org/2003/instance</v>
          </cell>
          <cell r="P1400" t="str">
            <v>item</v>
          </cell>
          <cell r="Q1400" t="str">
            <v>instant</v>
          </cell>
          <cell r="R1400" t="str">
            <v>debit</v>
          </cell>
          <cell r="S1400" t="b">
            <v>0</v>
          </cell>
          <cell r="T1400" t="b">
            <v>1</v>
          </cell>
        </row>
        <row r="1401">
          <cell r="C1401" t="str">
            <v>Factoring receivables related parties</v>
          </cell>
          <cell r="D1401" t="str">
            <v>Tagihan anjak piutang pihak berelasi</v>
          </cell>
          <cell r="M1401" t="str">
            <v>http://www.xbrl.org/2003/instance</v>
          </cell>
          <cell r="N1401" t="str">
            <v>monetaryItemType</v>
          </cell>
          <cell r="O1401" t="str">
            <v>http://www.xbrl.org/2003/instance</v>
          </cell>
          <cell r="P1401" t="str">
            <v>item</v>
          </cell>
          <cell r="Q1401" t="str">
            <v>instant</v>
          </cell>
          <cell r="R1401" t="str">
            <v>debit</v>
          </cell>
          <cell r="S1401" t="b">
            <v>0</v>
          </cell>
          <cell r="T1401" t="b">
            <v>1</v>
          </cell>
        </row>
        <row r="1402">
          <cell r="C1402" t="str">
            <v>Factoring receivables on deferred factoring income</v>
          </cell>
          <cell r="D1402" t="str">
            <v>Tagihan anjak piutang pada pendapatan anjak piutang tangguhan</v>
          </cell>
          <cell r="M1402" t="str">
            <v>http://www.xbrl.org/2003/instance</v>
          </cell>
          <cell r="N1402" t="str">
            <v>monetaryItemType</v>
          </cell>
          <cell r="O1402" t="str">
            <v>http://www.xbrl.org/2003/instance</v>
          </cell>
          <cell r="P1402" t="str">
            <v>item</v>
          </cell>
          <cell r="Q1402" t="str">
            <v>instant</v>
          </cell>
          <cell r="R1402" t="str">
            <v>debit</v>
          </cell>
          <cell r="S1402" t="b">
            <v>0</v>
          </cell>
          <cell r="T1402" t="b">
            <v>1</v>
          </cell>
        </row>
        <row r="1403">
          <cell r="C1403" t="str">
            <v>Factoring receivables [abstract]</v>
          </cell>
          <cell r="D1403" t="str">
            <v>Tagihan anjak piutang [abstrak]</v>
          </cell>
          <cell r="M1403" t="str">
            <v>http://www.xbrl.org/2003/instance</v>
          </cell>
          <cell r="N1403" t="str">
            <v>stringItemType</v>
          </cell>
          <cell r="O1403" t="str">
            <v>http://www.xbrl.org/2003/instance</v>
          </cell>
          <cell r="P1403" t="str">
            <v>item</v>
          </cell>
          <cell r="Q1403" t="str">
            <v>duration</v>
          </cell>
          <cell r="S1403" t="b">
            <v>1</v>
          </cell>
          <cell r="T1403" t="b">
            <v>1</v>
          </cell>
        </row>
        <row r="1404">
          <cell r="C1404" t="str">
            <v>Factoring payables</v>
          </cell>
          <cell r="D1404" t="str">
            <v>Liabilitas anjak piutang</v>
          </cell>
          <cell r="M1404" t="str">
            <v>http://www.xbrl.org/2003/instance</v>
          </cell>
          <cell r="N1404" t="str">
            <v>monetaryItemType</v>
          </cell>
          <cell r="O1404" t="str">
            <v>http://www.xbrl.org/2003/instance</v>
          </cell>
          <cell r="P1404" t="str">
            <v>item</v>
          </cell>
          <cell r="Q1404" t="str">
            <v>instant</v>
          </cell>
          <cell r="R1404" t="str">
            <v>credit</v>
          </cell>
          <cell r="S1404" t="b">
            <v>0</v>
          </cell>
          <cell r="T1404" t="b">
            <v>1</v>
          </cell>
        </row>
        <row r="1405">
          <cell r="C1405" t="str">
            <v>Export revenue [member]</v>
          </cell>
          <cell r="D1405" t="str">
            <v>Pendapatan ekspor [member]</v>
          </cell>
          <cell r="M1405" t="str">
            <v>http://www.xbrl.org/dtr/type/non-numeric</v>
          </cell>
          <cell r="N1405" t="str">
            <v>domainItemType</v>
          </cell>
          <cell r="O1405" t="str">
            <v>http://www.xbrl.org/2003/instance</v>
          </cell>
          <cell r="P1405" t="str">
            <v>item</v>
          </cell>
          <cell r="Q1405" t="str">
            <v>duration</v>
          </cell>
          <cell r="S1405" t="b">
            <v>0</v>
          </cell>
          <cell r="T1405" t="b">
            <v>1</v>
          </cell>
        </row>
        <row r="1406">
          <cell r="C1406" t="str">
            <v>Export revenue 9 [member]</v>
          </cell>
          <cell r="D1406" t="str">
            <v>Pendapatan dari ekspor 9 [member]</v>
          </cell>
          <cell r="M1406" t="str">
            <v>http://www.xbrl.org/dtr/type/non-numeric</v>
          </cell>
          <cell r="N1406" t="str">
            <v>domainItemType</v>
          </cell>
          <cell r="O1406" t="str">
            <v>http://www.xbrl.org/2003/instance</v>
          </cell>
          <cell r="P1406" t="str">
            <v>item</v>
          </cell>
          <cell r="Q1406" t="str">
            <v>duration</v>
          </cell>
          <cell r="S1406" t="b">
            <v>0</v>
          </cell>
          <cell r="T1406" t="b">
            <v>1</v>
          </cell>
        </row>
        <row r="1407">
          <cell r="C1407" t="str">
            <v>Export revenue 8 [member]</v>
          </cell>
          <cell r="D1407" t="str">
            <v>Pendapatan dari ekspor 8 [member]</v>
          </cell>
          <cell r="M1407" t="str">
            <v>http://www.xbrl.org/dtr/type/non-numeric</v>
          </cell>
          <cell r="N1407" t="str">
            <v>domainItemType</v>
          </cell>
          <cell r="O1407" t="str">
            <v>http://www.xbrl.org/2003/instance</v>
          </cell>
          <cell r="P1407" t="str">
            <v>item</v>
          </cell>
          <cell r="Q1407" t="str">
            <v>duration</v>
          </cell>
          <cell r="S1407" t="b">
            <v>0</v>
          </cell>
          <cell r="T1407" t="b">
            <v>1</v>
          </cell>
        </row>
        <row r="1408">
          <cell r="C1408" t="str">
            <v>Export revenue 7 [member]</v>
          </cell>
          <cell r="D1408" t="str">
            <v>Pendapatan dari ekspor 7 [member]</v>
          </cell>
          <cell r="M1408" t="str">
            <v>http://www.xbrl.org/dtr/type/non-numeric</v>
          </cell>
          <cell r="N1408" t="str">
            <v>domainItemType</v>
          </cell>
          <cell r="O1408" t="str">
            <v>http://www.xbrl.org/2003/instance</v>
          </cell>
          <cell r="P1408" t="str">
            <v>item</v>
          </cell>
          <cell r="Q1408" t="str">
            <v>duration</v>
          </cell>
          <cell r="S1408" t="b">
            <v>0</v>
          </cell>
          <cell r="T1408" t="b">
            <v>1</v>
          </cell>
        </row>
        <row r="1409">
          <cell r="C1409" t="str">
            <v>Export revenue 6 [member]</v>
          </cell>
          <cell r="D1409" t="str">
            <v>Pendapatan dari ekspor 6 [member]</v>
          </cell>
          <cell r="M1409" t="str">
            <v>http://www.xbrl.org/dtr/type/non-numeric</v>
          </cell>
          <cell r="N1409" t="str">
            <v>domainItemType</v>
          </cell>
          <cell r="O1409" t="str">
            <v>http://www.xbrl.org/2003/instance</v>
          </cell>
          <cell r="P1409" t="str">
            <v>item</v>
          </cell>
          <cell r="Q1409" t="str">
            <v>duration</v>
          </cell>
          <cell r="S1409" t="b">
            <v>0</v>
          </cell>
          <cell r="T1409" t="b">
            <v>1</v>
          </cell>
        </row>
        <row r="1410">
          <cell r="C1410" t="str">
            <v>Export revenue 5 [member]</v>
          </cell>
          <cell r="D1410" t="str">
            <v>Pendapatan dari ekspor 5 [member]</v>
          </cell>
          <cell r="M1410" t="str">
            <v>http://www.xbrl.org/dtr/type/non-numeric</v>
          </cell>
          <cell r="N1410" t="str">
            <v>domainItemType</v>
          </cell>
          <cell r="O1410" t="str">
            <v>http://www.xbrl.org/2003/instance</v>
          </cell>
          <cell r="P1410" t="str">
            <v>item</v>
          </cell>
          <cell r="Q1410" t="str">
            <v>duration</v>
          </cell>
          <cell r="S1410" t="b">
            <v>0</v>
          </cell>
          <cell r="T1410" t="b">
            <v>1</v>
          </cell>
        </row>
        <row r="1411">
          <cell r="C1411" t="str">
            <v>Export revenue 4 [member]</v>
          </cell>
          <cell r="D1411" t="str">
            <v>Pendapatan dari ekspor 4 [member]</v>
          </cell>
          <cell r="M1411" t="str">
            <v>http://www.xbrl.org/dtr/type/non-numeric</v>
          </cell>
          <cell r="N1411" t="str">
            <v>domainItemType</v>
          </cell>
          <cell r="O1411" t="str">
            <v>http://www.xbrl.org/2003/instance</v>
          </cell>
          <cell r="P1411" t="str">
            <v>item</v>
          </cell>
          <cell r="Q1411" t="str">
            <v>duration</v>
          </cell>
          <cell r="S1411" t="b">
            <v>0</v>
          </cell>
          <cell r="T1411" t="b">
            <v>1</v>
          </cell>
        </row>
        <row r="1412">
          <cell r="C1412" t="str">
            <v>Export revenue 3 [member]</v>
          </cell>
          <cell r="D1412" t="str">
            <v>Pendapatan dari ekspor 3 [member]</v>
          </cell>
          <cell r="M1412" t="str">
            <v>http://www.xbrl.org/dtr/type/non-numeric</v>
          </cell>
          <cell r="N1412" t="str">
            <v>domainItemType</v>
          </cell>
          <cell r="O1412" t="str">
            <v>http://www.xbrl.org/2003/instance</v>
          </cell>
          <cell r="P1412" t="str">
            <v>item</v>
          </cell>
          <cell r="Q1412" t="str">
            <v>duration</v>
          </cell>
          <cell r="S1412" t="b">
            <v>0</v>
          </cell>
          <cell r="T1412" t="b">
            <v>1</v>
          </cell>
        </row>
        <row r="1413">
          <cell r="C1413" t="str">
            <v>Export revenue 2 [member]</v>
          </cell>
          <cell r="D1413" t="str">
            <v>Pendapatan dari ekspor 2 [member]</v>
          </cell>
          <cell r="M1413" t="str">
            <v>http://www.xbrl.org/dtr/type/non-numeric</v>
          </cell>
          <cell r="N1413" t="str">
            <v>domainItemType</v>
          </cell>
          <cell r="O1413" t="str">
            <v>http://www.xbrl.org/2003/instance</v>
          </cell>
          <cell r="P1413" t="str">
            <v>item</v>
          </cell>
          <cell r="Q1413" t="str">
            <v>duration</v>
          </cell>
          <cell r="S1413" t="b">
            <v>0</v>
          </cell>
          <cell r="T1413" t="b">
            <v>1</v>
          </cell>
        </row>
        <row r="1414">
          <cell r="C1414" t="str">
            <v>Export revenue 1 [member]</v>
          </cell>
          <cell r="D1414" t="str">
            <v>Pendapatan dari ekspor 1 [member]</v>
          </cell>
          <cell r="M1414" t="str">
            <v>http://www.xbrl.org/dtr/type/non-numeric</v>
          </cell>
          <cell r="N1414" t="str">
            <v>domainItemType</v>
          </cell>
          <cell r="O1414" t="str">
            <v>http://www.xbrl.org/2003/instance</v>
          </cell>
          <cell r="P1414" t="str">
            <v>item</v>
          </cell>
          <cell r="Q1414" t="str">
            <v>duration</v>
          </cell>
          <cell r="S1414" t="b">
            <v>0</v>
          </cell>
          <cell r="T1414" t="b">
            <v>1</v>
          </cell>
        </row>
        <row r="1415">
          <cell r="C1415" t="str">
            <v>Export revenue 10 [member]</v>
          </cell>
          <cell r="D1415" t="str">
            <v>Pendapatan dari ekspor 10 [member]</v>
          </cell>
          <cell r="M1415" t="str">
            <v>http://www.xbrl.org/dtr/type/non-numeric</v>
          </cell>
          <cell r="N1415" t="str">
            <v>domainItemType</v>
          </cell>
          <cell r="O1415" t="str">
            <v>http://www.xbrl.org/2003/instance</v>
          </cell>
          <cell r="P1415" t="str">
            <v>item</v>
          </cell>
          <cell r="Q1415" t="str">
            <v>duration</v>
          </cell>
          <cell r="S1415" t="b">
            <v>0</v>
          </cell>
          <cell r="T1415" t="b">
            <v>1</v>
          </cell>
        </row>
        <row r="1416">
          <cell r="C1416" t="str">
            <v>Export revenue</v>
          </cell>
          <cell r="D1416" t="str">
            <v>Pendapatan dari ekspor</v>
          </cell>
          <cell r="M1416" t="str">
            <v>http://www.xbrl.org/2003/instance</v>
          </cell>
          <cell r="N1416" t="str">
            <v>monetaryItemType</v>
          </cell>
          <cell r="O1416" t="str">
            <v>http://www.xbrl.org/2003/instance</v>
          </cell>
          <cell r="P1416" t="str">
            <v>item</v>
          </cell>
          <cell r="Q1416" t="str">
            <v>duration</v>
          </cell>
          <cell r="S1416" t="b">
            <v>0</v>
          </cell>
          <cell r="T1416" t="b">
            <v>1</v>
          </cell>
        </row>
        <row r="1417">
          <cell r="C1417" t="str">
            <v>Export [member]</v>
          </cell>
          <cell r="D1417" t="str">
            <v>Ekspor [member]</v>
          </cell>
          <cell r="M1417" t="str">
            <v>http://www.xbrl.org/dtr/type/non-numeric</v>
          </cell>
          <cell r="N1417" t="str">
            <v>domainItemType</v>
          </cell>
          <cell r="O1417" t="str">
            <v>http://www.xbrl.org/2003/instance</v>
          </cell>
          <cell r="P1417" t="str">
            <v>item</v>
          </cell>
          <cell r="Q1417" t="str">
            <v>instant</v>
          </cell>
          <cell r="S1417" t="b">
            <v>1</v>
          </cell>
          <cell r="T1417" t="b">
            <v>1</v>
          </cell>
        </row>
        <row r="1418">
          <cell r="C1418" t="str">
            <v>Exploration expenses</v>
          </cell>
          <cell r="D1418" t="str">
            <v>Beban eksplorasi</v>
          </cell>
          <cell r="E1418" t="str">
            <v>Exploration expenses</v>
          </cell>
          <cell r="F1418" t="str">
            <v>Beban eksplorasi</v>
          </cell>
          <cell r="M1418" t="str">
            <v>http://www.xbrl.org/2003/instance</v>
          </cell>
          <cell r="N1418" t="str">
            <v>monetaryItemType</v>
          </cell>
          <cell r="O1418" t="str">
            <v>http://www.xbrl.org/2003/instance</v>
          </cell>
          <cell r="P1418" t="str">
            <v>item</v>
          </cell>
          <cell r="Q1418" t="str">
            <v>duration</v>
          </cell>
          <cell r="R1418" t="str">
            <v>debit</v>
          </cell>
          <cell r="S1418" t="b">
            <v>0</v>
          </cell>
          <cell r="T1418" t="b">
            <v>1</v>
          </cell>
        </row>
        <row r="1419">
          <cell r="C1419" t="str">
            <v>Exploration and evaluation assets [text block]</v>
          </cell>
          <cell r="D1419" t="str">
            <v>Aset eksplorasi dan evaluasi [text block]</v>
          </cell>
          <cell r="M1419" t="str">
            <v>http://www.xbrl.org/dtr/type/non-numeric</v>
          </cell>
          <cell r="N1419" t="str">
            <v>textBlockItemType</v>
          </cell>
          <cell r="O1419" t="str">
            <v>http://www.xbrl.org/2003/instance</v>
          </cell>
          <cell r="P1419" t="str">
            <v>item</v>
          </cell>
          <cell r="Q1419" t="str">
            <v>duration</v>
          </cell>
          <cell r="S1419" t="b">
            <v>0</v>
          </cell>
          <cell r="T1419" t="b">
            <v>1</v>
          </cell>
        </row>
        <row r="1420">
          <cell r="C1420" t="str">
            <v>Exploration and evaluation assets</v>
          </cell>
          <cell r="D1420" t="str">
            <v>Aset eksplorasi dan evaluasi</v>
          </cell>
          <cell r="M1420" t="str">
            <v>http://www.xbrl.org/2003/instance</v>
          </cell>
          <cell r="N1420" t="str">
            <v>monetaryItemType</v>
          </cell>
          <cell r="O1420" t="str">
            <v>http://www.xbrl.org/2003/instance</v>
          </cell>
          <cell r="P1420" t="str">
            <v>item</v>
          </cell>
          <cell r="Q1420" t="str">
            <v>instant</v>
          </cell>
          <cell r="R1420" t="str">
            <v>debit</v>
          </cell>
          <cell r="S1420" t="b">
            <v>0</v>
          </cell>
          <cell r="T1420" t="b">
            <v>1</v>
          </cell>
        </row>
        <row r="1421">
          <cell r="C1421" t="str">
            <v>Explanation of change in name from the end of the preceding reporting period</v>
          </cell>
          <cell r="D1421" t="str">
            <v>Penjelasan perubahan nama dari akhir periode laporan sebelumnya</v>
          </cell>
          <cell r="M1421" t="str">
            <v>http://www.xbrl.org/2003/instance</v>
          </cell>
          <cell r="N1421" t="str">
            <v>stringItemType</v>
          </cell>
          <cell r="O1421" t="str">
            <v>http://www.xbrl.org/2003/instance</v>
          </cell>
          <cell r="P1421" t="str">
            <v>item</v>
          </cell>
          <cell r="Q1421" t="str">
            <v>instant</v>
          </cell>
          <cell r="S1421" t="b">
            <v>0</v>
          </cell>
          <cell r="T1421" t="b">
            <v>1</v>
          </cell>
        </row>
        <row r="1422">
          <cell r="C1422" t="str">
            <v>Expenses [abstract]</v>
          </cell>
          <cell r="D1422" t="str">
            <v>Beban [abstrak]</v>
          </cell>
          <cell r="M1422" t="str">
            <v>http://www.xbrl.org/2003/instance</v>
          </cell>
          <cell r="N1422" t="str">
            <v>stringItemType</v>
          </cell>
          <cell r="O1422" t="str">
            <v>http://www.xbrl.org/2003/instance</v>
          </cell>
          <cell r="P1422" t="str">
            <v>item</v>
          </cell>
          <cell r="Q1422" t="str">
            <v>duration</v>
          </cell>
          <cell r="S1422" t="b">
            <v>1</v>
          </cell>
          <cell r="T1422" t="b">
            <v>1</v>
          </cell>
        </row>
        <row r="1423">
          <cell r="M1423" t="str">
            <v>http://www.w3.org/2001/XMLSchema</v>
          </cell>
          <cell r="N1423" t="str">
            <v>string</v>
          </cell>
          <cell r="O1423" t="str">
            <v>http://www.xbrl.org/2003/linkbase</v>
          </cell>
          <cell r="P1423" t="str">
            <v>part</v>
          </cell>
          <cell r="S1423" t="b">
            <v>0</v>
          </cell>
          <cell r="T1423" t="b">
            <v>0</v>
          </cell>
          <cell r="U1423" t="str">
            <v>Exhibit refers to exhibits in reference documentation; examples have a separate element.</v>
          </cell>
        </row>
        <row r="1424">
          <cell r="C1424" t="str">
            <v>Exercise of warrants</v>
          </cell>
          <cell r="D1424" t="str">
            <v>Pelaksanaan waran</v>
          </cell>
          <cell r="M1424" t="str">
            <v>http://www.xbrl.org/2003/instance</v>
          </cell>
          <cell r="N1424" t="str">
            <v>monetaryItemType</v>
          </cell>
          <cell r="O1424" t="str">
            <v>http://www.xbrl.org/2003/instance</v>
          </cell>
          <cell r="P1424" t="str">
            <v>item</v>
          </cell>
          <cell r="Q1424" t="str">
            <v>duration</v>
          </cell>
          <cell r="R1424" t="str">
            <v>credit</v>
          </cell>
          <cell r="S1424" t="b">
            <v>0</v>
          </cell>
          <cell r="T1424" t="b">
            <v>1</v>
          </cell>
        </row>
        <row r="1425">
          <cell r="C1425" t="str">
            <v>Exercise of convertible instruments</v>
          </cell>
          <cell r="D1425" t="str">
            <v>Pelaksanaan instrumen yang dapat dikonversi</v>
          </cell>
          <cell r="M1425" t="str">
            <v>http://www.xbrl.org/2003/instance</v>
          </cell>
          <cell r="N1425" t="str">
            <v>monetaryItemType</v>
          </cell>
          <cell r="O1425" t="str">
            <v>http://www.xbrl.org/2003/instance</v>
          </cell>
          <cell r="P1425" t="str">
            <v>item</v>
          </cell>
          <cell r="Q1425" t="str">
            <v>duration</v>
          </cell>
          <cell r="R1425" t="str">
            <v>credit</v>
          </cell>
          <cell r="S1425" t="b">
            <v>0</v>
          </cell>
          <cell r="T1425" t="b">
            <v>1</v>
          </cell>
        </row>
        <row r="1426">
          <cell r="C1426" t="str">
            <v>Excise payable</v>
          </cell>
          <cell r="D1426" t="str">
            <v>Utang cukai</v>
          </cell>
          <cell r="M1426" t="str">
            <v>http://www.xbrl.org/2003/instance</v>
          </cell>
          <cell r="N1426" t="str">
            <v>monetaryItemType</v>
          </cell>
          <cell r="O1426" t="str">
            <v>http://www.xbrl.org/2003/instance</v>
          </cell>
          <cell r="P1426" t="str">
            <v>item</v>
          </cell>
          <cell r="Q1426" t="str">
            <v>instant</v>
          </cell>
          <cell r="R1426" t="str">
            <v>credit</v>
          </cell>
          <cell r="S1426" t="b">
            <v>0</v>
          </cell>
          <cell r="T1426" t="b">
            <v>1</v>
          </cell>
        </row>
        <row r="1427">
          <cell r="C1427" t="str">
            <v>Excess allowance</v>
          </cell>
          <cell r="D1427" t="str">
            <v>Kelebihan tunjangan</v>
          </cell>
          <cell r="M1427" t="str">
            <v>http://www.xbrl.org/2003/instance</v>
          </cell>
          <cell r="N1427" t="str">
            <v>monetaryItemType</v>
          </cell>
          <cell r="O1427" t="str">
            <v>http://www.xbrl.org/2003/instance</v>
          </cell>
          <cell r="P1427" t="str">
            <v>item</v>
          </cell>
          <cell r="Q1427" t="str">
            <v>duration</v>
          </cell>
          <cell r="R1427" t="str">
            <v>debit</v>
          </cell>
          <cell r="S1427" t="b">
            <v>0</v>
          </cell>
          <cell r="T1427" t="b">
            <v>1</v>
          </cell>
        </row>
        <row r="1428">
          <cell r="M1428" t="str">
            <v>http://www.w3.org/2001/XMLSchema</v>
          </cell>
          <cell r="N1428" t="str">
            <v>string</v>
          </cell>
          <cell r="O1428" t="str">
            <v>http://www.xbrl.org/2003/linkbase</v>
          </cell>
          <cell r="P1428" t="str">
            <v>part</v>
          </cell>
          <cell r="S1428" t="b">
            <v>0</v>
          </cell>
          <cell r="T1428" t="b">
            <v>0</v>
          </cell>
          <cell r="U1428" t="str">
            <v>Example captures examples used in reference documentation; there is a separate element for Exhibits.</v>
          </cell>
        </row>
        <row r="1429">
          <cell r="C1429" t="str">
            <v>Events after reporting period [text block]</v>
          </cell>
          <cell r="D1429" t="str">
            <v>Peristiwa setelah tanggal periode pelaporan [text block]</v>
          </cell>
          <cell r="M1429" t="str">
            <v>http://www.xbrl.org/dtr/type/non-numeric</v>
          </cell>
          <cell r="N1429" t="str">
            <v>textBlockItemType</v>
          </cell>
          <cell r="O1429" t="str">
            <v>http://www.xbrl.org/2003/instance</v>
          </cell>
          <cell r="P1429" t="str">
            <v>item</v>
          </cell>
          <cell r="Q1429" t="str">
            <v>duration</v>
          </cell>
          <cell r="S1429" t="b">
            <v>0</v>
          </cell>
          <cell r="T1429" t="b">
            <v>1</v>
          </cell>
        </row>
        <row r="1430">
          <cell r="C1430" t="str">
            <v>Estimated losses on commitments and contingencies</v>
          </cell>
          <cell r="D1430" t="str">
            <v>Estimasi kerugian komitmen dan kontinjensi</v>
          </cell>
          <cell r="M1430" t="str">
            <v>http://www.xbrl.org/2003/instance</v>
          </cell>
          <cell r="N1430" t="str">
            <v>monetaryItemType</v>
          </cell>
          <cell r="O1430" t="str">
            <v>http://www.xbrl.org/2003/instance</v>
          </cell>
          <cell r="P1430" t="str">
            <v>item</v>
          </cell>
          <cell r="Q1430" t="str">
            <v>instant</v>
          </cell>
          <cell r="R1430" t="str">
            <v>credit</v>
          </cell>
          <cell r="S1430" t="b">
            <v>0</v>
          </cell>
          <cell r="T1430" t="b">
            <v>1</v>
          </cell>
        </row>
        <row r="1431">
          <cell r="C1431" t="str">
            <v>Equity position, end of the period</v>
          </cell>
          <cell r="D1431" t="str">
            <v>Posisi ekuitas, akhir periode</v>
          </cell>
          <cell r="M1431" t="str">
            <v>http://www.xbrl.org/2003/instance</v>
          </cell>
          <cell r="N1431" t="str">
            <v>monetaryItemType</v>
          </cell>
          <cell r="O1431" t="str">
            <v>http://www.xbrl.org/2003/instance</v>
          </cell>
          <cell r="P1431" t="str">
            <v>item</v>
          </cell>
          <cell r="Q1431" t="str">
            <v>instant</v>
          </cell>
          <cell r="R1431" t="str">
            <v>credit</v>
          </cell>
          <cell r="S1431" t="b">
            <v>0</v>
          </cell>
          <cell r="T1431" t="b">
            <v>1</v>
          </cell>
        </row>
        <row r="1432">
          <cell r="C1432" t="str">
            <v>Equity position, beginning of the period</v>
          </cell>
          <cell r="D1432" t="str">
            <v>Posisi ekuitas, awal periode</v>
          </cell>
          <cell r="M1432" t="str">
            <v>http://www.xbrl.org/2003/instance</v>
          </cell>
          <cell r="N1432" t="str">
            <v>monetaryItemType</v>
          </cell>
          <cell r="O1432" t="str">
            <v>http://www.xbrl.org/2003/instance</v>
          </cell>
          <cell r="P1432" t="str">
            <v>item</v>
          </cell>
          <cell r="Q1432" t="str">
            <v>instant</v>
          </cell>
          <cell r="R1432" t="str">
            <v>credit</v>
          </cell>
          <cell r="S1432" t="b">
            <v>0</v>
          </cell>
          <cell r="T1432" t="b">
            <v>1</v>
          </cell>
        </row>
        <row r="1433">
          <cell r="C1433" t="str">
            <v>Equity position [abstract]</v>
          </cell>
          <cell r="D1433" t="str">
            <v>Posisi ekuitas [abstrak]</v>
          </cell>
          <cell r="M1433" t="str">
            <v>http://www.xbrl.org/2003/instance</v>
          </cell>
          <cell r="N1433" t="str">
            <v>stringItemType</v>
          </cell>
          <cell r="O1433" t="str">
            <v>http://www.xbrl.org/2003/instance</v>
          </cell>
          <cell r="P1433" t="str">
            <v>item</v>
          </cell>
          <cell r="Q1433" t="str">
            <v>duration</v>
          </cell>
          <cell r="S1433" t="b">
            <v>1</v>
          </cell>
          <cell r="T1433" t="b">
            <v>1</v>
          </cell>
        </row>
        <row r="1434">
          <cell r="C1434" t="str">
            <v>Equity position</v>
          </cell>
          <cell r="D1434" t="str">
            <v>Posisi ekuitas</v>
          </cell>
          <cell r="I1434" t="str">
            <v>Equity position, beginning of the period</v>
          </cell>
          <cell r="J1434" t="str">
            <v>Equity position, end of the period</v>
          </cell>
          <cell r="K1434" t="str">
            <v>Posisi ekuitas, awal periode</v>
          </cell>
          <cell r="L1434" t="str">
            <v>Posisi ekuitas, akhir periode</v>
          </cell>
          <cell r="M1434" t="str">
            <v>http://www.xbrl.org/2003/instance</v>
          </cell>
          <cell r="N1434" t="str">
            <v>monetaryItemType</v>
          </cell>
          <cell r="O1434" t="str">
            <v>http://www.xbrl.org/2003/instance</v>
          </cell>
          <cell r="P1434" t="str">
            <v>item</v>
          </cell>
          <cell r="Q1434" t="str">
            <v>instant</v>
          </cell>
          <cell r="R1434" t="str">
            <v>credit</v>
          </cell>
          <cell r="S1434" t="b">
            <v>0</v>
          </cell>
          <cell r="T1434" t="b">
            <v>1</v>
          </cell>
        </row>
        <row r="1435">
          <cell r="C1435" t="str">
            <v>Equity [member]</v>
          </cell>
          <cell r="D1435" t="str">
            <v>Ekuitas [anggota]</v>
          </cell>
          <cell r="M1435" t="str">
            <v>http://www.xbrl.org/dtr/type/non-numeric</v>
          </cell>
          <cell r="N1435" t="str">
            <v>domainItemType</v>
          </cell>
          <cell r="O1435" t="str">
            <v>http://www.xbrl.org/2003/instance</v>
          </cell>
          <cell r="P1435" t="str">
            <v>item</v>
          </cell>
          <cell r="Q1435" t="str">
            <v>duration</v>
          </cell>
          <cell r="S1435" t="b">
            <v>1</v>
          </cell>
          <cell r="T1435" t="b">
            <v>1</v>
          </cell>
        </row>
        <row r="1436">
          <cell r="C1436" t="str">
            <v>Equity attributable to parent entity [member]</v>
          </cell>
          <cell r="D1436" t="str">
            <v>Ekuitas yang dapat diatribusikan kepada entitas induk [anggota]</v>
          </cell>
          <cell r="M1436" t="str">
            <v>http://www.xbrl.org/dtr/type/non-numeric</v>
          </cell>
          <cell r="N1436" t="str">
            <v>domainItemType</v>
          </cell>
          <cell r="O1436" t="str">
            <v>http://www.xbrl.org/2003/instance</v>
          </cell>
          <cell r="P1436" t="str">
            <v>item</v>
          </cell>
          <cell r="Q1436" t="str">
            <v>duration</v>
          </cell>
          <cell r="S1436" t="b">
            <v>1</v>
          </cell>
          <cell r="T1436" t="b">
            <v>1</v>
          </cell>
        </row>
        <row r="1437">
          <cell r="C1437" t="str">
            <v>Equity attributable to equity owners of parent entity [abstract]</v>
          </cell>
          <cell r="D1437" t="str">
            <v>Ekuitas yang diatribusikan kepada pemilik entitas induk [abstrak]</v>
          </cell>
          <cell r="M1437" t="str">
            <v>http://www.xbrl.org/2003/instance</v>
          </cell>
          <cell r="N1437" t="str">
            <v>stringItemType</v>
          </cell>
          <cell r="O1437" t="str">
            <v>http://www.xbrl.org/2003/instance</v>
          </cell>
          <cell r="P1437" t="str">
            <v>item</v>
          </cell>
          <cell r="Q1437" t="str">
            <v>duration</v>
          </cell>
          <cell r="S1437" t="b">
            <v>1</v>
          </cell>
          <cell r="T1437" t="b">
            <v>1</v>
          </cell>
        </row>
        <row r="1438">
          <cell r="C1438" t="str">
            <v>Equity attributable to equity owners of parent entity</v>
          </cell>
          <cell r="D1438" t="str">
            <v>Ekuitas yang diatribusikan kepada pemilik entitas induk</v>
          </cell>
          <cell r="G1438" t="str">
            <v>Total equity attributable to equity owners of parent entity</v>
          </cell>
          <cell r="H1438" t="str">
            <v>Jumlah ekuitas yang diatribusikan kepada pemilik entitas induk</v>
          </cell>
          <cell r="M1438" t="str">
            <v>http://www.xbrl.org/2003/instance</v>
          </cell>
          <cell r="N1438" t="str">
            <v>monetaryItemType</v>
          </cell>
          <cell r="O1438" t="str">
            <v>http://www.xbrl.org/2003/instance</v>
          </cell>
          <cell r="P1438" t="str">
            <v>item</v>
          </cell>
          <cell r="Q1438" t="str">
            <v>instant</v>
          </cell>
          <cell r="R1438" t="str">
            <v>credit</v>
          </cell>
          <cell r="S1438" t="b">
            <v>0</v>
          </cell>
          <cell r="T1438" t="b">
            <v>1</v>
          </cell>
        </row>
        <row r="1439">
          <cell r="C1439" t="str">
            <v>Equity [abstract]</v>
          </cell>
          <cell r="D1439" t="str">
            <v>Ekuitas [abstrak]</v>
          </cell>
          <cell r="M1439" t="str">
            <v>http://www.xbrl.org/2003/instance</v>
          </cell>
          <cell r="N1439" t="str">
            <v>stringItemType</v>
          </cell>
          <cell r="O1439" t="str">
            <v>http://www.xbrl.org/2003/instance</v>
          </cell>
          <cell r="P1439" t="str">
            <v>item</v>
          </cell>
          <cell r="Q1439" t="str">
            <v>duration</v>
          </cell>
          <cell r="S1439" t="b">
            <v>1</v>
          </cell>
          <cell r="T1439" t="b">
            <v>1</v>
          </cell>
        </row>
        <row r="1440">
          <cell r="C1440" t="str">
            <v>Equity</v>
          </cell>
          <cell r="D1440" t="str">
            <v>Ekuitas</v>
          </cell>
          <cell r="G1440" t="str">
            <v>Total equity</v>
          </cell>
          <cell r="H1440" t="str">
            <v>Jumlah ekuitas</v>
          </cell>
          <cell r="M1440" t="str">
            <v>http://www.xbrl.org/2003/instance</v>
          </cell>
          <cell r="N1440" t="str">
            <v>monetaryItemType</v>
          </cell>
          <cell r="O1440" t="str">
            <v>http://www.xbrl.org/2003/instance</v>
          </cell>
          <cell r="P1440" t="str">
            <v>item</v>
          </cell>
          <cell r="Q1440" t="str">
            <v>instant</v>
          </cell>
          <cell r="R1440" t="str">
            <v>credit</v>
          </cell>
          <cell r="S1440" t="b">
            <v>0</v>
          </cell>
          <cell r="T1440" t="b">
            <v>1</v>
          </cell>
        </row>
        <row r="1441">
          <cell r="C1441" t="str">
            <v>Entity name</v>
          </cell>
          <cell r="D1441" t="str">
            <v>Nama entitas</v>
          </cell>
          <cell r="M1441" t="str">
            <v>http://www.xbrl.org/2003/instance</v>
          </cell>
          <cell r="N1441" t="str">
            <v>stringItemType</v>
          </cell>
          <cell r="O1441" t="str">
            <v>http://www.xbrl.org/2003/instance</v>
          </cell>
          <cell r="P1441" t="str">
            <v>item</v>
          </cell>
          <cell r="Q1441" t="str">
            <v>instant</v>
          </cell>
          <cell r="S1441" t="b">
            <v>0</v>
          </cell>
          <cell r="T1441" t="b">
            <v>1</v>
          </cell>
        </row>
        <row r="1442">
          <cell r="C1442" t="str">
            <v>Entity main industry</v>
          </cell>
          <cell r="D1442" t="str">
            <v>Industri utama entitas</v>
          </cell>
          <cell r="M1442" t="str">
            <v>http://www.idx.co.id/xbrl/taxonomy/2020-01-01/dei/cm</v>
          </cell>
          <cell r="N1442" t="str">
            <v>EntityMainIndustryItemType</v>
          </cell>
          <cell r="O1442" t="str">
            <v>http://www.xbrl.org/2003/instance</v>
          </cell>
          <cell r="P1442" t="str">
            <v>item</v>
          </cell>
          <cell r="Q1442" t="str">
            <v>instant</v>
          </cell>
          <cell r="S1442" t="b">
            <v>0</v>
          </cell>
          <cell r="T1442" t="b">
            <v>1</v>
          </cell>
        </row>
        <row r="1443">
          <cell r="C1443" t="str">
            <v>Entity identification number</v>
          </cell>
          <cell r="D1443" t="str">
            <v>Nomor identifikasi entitas</v>
          </cell>
          <cell r="M1443" t="str">
            <v>http://www.xbrl.org/2003/instance</v>
          </cell>
          <cell r="N1443" t="str">
            <v>stringItemType</v>
          </cell>
          <cell r="O1443" t="str">
            <v>http://www.xbrl.org/2003/instance</v>
          </cell>
          <cell r="P1443" t="str">
            <v>item</v>
          </cell>
          <cell r="Q1443" t="str">
            <v>instant</v>
          </cell>
          <cell r="S1443" t="b">
            <v>0</v>
          </cell>
          <cell r="T1443" t="b">
            <v>1</v>
          </cell>
        </row>
        <row r="1444">
          <cell r="C1444" t="str">
            <v>Entity code</v>
          </cell>
          <cell r="D1444" t="str">
            <v>Kode entitas</v>
          </cell>
          <cell r="M1444" t="str">
            <v>http://www.xbrl.org/2003/instance</v>
          </cell>
          <cell r="N1444" t="str">
            <v>stringItemType</v>
          </cell>
          <cell r="O1444" t="str">
            <v>http://www.xbrl.org/2003/instance</v>
          </cell>
          <cell r="P1444" t="str">
            <v>item</v>
          </cell>
          <cell r="Q1444" t="str">
            <v>instant</v>
          </cell>
          <cell r="S1444" t="b">
            <v>0</v>
          </cell>
          <cell r="T1444" t="b">
            <v>1</v>
          </cell>
        </row>
        <row r="1445">
          <cell r="C1445" t="str">
            <v>Ending wip inventory</v>
          </cell>
          <cell r="D1445" t="str">
            <v>Barang setengah jadi akhir</v>
          </cell>
          <cell r="M1445" t="str">
            <v>http://www.xbrl.org/2003/instance</v>
          </cell>
          <cell r="N1445" t="str">
            <v>monetaryItemType</v>
          </cell>
          <cell r="O1445" t="str">
            <v>http://www.xbrl.org/2003/instance</v>
          </cell>
          <cell r="P1445" t="str">
            <v>item</v>
          </cell>
          <cell r="Q1445" t="str">
            <v>duration</v>
          </cell>
          <cell r="R1445" t="str">
            <v>debit</v>
          </cell>
          <cell r="S1445" t="b">
            <v>0</v>
          </cell>
          <cell r="T1445" t="b">
            <v>1</v>
          </cell>
        </row>
        <row r="1446">
          <cell r="C1446" t="str">
            <v>Ending raw inventory</v>
          </cell>
          <cell r="D1446" t="str">
            <v>Persediaan bahan baku akhir</v>
          </cell>
          <cell r="M1446" t="str">
            <v>http://www.xbrl.org/2003/instance</v>
          </cell>
          <cell r="N1446" t="str">
            <v>monetaryItemType</v>
          </cell>
          <cell r="O1446" t="str">
            <v>http://www.xbrl.org/2003/instance</v>
          </cell>
          <cell r="P1446" t="str">
            <v>item</v>
          </cell>
          <cell r="Q1446" t="str">
            <v>duration</v>
          </cell>
          <cell r="R1446" t="str">
            <v>debit</v>
          </cell>
          <cell r="S1446" t="b">
            <v>0</v>
          </cell>
          <cell r="T1446" t="b">
            <v>1</v>
          </cell>
        </row>
        <row r="1447">
          <cell r="C1447" t="str">
            <v>Ending finish goods inventory</v>
          </cell>
          <cell r="D1447" t="str">
            <v>Barang jadi akhir</v>
          </cell>
          <cell r="M1447" t="str">
            <v>http://www.xbrl.org/2003/instance</v>
          </cell>
          <cell r="N1447" t="str">
            <v>monetaryItemType</v>
          </cell>
          <cell r="O1447" t="str">
            <v>http://www.xbrl.org/2003/instance</v>
          </cell>
          <cell r="P1447" t="str">
            <v>item</v>
          </cell>
          <cell r="Q1447" t="str">
            <v>duration</v>
          </cell>
          <cell r="R1447" t="str">
            <v>debit</v>
          </cell>
          <cell r="S1447" t="b">
            <v>0</v>
          </cell>
          <cell r="T1447" t="b">
            <v>1</v>
          </cell>
        </row>
        <row r="1448">
          <cell r="C1448" t="str">
            <v>Employee [member]</v>
          </cell>
          <cell r="D1448" t="str">
            <v>Karyawan [member]</v>
          </cell>
          <cell r="M1448" t="str">
            <v>http://www.xbrl.org/dtr/type/non-numeric</v>
          </cell>
          <cell r="N1448" t="str">
            <v>domainItemType</v>
          </cell>
          <cell r="O1448" t="str">
            <v>http://www.xbrl.org/2003/instance</v>
          </cell>
          <cell r="P1448" t="str">
            <v>item</v>
          </cell>
          <cell r="Q1448" t="str">
            <v>instant</v>
          </cell>
          <cell r="S1448" t="b">
            <v>1</v>
          </cell>
          <cell r="T1448" t="b">
            <v>1</v>
          </cell>
        </row>
        <row r="1449">
          <cell r="C1449" t="str">
            <v>Employee benefits [text block]</v>
          </cell>
          <cell r="D1449" t="str">
            <v>Imbalan kerja karyawan [text block]</v>
          </cell>
          <cell r="M1449" t="str">
            <v>http://www.xbrl.org/dtr/type/non-numeric</v>
          </cell>
          <cell r="N1449" t="str">
            <v>textBlockItemType</v>
          </cell>
          <cell r="O1449" t="str">
            <v>http://www.xbrl.org/2003/instance</v>
          </cell>
          <cell r="P1449" t="str">
            <v>item</v>
          </cell>
          <cell r="Q1449" t="str">
            <v>duration</v>
          </cell>
          <cell r="S1449" t="b">
            <v>0</v>
          </cell>
          <cell r="T1449" t="b">
            <v>1</v>
          </cell>
        </row>
        <row r="1450">
          <cell r="C1450" t="str">
            <v>Employee benefits expenses</v>
          </cell>
          <cell r="D1450" t="str">
            <v>Beban manfaat karyawan</v>
          </cell>
          <cell r="E1450" t="str">
            <v>Employee benefits expenses</v>
          </cell>
          <cell r="F1450" t="str">
            <v>Beban manfaat karyawan</v>
          </cell>
          <cell r="M1450" t="str">
            <v>http://www.xbrl.org/2003/instance</v>
          </cell>
          <cell r="N1450" t="str">
            <v>monetaryItemType</v>
          </cell>
          <cell r="O1450" t="str">
            <v>http://www.xbrl.org/2003/instance</v>
          </cell>
          <cell r="P1450" t="str">
            <v>item</v>
          </cell>
          <cell r="Q1450" t="str">
            <v>duration</v>
          </cell>
          <cell r="R1450" t="str">
            <v>debit</v>
          </cell>
          <cell r="S1450" t="b">
            <v>0</v>
          </cell>
          <cell r="T1450" t="b">
            <v>1</v>
          </cell>
        </row>
        <row r="1451">
          <cell r="C1451" t="str">
            <v>Elimination of deficit in connection with quasi-reorganisation</v>
          </cell>
          <cell r="D1451" t="str">
            <v>Eliminasi defisit dalam rangka kuasi reorganisasi</v>
          </cell>
          <cell r="E1451" t="str">
            <v>Elimination of deficit in connection with quasi-reorganisation</v>
          </cell>
          <cell r="F1451" t="str">
            <v>Eliminasi defisit dalam rangka kuasi reorganisasi</v>
          </cell>
          <cell r="M1451" t="str">
            <v>http://www.xbrl.org/2003/instance</v>
          </cell>
          <cell r="N1451" t="str">
            <v>monetaryItemType</v>
          </cell>
          <cell r="O1451" t="str">
            <v>http://www.xbrl.org/2003/instance</v>
          </cell>
          <cell r="P1451" t="str">
            <v>item</v>
          </cell>
          <cell r="Q1451" t="str">
            <v>duration</v>
          </cell>
          <cell r="R1451" t="str">
            <v>debit</v>
          </cell>
          <cell r="S1451" t="b">
            <v>0</v>
          </cell>
          <cell r="T1451" t="b">
            <v>1</v>
          </cell>
        </row>
        <row r="1452">
          <cell r="C1452" t="str">
            <v>Electricity purchase payables</v>
          </cell>
          <cell r="D1452" t="str">
            <v>Utang listrik swasta</v>
          </cell>
          <cell r="M1452" t="str">
            <v>http://www.xbrl.org/2003/instance</v>
          </cell>
          <cell r="N1452" t="str">
            <v>monetaryItemType</v>
          </cell>
          <cell r="O1452" t="str">
            <v>http://www.xbrl.org/2003/instance</v>
          </cell>
          <cell r="P1452" t="str">
            <v>item</v>
          </cell>
          <cell r="Q1452" t="str">
            <v>instant</v>
          </cell>
          <cell r="R1452" t="str">
            <v>credit</v>
          </cell>
          <cell r="S1452" t="b">
            <v>0</v>
          </cell>
          <cell r="T1452" t="b">
            <v>1</v>
          </cell>
        </row>
        <row r="1453">
          <cell r="C1453" t="str">
            <v>Electricity, gas and water [member]</v>
          </cell>
          <cell r="D1453" t="str">
            <v>Listrik, gas dan air [member]</v>
          </cell>
          <cell r="M1453" t="str">
            <v>http://www.xbrl.org/dtr/type/non-numeric</v>
          </cell>
          <cell r="N1453" t="str">
            <v>domainItemType</v>
          </cell>
          <cell r="O1453" t="str">
            <v>http://www.xbrl.org/2003/instance</v>
          </cell>
          <cell r="P1453" t="str">
            <v>item</v>
          </cell>
          <cell r="Q1453" t="str">
            <v>instant</v>
          </cell>
          <cell r="S1453" t="b">
            <v>1</v>
          </cell>
          <cell r="T1453" t="b">
            <v>1</v>
          </cell>
        </row>
        <row r="1454">
          <cell r="C1454" t="str">
            <v>Effect of exchange rate changes on cash and cash equivalents</v>
          </cell>
          <cell r="D1454" t="str">
            <v>Efek perubahan nilai kurs pada kas dan setara kas</v>
          </cell>
          <cell r="M1454" t="str">
            <v>http://www.xbrl.org/2003/instance</v>
          </cell>
          <cell r="N1454" t="str">
            <v>monetaryItemType</v>
          </cell>
          <cell r="O1454" t="str">
            <v>http://www.xbrl.org/2003/instance</v>
          </cell>
          <cell r="P1454" t="str">
            <v>item</v>
          </cell>
          <cell r="Q1454" t="str">
            <v>duration</v>
          </cell>
          <cell r="R1454" t="str">
            <v>debit</v>
          </cell>
          <cell r="S1454" t="b">
            <v>0</v>
          </cell>
          <cell r="T1454" t="b">
            <v>1</v>
          </cell>
        </row>
        <row r="1455">
          <cell r="C1455" t="str">
            <v>Economic sector [member]</v>
          </cell>
          <cell r="D1455" t="str">
            <v>Sektor ekonomi [member]</v>
          </cell>
          <cell r="M1455" t="str">
            <v>http://www.xbrl.org/dtr/type/non-numeric</v>
          </cell>
          <cell r="N1455" t="str">
            <v>domainItemType</v>
          </cell>
          <cell r="O1455" t="str">
            <v>http://www.xbrl.org/2003/instance</v>
          </cell>
          <cell r="P1455" t="str">
            <v>item</v>
          </cell>
          <cell r="Q1455" t="str">
            <v>duration</v>
          </cell>
          <cell r="S1455" t="b">
            <v>1</v>
          </cell>
          <cell r="T1455" t="b">
            <v>1</v>
          </cell>
        </row>
        <row r="1456">
          <cell r="C1456" t="str">
            <v>Earnings per share [text block]</v>
          </cell>
          <cell r="D1456" t="str">
            <v>Laba per saham  [text block]</v>
          </cell>
          <cell r="M1456" t="str">
            <v>http://www.xbrl.org/dtr/type/non-numeric</v>
          </cell>
          <cell r="N1456" t="str">
            <v>textBlockItemType</v>
          </cell>
          <cell r="O1456" t="str">
            <v>http://www.xbrl.org/2003/instance</v>
          </cell>
          <cell r="P1456" t="str">
            <v>item</v>
          </cell>
          <cell r="Q1456" t="str">
            <v>duration</v>
          </cell>
          <cell r="S1456" t="b">
            <v>0</v>
          </cell>
          <cell r="T1456" t="b">
            <v>1</v>
          </cell>
        </row>
        <row r="1457">
          <cell r="C1457" t="str">
            <v>Earnings (loss) per share [abstract]</v>
          </cell>
          <cell r="D1457" t="str">
            <v>Laba (rugi) per saham [abstrak]</v>
          </cell>
          <cell r="M1457" t="str">
            <v>http://www.xbrl.org/2003/instance</v>
          </cell>
          <cell r="N1457" t="str">
            <v>stringItemType</v>
          </cell>
          <cell r="O1457" t="str">
            <v>http://www.xbrl.org/2003/instance</v>
          </cell>
          <cell r="P1457" t="str">
            <v>item</v>
          </cell>
          <cell r="Q1457" t="str">
            <v>duration</v>
          </cell>
          <cell r="S1457" t="b">
            <v>1</v>
          </cell>
          <cell r="T1457" t="b">
            <v>1</v>
          </cell>
        </row>
        <row r="1458">
          <cell r="C1458" t="str">
            <v>EUR [member]</v>
          </cell>
          <cell r="D1458" t="str">
            <v>EUR [member]</v>
          </cell>
          <cell r="M1458" t="str">
            <v>http://www.xbrl.org/dtr/type/non-numeric</v>
          </cell>
          <cell r="N1458" t="str">
            <v>domainItemType</v>
          </cell>
          <cell r="O1458" t="str">
            <v>http://www.xbrl.org/2003/instance</v>
          </cell>
          <cell r="P1458" t="str">
            <v>item</v>
          </cell>
          <cell r="Q1458" t="str">
            <v>instant</v>
          </cell>
          <cell r="S1458" t="b">
            <v>0</v>
          </cell>
          <cell r="T1458" t="b">
            <v>1</v>
          </cell>
        </row>
        <row r="1459">
          <cell r="C1459" t="str">
            <v>Eba interest</v>
          </cell>
          <cell r="D1459" t="str">
            <v>Bunga eba</v>
          </cell>
          <cell r="E1459" t="str">
            <v>EBA interest</v>
          </cell>
          <cell r="F1459" t="str">
            <v>Bunga EBA</v>
          </cell>
          <cell r="M1459" t="str">
            <v>http://www.xbrl.org/2003/instance</v>
          </cell>
          <cell r="N1459" t="str">
            <v>monetaryItemType</v>
          </cell>
          <cell r="O1459" t="str">
            <v>http://www.xbrl.org/2003/instance</v>
          </cell>
          <cell r="P1459" t="str">
            <v>item</v>
          </cell>
          <cell r="Q1459" t="str">
            <v>duration</v>
          </cell>
          <cell r="R1459" t="str">
            <v>debit</v>
          </cell>
          <cell r="S1459" t="b">
            <v>0</v>
          </cell>
          <cell r="T1459" t="b">
            <v>1</v>
          </cell>
        </row>
        <row r="1460">
          <cell r="C1460" t="str">
            <v>Due to stockholders</v>
          </cell>
          <cell r="D1460" t="str">
            <v>Utang pemegang saham</v>
          </cell>
          <cell r="M1460" t="str">
            <v>http://www.xbrl.org/2003/instance</v>
          </cell>
          <cell r="N1460" t="str">
            <v>monetaryItemType</v>
          </cell>
          <cell r="O1460" t="str">
            <v>http://www.xbrl.org/2003/instance</v>
          </cell>
          <cell r="P1460" t="str">
            <v>item</v>
          </cell>
          <cell r="Q1460" t="str">
            <v>instant</v>
          </cell>
          <cell r="R1460" t="str">
            <v>credit</v>
          </cell>
          <cell r="S1460" t="b">
            <v>0</v>
          </cell>
          <cell r="T1460" t="b">
            <v>1</v>
          </cell>
        </row>
        <row r="1461">
          <cell r="C1461" t="str">
            <v>Due to related parties</v>
          </cell>
          <cell r="D1461" t="str">
            <v>Utang pihak berelasi</v>
          </cell>
          <cell r="M1461" t="str">
            <v>http://www.xbrl.org/2003/instance</v>
          </cell>
          <cell r="N1461" t="str">
            <v>monetaryItemType</v>
          </cell>
          <cell r="O1461" t="str">
            <v>http://www.xbrl.org/2003/instance</v>
          </cell>
          <cell r="P1461" t="str">
            <v>item</v>
          </cell>
          <cell r="Q1461" t="str">
            <v>instant</v>
          </cell>
          <cell r="R1461" t="str">
            <v>credit</v>
          </cell>
          <cell r="S1461" t="b">
            <v>0</v>
          </cell>
          <cell r="T1461" t="b">
            <v>1</v>
          </cell>
        </row>
        <row r="1462">
          <cell r="C1462" t="str">
            <v>Due to customers third parties</v>
          </cell>
          <cell r="D1462" t="str">
            <v>Liabilitas bruto kepada pemberi kerja pihak ketiga</v>
          </cell>
          <cell r="M1462" t="str">
            <v>http://www.xbrl.org/2003/instance</v>
          </cell>
          <cell r="N1462" t="str">
            <v>monetaryItemType</v>
          </cell>
          <cell r="O1462" t="str">
            <v>http://www.xbrl.org/2003/instance</v>
          </cell>
          <cell r="P1462" t="str">
            <v>item</v>
          </cell>
          <cell r="Q1462" t="str">
            <v>instant</v>
          </cell>
          <cell r="R1462" t="str">
            <v>credit</v>
          </cell>
          <cell r="S1462" t="b">
            <v>0</v>
          </cell>
          <cell r="T1462" t="b">
            <v>1</v>
          </cell>
        </row>
        <row r="1463">
          <cell r="C1463" t="str">
            <v>Due to customers related parties</v>
          </cell>
          <cell r="D1463" t="str">
            <v>Liabilitas bruto kepada pemberi kerja pihak berelasi</v>
          </cell>
          <cell r="M1463" t="str">
            <v>http://www.xbrl.org/2003/instance</v>
          </cell>
          <cell r="N1463" t="str">
            <v>monetaryItemType</v>
          </cell>
          <cell r="O1463" t="str">
            <v>http://www.xbrl.org/2003/instance</v>
          </cell>
          <cell r="P1463" t="str">
            <v>item</v>
          </cell>
          <cell r="Q1463" t="str">
            <v>instant</v>
          </cell>
          <cell r="R1463" t="str">
            <v>credit</v>
          </cell>
          <cell r="S1463" t="b">
            <v>0</v>
          </cell>
          <cell r="T1463" t="b">
            <v>1</v>
          </cell>
        </row>
        <row r="1464">
          <cell r="C1464" t="str">
            <v>Due to customers [abstract]</v>
          </cell>
          <cell r="D1464" t="str">
            <v>Liabilitas bruto kepada pemberi kerja [abstrak]</v>
          </cell>
          <cell r="M1464" t="str">
            <v>http://www.xbrl.org/2003/instance</v>
          </cell>
          <cell r="N1464" t="str">
            <v>stringItemType</v>
          </cell>
          <cell r="O1464" t="str">
            <v>http://www.xbrl.org/2003/instance</v>
          </cell>
          <cell r="P1464" t="str">
            <v>item</v>
          </cell>
          <cell r="Q1464" t="str">
            <v>duration</v>
          </cell>
          <cell r="S1464" t="b">
            <v>1</v>
          </cell>
          <cell r="T1464" t="b">
            <v>1</v>
          </cell>
        </row>
        <row r="1465">
          <cell r="C1465" t="str">
            <v>Due status [member]</v>
          </cell>
          <cell r="D1465" t="str">
            <v>Jatuh tempo [anggota]</v>
          </cell>
          <cell r="M1465" t="str">
            <v>http://www.xbrl.org/dtr/type/non-numeric</v>
          </cell>
          <cell r="N1465" t="str">
            <v>domainItemType</v>
          </cell>
          <cell r="O1465" t="str">
            <v>http://www.xbrl.org/2003/instance</v>
          </cell>
          <cell r="P1465" t="str">
            <v>item</v>
          </cell>
          <cell r="Q1465" t="str">
            <v>duration</v>
          </cell>
          <cell r="S1465" t="b">
            <v>1</v>
          </cell>
          <cell r="T1465" t="b">
            <v>1</v>
          </cell>
        </row>
        <row r="1466">
          <cell r="C1466" t="str">
            <v>Due status [axis]</v>
          </cell>
          <cell r="D1466" t="str">
            <v>Jatuh tempo [axis]</v>
          </cell>
          <cell r="M1466" t="str">
            <v>http://www.xbrl.org/2003/instance</v>
          </cell>
          <cell r="N1466" t="str">
            <v>stringItemType</v>
          </cell>
          <cell r="O1466" t="str">
            <v>http://xbrl.org/2005/xbrldt</v>
          </cell>
          <cell r="P1466" t="str">
            <v>dimensionItem</v>
          </cell>
          <cell r="Q1466" t="str">
            <v>duration</v>
          </cell>
          <cell r="S1466" t="b">
            <v>1</v>
          </cell>
          <cell r="T1466" t="b">
            <v>1</v>
          </cell>
        </row>
        <row r="1467">
          <cell r="C1467" t="str">
            <v>Due date for sukuk</v>
          </cell>
          <cell r="D1467" t="str">
            <v>Jatuh tempo sukuk</v>
          </cell>
          <cell r="M1467" t="str">
            <v>http://www.xbrl.org/2003/instance</v>
          </cell>
          <cell r="N1467" t="str">
            <v>monetaryItemType</v>
          </cell>
          <cell r="O1467" t="str">
            <v>http://www.xbrl.org/2003/instance</v>
          </cell>
          <cell r="P1467" t="str">
            <v>item</v>
          </cell>
          <cell r="Q1467" t="str">
            <v>instant</v>
          </cell>
          <cell r="S1467" t="b">
            <v>0</v>
          </cell>
          <cell r="T1467" t="b">
            <v>1</v>
          </cell>
        </row>
        <row r="1468">
          <cell r="C1468" t="str">
            <v>Due date for notes payable</v>
          </cell>
          <cell r="D1468" t="str">
            <v>Jatuh tempo wesel bayar</v>
          </cell>
          <cell r="M1468" t="str">
            <v>http://www.xbrl.org/2003/instance</v>
          </cell>
          <cell r="N1468" t="str">
            <v>monetaryItemType</v>
          </cell>
          <cell r="O1468" t="str">
            <v>http://www.xbrl.org/2003/instance</v>
          </cell>
          <cell r="P1468" t="str">
            <v>item</v>
          </cell>
          <cell r="Q1468" t="str">
            <v>instant</v>
          </cell>
          <cell r="S1468" t="b">
            <v>0</v>
          </cell>
          <cell r="T1468" t="b">
            <v>1</v>
          </cell>
        </row>
        <row r="1469">
          <cell r="C1469" t="str">
            <v>Due date for bonds payable</v>
          </cell>
          <cell r="D1469" t="str">
            <v>Jatuh tempo obligasi</v>
          </cell>
          <cell r="M1469" t="str">
            <v>http://www.xbrl.org/2003/instance</v>
          </cell>
          <cell r="N1469" t="str">
            <v>monetaryItemType</v>
          </cell>
          <cell r="O1469" t="str">
            <v>http://www.xbrl.org/2003/instance</v>
          </cell>
          <cell r="P1469" t="str">
            <v>item</v>
          </cell>
          <cell r="Q1469" t="str">
            <v>instant</v>
          </cell>
          <cell r="S1469" t="b">
            <v>0</v>
          </cell>
          <cell r="T1469" t="b">
            <v>1</v>
          </cell>
        </row>
        <row r="1470">
          <cell r="C1470" t="str">
            <v>Due date for bank loan</v>
          </cell>
          <cell r="D1470" t="str">
            <v>Jatuh tempo utang bank</v>
          </cell>
          <cell r="M1470" t="str">
            <v>http://www.xbrl.org/2003/instance</v>
          </cell>
          <cell r="N1470" t="str">
            <v>stringItemType</v>
          </cell>
          <cell r="O1470" t="str">
            <v>http://www.xbrl.org/2003/instance</v>
          </cell>
          <cell r="P1470" t="str">
            <v>item</v>
          </cell>
          <cell r="Q1470" t="str">
            <v>instant</v>
          </cell>
          <cell r="S1470" t="b">
            <v>0</v>
          </cell>
          <cell r="T1470" t="b">
            <v>1</v>
          </cell>
        </row>
        <row r="1471">
          <cell r="C1471" t="str">
            <v>Doubtful [member]</v>
          </cell>
          <cell r="D1471" t="str">
            <v>Diragukan [member]</v>
          </cell>
          <cell r="M1471" t="str">
            <v>http://www.xbrl.org/dtr/type/non-numeric</v>
          </cell>
          <cell r="N1471" t="str">
            <v>domainItemType</v>
          </cell>
          <cell r="O1471" t="str">
            <v>http://www.xbrl.org/2003/instance</v>
          </cell>
          <cell r="P1471" t="str">
            <v>item</v>
          </cell>
          <cell r="Q1471" t="str">
            <v>instant</v>
          </cell>
          <cell r="S1471" t="b">
            <v>0</v>
          </cell>
          <cell r="T1471" t="b">
            <v>1</v>
          </cell>
        </row>
        <row r="1472">
          <cell r="C1472" t="str">
            <v>Domestic revenue [member]</v>
          </cell>
          <cell r="D1472" t="str">
            <v>Pendapatan domestik [member]</v>
          </cell>
          <cell r="M1472" t="str">
            <v>http://www.xbrl.org/dtr/type/non-numeric</v>
          </cell>
          <cell r="N1472" t="str">
            <v>domainItemType</v>
          </cell>
          <cell r="O1472" t="str">
            <v>http://www.xbrl.org/2003/instance</v>
          </cell>
          <cell r="P1472" t="str">
            <v>item</v>
          </cell>
          <cell r="Q1472" t="str">
            <v>duration</v>
          </cell>
          <cell r="S1472" t="b">
            <v>0</v>
          </cell>
          <cell r="T1472" t="b">
            <v>1</v>
          </cell>
        </row>
        <row r="1473">
          <cell r="C1473" t="str">
            <v>Domestic revenue 9 [member]</v>
          </cell>
          <cell r="D1473" t="str">
            <v>Pendapatan dari domestik 9 [member]</v>
          </cell>
          <cell r="M1473" t="str">
            <v>http://www.xbrl.org/dtr/type/non-numeric</v>
          </cell>
          <cell r="N1473" t="str">
            <v>domainItemType</v>
          </cell>
          <cell r="O1473" t="str">
            <v>http://www.xbrl.org/2003/instance</v>
          </cell>
          <cell r="P1473" t="str">
            <v>item</v>
          </cell>
          <cell r="Q1473" t="str">
            <v>duration</v>
          </cell>
          <cell r="S1473" t="b">
            <v>0</v>
          </cell>
          <cell r="T1473" t="b">
            <v>1</v>
          </cell>
        </row>
        <row r="1474">
          <cell r="C1474" t="str">
            <v>Domestic revenue 8 [member]</v>
          </cell>
          <cell r="D1474" t="str">
            <v>Pendapatan dari domestik 8 [member]</v>
          </cell>
          <cell r="M1474" t="str">
            <v>http://www.xbrl.org/dtr/type/non-numeric</v>
          </cell>
          <cell r="N1474" t="str">
            <v>domainItemType</v>
          </cell>
          <cell r="O1474" t="str">
            <v>http://www.xbrl.org/2003/instance</v>
          </cell>
          <cell r="P1474" t="str">
            <v>item</v>
          </cell>
          <cell r="Q1474" t="str">
            <v>duration</v>
          </cell>
          <cell r="S1474" t="b">
            <v>0</v>
          </cell>
          <cell r="T1474" t="b">
            <v>1</v>
          </cell>
        </row>
        <row r="1475">
          <cell r="C1475" t="str">
            <v>Domestic revenue 7 [member]</v>
          </cell>
          <cell r="D1475" t="str">
            <v>Pendapatan dari domestik 7 [member]</v>
          </cell>
          <cell r="M1475" t="str">
            <v>http://www.xbrl.org/dtr/type/non-numeric</v>
          </cell>
          <cell r="N1475" t="str">
            <v>domainItemType</v>
          </cell>
          <cell r="O1475" t="str">
            <v>http://www.xbrl.org/2003/instance</v>
          </cell>
          <cell r="P1475" t="str">
            <v>item</v>
          </cell>
          <cell r="Q1475" t="str">
            <v>duration</v>
          </cell>
          <cell r="S1475" t="b">
            <v>0</v>
          </cell>
          <cell r="T1475" t="b">
            <v>1</v>
          </cell>
        </row>
        <row r="1476">
          <cell r="C1476" t="str">
            <v>Domestic revenue 6 [member]</v>
          </cell>
          <cell r="D1476" t="str">
            <v>Pendapatan dari domestik 6 [member]</v>
          </cell>
          <cell r="M1476" t="str">
            <v>http://www.xbrl.org/dtr/type/non-numeric</v>
          </cell>
          <cell r="N1476" t="str">
            <v>domainItemType</v>
          </cell>
          <cell r="O1476" t="str">
            <v>http://www.xbrl.org/2003/instance</v>
          </cell>
          <cell r="P1476" t="str">
            <v>item</v>
          </cell>
          <cell r="Q1476" t="str">
            <v>duration</v>
          </cell>
          <cell r="S1476" t="b">
            <v>0</v>
          </cell>
          <cell r="T1476" t="b">
            <v>1</v>
          </cell>
        </row>
        <row r="1477">
          <cell r="C1477" t="str">
            <v>Domestic revenue 5 [member]</v>
          </cell>
          <cell r="D1477" t="str">
            <v>Pendapatan dari domestik 5 [member]</v>
          </cell>
          <cell r="M1477" t="str">
            <v>http://www.xbrl.org/dtr/type/non-numeric</v>
          </cell>
          <cell r="N1477" t="str">
            <v>domainItemType</v>
          </cell>
          <cell r="O1477" t="str">
            <v>http://www.xbrl.org/2003/instance</v>
          </cell>
          <cell r="P1477" t="str">
            <v>item</v>
          </cell>
          <cell r="Q1477" t="str">
            <v>duration</v>
          </cell>
          <cell r="S1477" t="b">
            <v>0</v>
          </cell>
          <cell r="T1477" t="b">
            <v>1</v>
          </cell>
        </row>
        <row r="1478">
          <cell r="C1478" t="str">
            <v>Domestic revenue 4 [member]</v>
          </cell>
          <cell r="D1478" t="str">
            <v>Pendapatan dari domestik 4 [member]</v>
          </cell>
          <cell r="M1478" t="str">
            <v>http://www.xbrl.org/dtr/type/non-numeric</v>
          </cell>
          <cell r="N1478" t="str">
            <v>domainItemType</v>
          </cell>
          <cell r="O1478" t="str">
            <v>http://www.xbrl.org/2003/instance</v>
          </cell>
          <cell r="P1478" t="str">
            <v>item</v>
          </cell>
          <cell r="Q1478" t="str">
            <v>duration</v>
          </cell>
          <cell r="S1478" t="b">
            <v>0</v>
          </cell>
          <cell r="T1478" t="b">
            <v>1</v>
          </cell>
        </row>
        <row r="1479">
          <cell r="C1479" t="str">
            <v>Domestic revenue 3 [member]</v>
          </cell>
          <cell r="D1479" t="str">
            <v>Pendapatan dari domestik 3 [member]</v>
          </cell>
          <cell r="M1479" t="str">
            <v>http://www.xbrl.org/dtr/type/non-numeric</v>
          </cell>
          <cell r="N1479" t="str">
            <v>domainItemType</v>
          </cell>
          <cell r="O1479" t="str">
            <v>http://www.xbrl.org/2003/instance</v>
          </cell>
          <cell r="P1479" t="str">
            <v>item</v>
          </cell>
          <cell r="Q1479" t="str">
            <v>duration</v>
          </cell>
          <cell r="S1479" t="b">
            <v>0</v>
          </cell>
          <cell r="T1479" t="b">
            <v>1</v>
          </cell>
        </row>
        <row r="1480">
          <cell r="C1480" t="str">
            <v>Domestic revenue 2 [member]</v>
          </cell>
          <cell r="D1480" t="str">
            <v>Pendapatan dari domestik 2 [member]</v>
          </cell>
          <cell r="M1480" t="str">
            <v>http://www.xbrl.org/dtr/type/non-numeric</v>
          </cell>
          <cell r="N1480" t="str">
            <v>domainItemType</v>
          </cell>
          <cell r="O1480" t="str">
            <v>http://www.xbrl.org/2003/instance</v>
          </cell>
          <cell r="P1480" t="str">
            <v>item</v>
          </cell>
          <cell r="Q1480" t="str">
            <v>duration</v>
          </cell>
          <cell r="S1480" t="b">
            <v>0</v>
          </cell>
          <cell r="T1480" t="b">
            <v>1</v>
          </cell>
        </row>
        <row r="1481">
          <cell r="C1481" t="str">
            <v>Domestic revenue 1 [member]</v>
          </cell>
          <cell r="D1481" t="str">
            <v>Pendapatan dari domestik 1 [member]</v>
          </cell>
          <cell r="M1481" t="str">
            <v>http://www.xbrl.org/dtr/type/non-numeric</v>
          </cell>
          <cell r="N1481" t="str">
            <v>domainItemType</v>
          </cell>
          <cell r="O1481" t="str">
            <v>http://www.xbrl.org/2003/instance</v>
          </cell>
          <cell r="P1481" t="str">
            <v>item</v>
          </cell>
          <cell r="Q1481" t="str">
            <v>duration</v>
          </cell>
          <cell r="S1481" t="b">
            <v>0</v>
          </cell>
          <cell r="T1481" t="b">
            <v>1</v>
          </cell>
        </row>
        <row r="1482">
          <cell r="C1482" t="str">
            <v>Domestic revenue 10 [member]</v>
          </cell>
          <cell r="D1482" t="str">
            <v>Pendapatan dari domestik 10 [member]</v>
          </cell>
          <cell r="M1482" t="str">
            <v>http://www.xbrl.org/dtr/type/non-numeric</v>
          </cell>
          <cell r="N1482" t="str">
            <v>domainItemType</v>
          </cell>
          <cell r="O1482" t="str">
            <v>http://www.xbrl.org/2003/instance</v>
          </cell>
          <cell r="P1482" t="str">
            <v>item</v>
          </cell>
          <cell r="Q1482" t="str">
            <v>duration</v>
          </cell>
          <cell r="S1482" t="b">
            <v>0</v>
          </cell>
          <cell r="T1482" t="b">
            <v>1</v>
          </cell>
        </row>
        <row r="1483">
          <cell r="C1483" t="str">
            <v>Domestic revenue</v>
          </cell>
          <cell r="D1483" t="str">
            <v>Pendapatan domestik</v>
          </cell>
          <cell r="M1483" t="str">
            <v>http://www.xbrl.org/2003/instance</v>
          </cell>
          <cell r="N1483" t="str">
            <v>monetaryItemType</v>
          </cell>
          <cell r="O1483" t="str">
            <v>http://www.xbrl.org/2003/instance</v>
          </cell>
          <cell r="P1483" t="str">
            <v>item</v>
          </cell>
          <cell r="Q1483" t="str">
            <v>duration</v>
          </cell>
          <cell r="S1483" t="b">
            <v>0</v>
          </cell>
          <cell r="T1483" t="b">
            <v>1</v>
          </cell>
        </row>
        <row r="1484">
          <cell r="C1484" t="str">
            <v>Domestic [member]</v>
          </cell>
          <cell r="D1484" t="str">
            <v>Domestik [anggota]</v>
          </cell>
          <cell r="M1484" t="str">
            <v>http://www.xbrl.org/dtr/type/non-numeric</v>
          </cell>
          <cell r="N1484" t="str">
            <v>domainItemType</v>
          </cell>
          <cell r="O1484" t="str">
            <v>http://www.xbrl.org/2003/instance</v>
          </cell>
          <cell r="P1484" t="str">
            <v>item</v>
          </cell>
          <cell r="Q1484" t="str">
            <v>duration</v>
          </cell>
          <cell r="S1484" t="b">
            <v>1</v>
          </cell>
          <cell r="T1484" t="b">
            <v>1</v>
          </cell>
        </row>
        <row r="1485">
          <cell r="C1485" t="str">
            <v>Dividends [text block]</v>
          </cell>
          <cell r="D1485" t="str">
            <v>Dividen [text block]</v>
          </cell>
          <cell r="M1485" t="str">
            <v>http://www.xbrl.org/dtr/type/non-numeric</v>
          </cell>
          <cell r="N1485" t="str">
            <v>textBlockItemType</v>
          </cell>
          <cell r="O1485" t="str">
            <v>http://www.xbrl.org/2003/instance</v>
          </cell>
          <cell r="P1485" t="str">
            <v>item</v>
          </cell>
          <cell r="Q1485" t="str">
            <v>duration</v>
          </cell>
          <cell r="S1485" t="b">
            <v>0</v>
          </cell>
          <cell r="T1485" t="b">
            <v>1</v>
          </cell>
        </row>
        <row r="1486">
          <cell r="C1486" t="str">
            <v>Dividends received from operating activities</v>
          </cell>
          <cell r="D1486" t="str">
            <v>Penerimaan dividen dari aktivitas operasi</v>
          </cell>
          <cell r="M1486" t="str">
            <v>http://www.xbrl.org/2003/instance</v>
          </cell>
          <cell r="N1486" t="str">
            <v>monetaryItemType</v>
          </cell>
          <cell r="O1486" t="str">
            <v>http://www.xbrl.org/2003/instance</v>
          </cell>
          <cell r="P1486" t="str">
            <v>item</v>
          </cell>
          <cell r="Q1486" t="str">
            <v>duration</v>
          </cell>
          <cell r="R1486" t="str">
            <v>debit</v>
          </cell>
          <cell r="S1486" t="b">
            <v>0</v>
          </cell>
          <cell r="T1486" t="b">
            <v>1</v>
          </cell>
        </row>
        <row r="1487">
          <cell r="C1487" t="str">
            <v>Dividends received from investing activities</v>
          </cell>
          <cell r="D1487" t="str">
            <v>Penerimaan dividen dari aktivitas investasi</v>
          </cell>
          <cell r="M1487" t="str">
            <v>http://www.xbrl.org/2003/instance</v>
          </cell>
          <cell r="N1487" t="str">
            <v>monetaryItemType</v>
          </cell>
          <cell r="O1487" t="str">
            <v>http://www.xbrl.org/2003/instance</v>
          </cell>
          <cell r="P1487" t="str">
            <v>item</v>
          </cell>
          <cell r="Q1487" t="str">
            <v>duration</v>
          </cell>
          <cell r="R1487" t="str">
            <v>debit</v>
          </cell>
          <cell r="S1487" t="b">
            <v>0</v>
          </cell>
          <cell r="T1487" t="b">
            <v>1</v>
          </cell>
        </row>
        <row r="1488">
          <cell r="C1488" t="str">
            <v>Dividends payable</v>
          </cell>
          <cell r="D1488" t="str">
            <v>Utang dividen</v>
          </cell>
          <cell r="E1488" t="str">
            <v>Dividends payable</v>
          </cell>
          <cell r="F1488" t="str">
            <v>Utang dividen</v>
          </cell>
          <cell r="M1488" t="str">
            <v>http://www.xbrl.org/2003/instance</v>
          </cell>
          <cell r="N1488" t="str">
            <v>monetaryItemType</v>
          </cell>
          <cell r="O1488" t="str">
            <v>http://www.xbrl.org/2003/instance</v>
          </cell>
          <cell r="P1488" t="str">
            <v>item</v>
          </cell>
          <cell r="Q1488" t="str">
            <v>instant</v>
          </cell>
          <cell r="R1488" t="str">
            <v>credit</v>
          </cell>
          <cell r="S1488" t="b">
            <v>0</v>
          </cell>
          <cell r="T1488" t="b">
            <v>1</v>
          </cell>
        </row>
        <row r="1489">
          <cell r="C1489" t="str">
            <v>Dividends paid from operating activities</v>
          </cell>
          <cell r="D1489" t="str">
            <v>Pembayaran dividen dari aktivitas operasi</v>
          </cell>
          <cell r="E1489" t="str">
            <v>Dividends paid from operating activities</v>
          </cell>
          <cell r="F1489" t="str">
            <v>Pembayaran dividen dari aktivitas operasi</v>
          </cell>
          <cell r="M1489" t="str">
            <v>http://www.xbrl.org/2003/instance</v>
          </cell>
          <cell r="N1489" t="str">
            <v>monetaryItemType</v>
          </cell>
          <cell r="O1489" t="str">
            <v>http://www.xbrl.org/2003/instance</v>
          </cell>
          <cell r="P1489" t="str">
            <v>item</v>
          </cell>
          <cell r="Q1489" t="str">
            <v>duration</v>
          </cell>
          <cell r="R1489" t="str">
            <v>credit</v>
          </cell>
          <cell r="S1489" t="b">
            <v>0</v>
          </cell>
          <cell r="T1489" t="b">
            <v>1</v>
          </cell>
        </row>
        <row r="1490">
          <cell r="C1490" t="str">
            <v>Dividends paid from financing activities</v>
          </cell>
          <cell r="D1490" t="str">
            <v>Pembayaran dividen dari aktivitas pendanaan</v>
          </cell>
          <cell r="E1490" t="str">
            <v>Dividends paid from financing activities</v>
          </cell>
          <cell r="F1490" t="str">
            <v>Pembayaran dividen dari aktivitas pendanaan</v>
          </cell>
          <cell r="M1490" t="str">
            <v>http://www.xbrl.org/2003/instance</v>
          </cell>
          <cell r="N1490" t="str">
            <v>monetaryItemType</v>
          </cell>
          <cell r="O1490" t="str">
            <v>http://www.xbrl.org/2003/instance</v>
          </cell>
          <cell r="P1490" t="str">
            <v>item</v>
          </cell>
          <cell r="Q1490" t="str">
            <v>duration</v>
          </cell>
          <cell r="R1490" t="str">
            <v>credit</v>
          </cell>
          <cell r="S1490" t="b">
            <v>0</v>
          </cell>
          <cell r="T1490" t="b">
            <v>1</v>
          </cell>
        </row>
        <row r="1491">
          <cell r="C1491" t="str">
            <v>Dividends income</v>
          </cell>
          <cell r="D1491" t="str">
            <v>Pendapatan dividen</v>
          </cell>
          <cell r="M1491" t="str">
            <v>http://www.xbrl.org/2003/instance</v>
          </cell>
          <cell r="N1491" t="str">
            <v>monetaryItemType</v>
          </cell>
          <cell r="O1491" t="str">
            <v>http://www.xbrl.org/2003/instance</v>
          </cell>
          <cell r="P1491" t="str">
            <v>item</v>
          </cell>
          <cell r="Q1491" t="str">
            <v>duration</v>
          </cell>
          <cell r="R1491" t="str">
            <v>credit</v>
          </cell>
          <cell r="S1491" t="b">
            <v>0</v>
          </cell>
          <cell r="T1491" t="b">
            <v>1</v>
          </cell>
        </row>
        <row r="1492">
          <cell r="C1492" t="str">
            <v>Dividends and interest receivables</v>
          </cell>
          <cell r="D1492" t="str">
            <v>Piutang dividen dan bunga</v>
          </cell>
          <cell r="M1492" t="str">
            <v>http://www.xbrl.org/2003/instance</v>
          </cell>
          <cell r="N1492" t="str">
            <v>monetaryItemType</v>
          </cell>
          <cell r="O1492" t="str">
            <v>http://www.xbrl.org/2003/instance</v>
          </cell>
          <cell r="P1492" t="str">
            <v>item</v>
          </cell>
          <cell r="Q1492" t="str">
            <v>instant</v>
          </cell>
          <cell r="R1492" t="str">
            <v>debit</v>
          </cell>
          <cell r="S1492" t="b">
            <v>0</v>
          </cell>
          <cell r="T1492" t="b">
            <v>1</v>
          </cell>
        </row>
        <row r="1493">
          <cell r="C1493" t="str">
            <v>Dividend payments</v>
          </cell>
          <cell r="D1493" t="str">
            <v>Pembayaran dividen</v>
          </cell>
          <cell r="E1493" t="str">
            <v>Dividend payments</v>
          </cell>
          <cell r="F1493" t="str">
            <v>Pembayaran dividen</v>
          </cell>
          <cell r="M1493" t="str">
            <v>http://www.xbrl.org/2003/instance</v>
          </cell>
          <cell r="N1493" t="str">
            <v>monetaryItemType</v>
          </cell>
          <cell r="O1493" t="str">
            <v>http://www.xbrl.org/2003/instance</v>
          </cell>
          <cell r="P1493" t="str">
            <v>item</v>
          </cell>
          <cell r="Q1493" t="str">
            <v>instant</v>
          </cell>
          <cell r="R1493" t="str">
            <v>credit</v>
          </cell>
          <cell r="S1493" t="b">
            <v>0</v>
          </cell>
          <cell r="T1493" t="b">
            <v>1</v>
          </cell>
        </row>
        <row r="1494">
          <cell r="C1494" t="str">
            <v>Distributions of stock dividends</v>
          </cell>
          <cell r="D1494" t="str">
            <v>Distribusi dividen saham</v>
          </cell>
          <cell r="E1494" t="str">
            <v>Distributions of stock dividends</v>
          </cell>
          <cell r="F1494" t="str">
            <v>Distribusi dividen saham</v>
          </cell>
          <cell r="M1494" t="str">
            <v>http://www.xbrl.org/2003/instance</v>
          </cell>
          <cell r="N1494" t="str">
            <v>monetaryItemType</v>
          </cell>
          <cell r="O1494" t="str">
            <v>http://www.xbrl.org/2003/instance</v>
          </cell>
          <cell r="P1494" t="str">
            <v>item</v>
          </cell>
          <cell r="Q1494" t="str">
            <v>duration</v>
          </cell>
          <cell r="R1494" t="str">
            <v>debit</v>
          </cell>
          <cell r="S1494" t="b">
            <v>0</v>
          </cell>
          <cell r="T1494" t="b">
            <v>1</v>
          </cell>
        </row>
        <row r="1495">
          <cell r="C1495" t="str">
            <v>Distributions of cash dividends</v>
          </cell>
          <cell r="D1495" t="str">
            <v>Distribusi dividen kas</v>
          </cell>
          <cell r="E1495" t="str">
            <v>Distributions of cash dividends</v>
          </cell>
          <cell r="F1495" t="str">
            <v>Distribusi dividen kas</v>
          </cell>
          <cell r="M1495" t="str">
            <v>http://www.xbrl.org/2003/instance</v>
          </cell>
          <cell r="N1495" t="str">
            <v>monetaryItemType</v>
          </cell>
          <cell r="O1495" t="str">
            <v>http://www.xbrl.org/2003/instance</v>
          </cell>
          <cell r="P1495" t="str">
            <v>item</v>
          </cell>
          <cell r="Q1495" t="str">
            <v>duration</v>
          </cell>
          <cell r="R1495" t="str">
            <v>debit</v>
          </cell>
          <cell r="S1495" t="b">
            <v>0</v>
          </cell>
          <cell r="T1495" t="b">
            <v>1</v>
          </cell>
        </row>
        <row r="1496">
          <cell r="C1496" t="str">
            <v>Distribution of income to unit holders</v>
          </cell>
          <cell r="D1496" t="str">
            <v>Distribusi pendapatan kepada pemegang unit penyertaan</v>
          </cell>
          <cell r="E1496" t="str">
            <v>Distribution of income to unit holders</v>
          </cell>
          <cell r="F1496" t="str">
            <v>Distribusi pendapatan kepada pemegang unit penyertaan</v>
          </cell>
          <cell r="M1496" t="str">
            <v>http://www.xbrl.org/2003/instance</v>
          </cell>
          <cell r="N1496" t="str">
            <v>monetaryItemType</v>
          </cell>
          <cell r="O1496" t="str">
            <v>http://www.xbrl.org/2003/instance</v>
          </cell>
          <cell r="P1496" t="str">
            <v>item</v>
          </cell>
          <cell r="Q1496" t="str">
            <v>duration</v>
          </cell>
          <cell r="R1496" t="str">
            <v>debit</v>
          </cell>
          <cell r="S1496" t="b">
            <v>0</v>
          </cell>
          <cell r="T1496" t="b">
            <v>1</v>
          </cell>
        </row>
        <row r="1497">
          <cell r="C1497" t="str">
            <v>Disposals in property, plant, and equipment</v>
          </cell>
          <cell r="D1497" t="str">
            <v>Pengurangan</v>
          </cell>
          <cell r="M1497" t="str">
            <v>http://www.xbrl.org/2003/instance</v>
          </cell>
          <cell r="N1497" t="str">
            <v>monetaryItemType</v>
          </cell>
          <cell r="O1497" t="str">
            <v>http://www.xbrl.org/2003/instance</v>
          </cell>
          <cell r="P1497" t="str">
            <v>item</v>
          </cell>
          <cell r="Q1497" t="str">
            <v>duration</v>
          </cell>
          <cell r="R1497" t="str">
            <v>credit</v>
          </cell>
          <cell r="S1497" t="b">
            <v>0</v>
          </cell>
          <cell r="T1497" t="b">
            <v>1</v>
          </cell>
        </row>
        <row r="1498">
          <cell r="C1498" t="str">
            <v>Disclosure of notes for trade receivables [text block]</v>
          </cell>
          <cell r="D1498" t="str">
            <v>Keterbukaan informasi catatan atas piutang usaha [text block]</v>
          </cell>
          <cell r="M1498" t="str">
            <v>http://www.xbrl.org/dtr/type/non-numeric</v>
          </cell>
          <cell r="N1498" t="str">
            <v>textBlockItemType</v>
          </cell>
          <cell r="O1498" t="str">
            <v>http://www.xbrl.org/2003/instance</v>
          </cell>
          <cell r="P1498" t="str">
            <v>item</v>
          </cell>
          <cell r="Q1498" t="str">
            <v>duration</v>
          </cell>
          <cell r="S1498" t="b">
            <v>0</v>
          </cell>
          <cell r="T1498" t="b">
            <v>1</v>
          </cell>
        </row>
        <row r="1499">
          <cell r="C1499" t="str">
            <v>Disclosure of notes for trade payables [text block]</v>
          </cell>
          <cell r="D1499" t="str">
            <v>Keterbukaan informasi catatan atas utang usaha [text block]</v>
          </cell>
          <cell r="M1499" t="str">
            <v>http://www.xbrl.org/dtr/type/non-numeric</v>
          </cell>
          <cell r="N1499" t="str">
            <v>textBlockItemType</v>
          </cell>
          <cell r="O1499" t="str">
            <v>http://www.xbrl.org/2003/instance</v>
          </cell>
          <cell r="P1499" t="str">
            <v>item</v>
          </cell>
          <cell r="Q1499" t="str">
            <v>duration</v>
          </cell>
          <cell r="S1499" t="b">
            <v>0</v>
          </cell>
          <cell r="T1499" t="b">
            <v>1</v>
          </cell>
        </row>
        <row r="1500">
          <cell r="C1500" t="str">
            <v>Disclosure of notes for third party funds [text block]</v>
          </cell>
          <cell r="D1500" t="str">
            <v>Keterbukaan informasi catatan atas dana pihak ketiga [text block]</v>
          </cell>
          <cell r="M1500" t="str">
            <v>http://www.xbrl.org/dtr/type/non-numeric</v>
          </cell>
          <cell r="N1500" t="str">
            <v>textBlockItemType</v>
          </cell>
          <cell r="O1500" t="str">
            <v>http://www.xbrl.org/2003/instance</v>
          </cell>
          <cell r="P1500" t="str">
            <v>item</v>
          </cell>
          <cell r="Q1500" t="str">
            <v>duration</v>
          </cell>
          <cell r="S1500" t="b">
            <v>0</v>
          </cell>
          <cell r="T1500" t="b">
            <v>1</v>
          </cell>
        </row>
        <row r="1501">
          <cell r="C1501" t="str">
            <v>Disclosure of notes for temporary syirkah funds [text block]</v>
          </cell>
          <cell r="D1501" t="str">
            <v>Keterbukaan informasi catatan atas dana syirkah temporer [text block]</v>
          </cell>
          <cell r="M1501" t="str">
            <v>http://www.xbrl.org/dtr/type/non-numeric</v>
          </cell>
          <cell r="N1501" t="str">
            <v>textBlockItemType</v>
          </cell>
          <cell r="O1501" t="str">
            <v>http://www.xbrl.org/2003/instance</v>
          </cell>
          <cell r="P1501" t="str">
            <v>item</v>
          </cell>
          <cell r="Q1501" t="str">
            <v>duration</v>
          </cell>
          <cell r="S1501" t="b">
            <v>0</v>
          </cell>
          <cell r="T1501" t="b">
            <v>1</v>
          </cell>
        </row>
        <row r="1502">
          <cell r="C1502" t="str">
            <v>Disclosure of notes for sukuk [text block]</v>
          </cell>
          <cell r="D1502" t="str">
            <v>Keterbukaan informasi catatan atas sukuk [text block]</v>
          </cell>
          <cell r="M1502" t="str">
            <v>http://www.xbrl.org/dtr/type/non-numeric</v>
          </cell>
          <cell r="N1502" t="str">
            <v>textBlockItemType</v>
          </cell>
          <cell r="O1502" t="str">
            <v>http://www.xbrl.org/2003/instance</v>
          </cell>
          <cell r="P1502" t="str">
            <v>item</v>
          </cell>
          <cell r="Q1502" t="str">
            <v>duration</v>
          </cell>
          <cell r="S1502" t="b">
            <v>0</v>
          </cell>
          <cell r="T1502" t="b">
            <v>1</v>
          </cell>
        </row>
        <row r="1503">
          <cell r="C1503" t="str">
            <v xml:space="preserve">Disclosure of notes for short-term bank loans </v>
          </cell>
          <cell r="D1503" t="str">
            <v>Keterbukaan informasi catatan atas utang bank jangka pendek [text block]</v>
          </cell>
          <cell r="M1503" t="str">
            <v>http://www.xbrl.org/dtr/type/non-numeric</v>
          </cell>
          <cell r="N1503" t="str">
            <v>textBlockItemType</v>
          </cell>
          <cell r="O1503" t="str">
            <v>http://www.xbrl.org/2003/instance</v>
          </cell>
          <cell r="P1503" t="str">
            <v>item</v>
          </cell>
          <cell r="Q1503" t="str">
            <v>duration</v>
          </cell>
          <cell r="S1503" t="b">
            <v>0</v>
          </cell>
          <cell r="T1503" t="b">
            <v>1</v>
          </cell>
        </row>
        <row r="1504">
          <cell r="C1504" t="str">
            <v>Disclosure of notes for revenue [text block]</v>
          </cell>
          <cell r="D1504" t="str">
            <v>Keterbukaan informasi catatan atas pendapatan [text block]</v>
          </cell>
          <cell r="M1504" t="str">
            <v>http://www.xbrl.org/dtr/type/non-numeric</v>
          </cell>
          <cell r="N1504" t="str">
            <v>textBlockItemType</v>
          </cell>
          <cell r="O1504" t="str">
            <v>http://www.xbrl.org/2003/instance</v>
          </cell>
          <cell r="P1504" t="str">
            <v>item</v>
          </cell>
          <cell r="Q1504" t="str">
            <v>duration</v>
          </cell>
          <cell r="S1504" t="b">
            <v>0</v>
          </cell>
          <cell r="T1504" t="b">
            <v>1</v>
          </cell>
        </row>
        <row r="1505">
          <cell r="C1505" t="str">
            <v>Disclosure of notes for property, plant and equipment [text block]</v>
          </cell>
          <cell r="D1505" t="str">
            <v>Keterbukaan informasi catatan atas aset tetap [text block]</v>
          </cell>
          <cell r="M1505" t="str">
            <v>http://www.xbrl.org/dtr/type/non-numeric</v>
          </cell>
          <cell r="N1505" t="str">
            <v>textBlockItemType</v>
          </cell>
          <cell r="O1505" t="str">
            <v>http://www.xbrl.org/2003/instance</v>
          </cell>
          <cell r="P1505" t="str">
            <v>item</v>
          </cell>
          <cell r="Q1505" t="str">
            <v>duration</v>
          </cell>
          <cell r="S1505" t="b">
            <v>0</v>
          </cell>
          <cell r="T1505" t="b">
            <v>1</v>
          </cell>
        </row>
        <row r="1506">
          <cell r="C1506" t="str">
            <v>Disclosure of notes for notes payable [text block]</v>
          </cell>
          <cell r="D1506" t="str">
            <v>Keterbukaan informasi catatan atas wesel bayar [text block]</v>
          </cell>
          <cell r="M1506" t="str">
            <v>http://www.xbrl.org/dtr/type/non-numeric</v>
          </cell>
          <cell r="N1506" t="str">
            <v>textBlockItemType</v>
          </cell>
          <cell r="O1506" t="str">
            <v>http://www.xbrl.org/2003/instance</v>
          </cell>
          <cell r="P1506" t="str">
            <v>item</v>
          </cell>
          <cell r="Q1506" t="str">
            <v>duration</v>
          </cell>
          <cell r="S1506" t="b">
            <v>0</v>
          </cell>
          <cell r="T1506" t="b">
            <v>1</v>
          </cell>
        </row>
        <row r="1507">
          <cell r="C1507" t="str">
            <v xml:space="preserve">Disclosure of notes for long-term bank loans </v>
          </cell>
          <cell r="D1507" t="str">
            <v>Keterbukaan informasi catatan atas utang bank jangka panjang [text block]</v>
          </cell>
          <cell r="M1507" t="str">
            <v>http://www.xbrl.org/dtr/type/non-numeric</v>
          </cell>
          <cell r="N1507" t="str">
            <v>textBlockItemType</v>
          </cell>
          <cell r="O1507" t="str">
            <v>http://www.xbrl.org/2003/instance</v>
          </cell>
          <cell r="P1507" t="str">
            <v>item</v>
          </cell>
          <cell r="Q1507" t="str">
            <v>duration</v>
          </cell>
          <cell r="S1507" t="b">
            <v>0</v>
          </cell>
          <cell r="T1507" t="b">
            <v>1</v>
          </cell>
        </row>
        <row r="1508">
          <cell r="C1508" t="str">
            <v>Disclosure of notes for loans and sharia receivables/financing [text block]</v>
          </cell>
          <cell r="D1508" t="str">
            <v>Keterbukaan informasi catatan atas pinjaman dan piutang syariah [text block]</v>
          </cell>
          <cell r="M1508" t="str">
            <v>http://www.xbrl.org/dtr/type/non-numeric</v>
          </cell>
          <cell r="N1508" t="str">
            <v>textBlockItemType</v>
          </cell>
          <cell r="O1508" t="str">
            <v>http://www.xbrl.org/2003/instance</v>
          </cell>
          <cell r="P1508" t="str">
            <v>item</v>
          </cell>
          <cell r="Q1508" t="str">
            <v>duration</v>
          </cell>
          <cell r="S1508" t="b">
            <v>0</v>
          </cell>
          <cell r="T1508" t="b">
            <v>1</v>
          </cell>
        </row>
        <row r="1509">
          <cell r="C1509" t="str">
            <v>Disclosure of notes for loans sharia receivables/financing [text block]</v>
          </cell>
          <cell r="D1509" t="str">
            <v>Keterbukaan informasi catatan atas pinjaman piutang syariah [text block]</v>
          </cell>
          <cell r="M1509" t="str">
            <v>http://www.xbrl.org/dtr/type/non-numeric</v>
          </cell>
          <cell r="N1509" t="str">
            <v>textBlockItemType</v>
          </cell>
          <cell r="O1509" t="str">
            <v>http://www.xbrl.org/2003/instance</v>
          </cell>
          <cell r="P1509" t="str">
            <v>item</v>
          </cell>
          <cell r="Q1509" t="str">
            <v>duration</v>
          </cell>
          <cell r="S1509" t="b">
            <v>0</v>
          </cell>
          <cell r="T1509" t="b">
            <v>1</v>
          </cell>
        </row>
        <row r="1510">
          <cell r="C1510" t="str">
            <v>Disclosure of notes for inventories [text block]</v>
          </cell>
          <cell r="D1510" t="str">
            <v>Keterbukaan informasi catatan atas persediaan [text block]</v>
          </cell>
          <cell r="M1510" t="str">
            <v>http://www.xbrl.org/dtr/type/non-numeric</v>
          </cell>
          <cell r="N1510" t="str">
            <v>textBlockItemType</v>
          </cell>
          <cell r="O1510" t="str">
            <v>http://www.xbrl.org/2003/instance</v>
          </cell>
          <cell r="P1510" t="str">
            <v>item</v>
          </cell>
          <cell r="Q1510" t="str">
            <v>duration</v>
          </cell>
          <cell r="S1510" t="b">
            <v>0</v>
          </cell>
          <cell r="T1510" t="b">
            <v>1</v>
          </cell>
        </row>
        <row r="1511">
          <cell r="C1511" t="str">
            <v>Disclosure of notes for interest expense [text block]</v>
          </cell>
          <cell r="D1511" t="str">
            <v>Keterbukaan informasi catatan atas beban bunga [text block]</v>
          </cell>
          <cell r="M1511" t="str">
            <v>http://www.xbrl.org/dtr/type/non-numeric</v>
          </cell>
          <cell r="N1511" t="str">
            <v>textBlockItemType</v>
          </cell>
          <cell r="O1511" t="str">
            <v>http://www.xbrl.org/2003/instance</v>
          </cell>
          <cell r="P1511" t="str">
            <v>item</v>
          </cell>
          <cell r="Q1511" t="str">
            <v>duration</v>
          </cell>
          <cell r="S1511" t="b">
            <v>0</v>
          </cell>
          <cell r="T1511" t="b">
            <v>1</v>
          </cell>
        </row>
        <row r="1512">
          <cell r="C1512" t="str">
            <v>Disclosure of notes for cost of goods sold [text block]</v>
          </cell>
          <cell r="D1512" t="str">
            <v>Keterbukaan informasi catatan atas beban pokok penjualan [text block]</v>
          </cell>
          <cell r="M1512" t="str">
            <v>http://www.xbrl.org/dtr/type/non-numeric</v>
          </cell>
          <cell r="N1512" t="str">
            <v>textBlockItemType</v>
          </cell>
          <cell r="O1512" t="str">
            <v>http://www.xbrl.org/2003/instance</v>
          </cell>
          <cell r="P1512" t="str">
            <v>item</v>
          </cell>
          <cell r="Q1512" t="str">
            <v>duration</v>
          </cell>
          <cell r="S1512" t="b">
            <v>0</v>
          </cell>
          <cell r="T1512" t="b">
            <v>1</v>
          </cell>
        </row>
        <row r="1513">
          <cell r="C1513" t="str">
            <v xml:space="preserve">Disclosure of notes for borrowings </v>
          </cell>
          <cell r="D1513" t="str">
            <v>Keterbukaan informasi catatan atas pinjaman [text block]</v>
          </cell>
          <cell r="M1513" t="str">
            <v>http://www.xbrl.org/dtr/type/non-numeric</v>
          </cell>
          <cell r="N1513" t="str">
            <v>textBlockItemType</v>
          </cell>
          <cell r="O1513" t="str">
            <v>http://www.xbrl.org/2003/instance</v>
          </cell>
          <cell r="P1513" t="str">
            <v>item</v>
          </cell>
          <cell r="Q1513" t="str">
            <v>duration</v>
          </cell>
          <cell r="S1513" t="b">
            <v>0</v>
          </cell>
          <cell r="T1513" t="b">
            <v>1</v>
          </cell>
        </row>
        <row r="1514">
          <cell r="C1514" t="str">
            <v>Disclosure of notes for bonds payable [text block]</v>
          </cell>
          <cell r="D1514" t="str">
            <v>Keterbukaan informasi catatan atas utang obligasi [text block]</v>
          </cell>
          <cell r="M1514" t="str">
            <v>http://www.xbrl.org/dtr/type/non-numeric</v>
          </cell>
          <cell r="N1514" t="str">
            <v>textBlockItemType</v>
          </cell>
          <cell r="O1514" t="str">
            <v>http://www.xbrl.org/2003/instance</v>
          </cell>
          <cell r="P1514" t="str">
            <v>item</v>
          </cell>
          <cell r="Q1514" t="str">
            <v>duration</v>
          </cell>
          <cell r="S1514" t="b">
            <v>0</v>
          </cell>
          <cell r="T1514" t="b">
            <v>1</v>
          </cell>
        </row>
        <row r="1515">
          <cell r="C1515" t="str">
            <v xml:space="preserve">Disclosure of notes for bank loans by order of liquidity </v>
          </cell>
          <cell r="D1515" t="str">
            <v>Keterbukaan informasi catatan atas utang bank berdasarkan tingkat likuiditas [text block]</v>
          </cell>
          <cell r="M1515" t="str">
            <v>http://www.xbrl.org/dtr/type/non-numeric</v>
          </cell>
          <cell r="N1515" t="str">
            <v>textBlockItemType</v>
          </cell>
          <cell r="O1515" t="str">
            <v>http://www.xbrl.org/2003/instance</v>
          </cell>
          <cell r="P1515" t="str">
            <v>item</v>
          </cell>
          <cell r="Q1515" t="str">
            <v>duration</v>
          </cell>
          <cell r="S1515" t="b">
            <v>0</v>
          </cell>
          <cell r="T1515" t="b">
            <v>1</v>
          </cell>
        </row>
        <row r="1516">
          <cell r="C1516" t="str">
            <v>Disclosure of notes for bank loans [text block]</v>
          </cell>
          <cell r="D1516" t="str">
            <v>Keterbukaan informasi catatan atas utang bank [text block]</v>
          </cell>
          <cell r="M1516" t="str">
            <v>http://www.xbrl.org/dtr/type/non-numeric</v>
          </cell>
          <cell r="N1516" t="str">
            <v>textBlockItemType</v>
          </cell>
          <cell r="O1516" t="str">
            <v>http://www.xbrl.org/2003/instance</v>
          </cell>
          <cell r="P1516" t="str">
            <v>item</v>
          </cell>
          <cell r="Q1516" t="str">
            <v>duration</v>
          </cell>
          <cell r="S1516" t="b">
            <v>0</v>
          </cell>
          <cell r="T1516" t="b">
            <v>1</v>
          </cell>
        </row>
        <row r="1517">
          <cell r="C1517" t="str">
            <v>Disclosure of interest and sharia income [text block]</v>
          </cell>
          <cell r="D1517" t="str">
            <v>Keterbukaan informasi catatan atas pendapatan bunga dan syariah [text block]</v>
          </cell>
          <cell r="M1517" t="str">
            <v>http://www.xbrl.org/dtr/type/non-numeric</v>
          </cell>
          <cell r="N1517" t="str">
            <v>textBlockItemType</v>
          </cell>
          <cell r="O1517" t="str">
            <v>http://www.xbrl.org/2003/instance</v>
          </cell>
          <cell r="P1517" t="str">
            <v>item</v>
          </cell>
          <cell r="Q1517" t="str">
            <v>duration</v>
          </cell>
          <cell r="S1517" t="b">
            <v>0</v>
          </cell>
          <cell r="T1517" t="b">
            <v>1</v>
          </cell>
        </row>
        <row r="1518">
          <cell r="C1518" t="str">
            <v>Disclosure [abstract]</v>
          </cell>
          <cell r="D1518" t="str">
            <v>Keterbukaan informasi [abstrak]</v>
          </cell>
          <cell r="M1518" t="str">
            <v>http://www.xbrl.org/dtr/type/non-numeric</v>
          </cell>
          <cell r="N1518" t="str">
            <v>textBlockItemType</v>
          </cell>
          <cell r="O1518" t="str">
            <v>http://www.xbrl.org/2003/instance</v>
          </cell>
          <cell r="P1518" t="str">
            <v>item</v>
          </cell>
          <cell r="Q1518" t="str">
            <v>duration</v>
          </cell>
          <cell r="S1518" t="b">
            <v>1</v>
          </cell>
          <cell r="T1518" t="b">
            <v>1</v>
          </cell>
        </row>
        <row r="1519">
          <cell r="C1519" t="str">
            <v>Directly owned [member]</v>
          </cell>
          <cell r="D1519" t="str">
            <v>Dimiliki langsung</v>
          </cell>
          <cell r="M1519" t="str">
            <v>http://www.xbrl.org/dtr/type/non-numeric</v>
          </cell>
          <cell r="N1519" t="str">
            <v>domainItemType</v>
          </cell>
          <cell r="O1519" t="str">
            <v>http://www.xbrl.org/2003/instance</v>
          </cell>
          <cell r="P1519" t="str">
            <v>item</v>
          </cell>
          <cell r="Q1519" t="str">
            <v>duration</v>
          </cell>
          <cell r="S1519" t="b">
            <v>0</v>
          </cell>
          <cell r="T1519" t="b">
            <v>1</v>
          </cell>
        </row>
        <row r="1520">
          <cell r="C1520" t="str">
            <v>Diluted earnings (loss) per share from discontinued operations</v>
          </cell>
          <cell r="D1520" t="str">
            <v>Laba (rugi) per saham dilusian dari operasi yang dihentikan</v>
          </cell>
          <cell r="M1520" t="str">
            <v>http://www.xbrl.org/dtr/type/numeric</v>
          </cell>
          <cell r="N1520" t="str">
            <v>perShareItemType</v>
          </cell>
          <cell r="O1520" t="str">
            <v>http://www.xbrl.org/2003/instance</v>
          </cell>
          <cell r="P1520" t="str">
            <v>item</v>
          </cell>
          <cell r="Q1520" t="str">
            <v>duration</v>
          </cell>
          <cell r="S1520" t="b">
            <v>0</v>
          </cell>
          <cell r="T1520" t="b">
            <v>1</v>
          </cell>
        </row>
        <row r="1521">
          <cell r="C1521" t="str">
            <v>Diluted earnings (loss) per share from continuing operations</v>
          </cell>
          <cell r="D1521" t="str">
            <v>Laba (rugi) per saham dilusian dari operasi yang dilanjutkan</v>
          </cell>
          <cell r="M1521" t="str">
            <v>http://www.xbrl.org/dtr/type/numeric</v>
          </cell>
          <cell r="N1521" t="str">
            <v>perShareItemType</v>
          </cell>
          <cell r="O1521" t="str">
            <v>http://www.xbrl.org/2003/instance</v>
          </cell>
          <cell r="P1521" t="str">
            <v>item</v>
          </cell>
          <cell r="Q1521" t="str">
            <v>duration</v>
          </cell>
          <cell r="S1521" t="b">
            <v>0</v>
          </cell>
          <cell r="T1521" t="b">
            <v>1</v>
          </cell>
        </row>
        <row r="1522">
          <cell r="C1522" t="str">
            <v>Diluted earnings (loss) per share [abstract]</v>
          </cell>
          <cell r="D1522" t="str">
            <v>Laba (rugi) per saham dilusian [abstrak]</v>
          </cell>
          <cell r="M1522" t="str">
            <v>http://www.xbrl.org/2003/instance</v>
          </cell>
          <cell r="N1522" t="str">
            <v>stringItemType</v>
          </cell>
          <cell r="O1522" t="str">
            <v>http://www.xbrl.org/2003/instance</v>
          </cell>
          <cell r="P1522" t="str">
            <v>item</v>
          </cell>
          <cell r="Q1522" t="str">
            <v>duration</v>
          </cell>
          <cell r="S1522" t="b">
            <v>1</v>
          </cell>
          <cell r="T1522" t="b">
            <v>1</v>
          </cell>
        </row>
        <row r="1523">
          <cell r="C1523" t="str">
            <v>Difference in value of equity transactions with non-controlling interests [member]</v>
          </cell>
          <cell r="D1523" t="str">
            <v>Selisih transaksi ekuitas dengan pihak non-pengendali [anggota]</v>
          </cell>
          <cell r="M1523" t="str">
            <v>http://www.xbrl.org/dtr/type/non-numeric</v>
          </cell>
          <cell r="N1523" t="str">
            <v>domainItemType</v>
          </cell>
          <cell r="O1523" t="str">
            <v>http://www.xbrl.org/2003/instance</v>
          </cell>
          <cell r="P1523" t="str">
            <v>item</v>
          </cell>
          <cell r="Q1523" t="str">
            <v>duration</v>
          </cell>
          <cell r="S1523" t="b">
            <v>1</v>
          </cell>
          <cell r="T1523" t="b">
            <v>1</v>
          </cell>
        </row>
        <row r="1524">
          <cell r="C1524" t="str">
            <v>Determination of fair value [text block]</v>
          </cell>
          <cell r="D1524" t="str">
            <v>Penentuan nilai wajar [text block]</v>
          </cell>
          <cell r="M1524" t="str">
            <v>http://www.xbrl.org/dtr/type/non-numeric</v>
          </cell>
          <cell r="N1524" t="str">
            <v>textBlockItemType</v>
          </cell>
          <cell r="O1524" t="str">
            <v>http://www.xbrl.org/2003/instance</v>
          </cell>
          <cell r="P1524" t="str">
            <v>item</v>
          </cell>
          <cell r="Q1524" t="str">
            <v>duration</v>
          </cell>
          <cell r="S1524" t="b">
            <v>0</v>
          </cell>
          <cell r="T1524" t="b">
            <v>1</v>
          </cell>
        </row>
        <row r="1525">
          <cell r="C1525" t="str">
            <v>Detailed real estat assets [abstract]</v>
          </cell>
          <cell r="D1525" t="str">
            <v>Rincian aset real estat [abstrak]</v>
          </cell>
          <cell r="M1525" t="str">
            <v>http://www.xbrl.org/2003/instance</v>
          </cell>
          <cell r="N1525" t="str">
            <v>monetaryItemType</v>
          </cell>
          <cell r="O1525" t="str">
            <v>http://www.xbrl.org/2003/instance</v>
          </cell>
          <cell r="P1525" t="str">
            <v>item</v>
          </cell>
          <cell r="Q1525" t="str">
            <v>duration</v>
          </cell>
          <cell r="S1525" t="b">
            <v>1</v>
          </cell>
          <cell r="T1525" t="b">
            <v>1</v>
          </cell>
        </row>
        <row r="1526">
          <cell r="C1526" t="str">
            <v>Detailed live stock inventories [abstract]</v>
          </cell>
          <cell r="D1526" t="str">
            <v>Rincian persediaan hewan ternak [abstrak]</v>
          </cell>
          <cell r="M1526" t="str">
            <v>http://www.xbrl.org/2003/instance</v>
          </cell>
          <cell r="N1526" t="str">
            <v>monetaryItemType</v>
          </cell>
          <cell r="O1526" t="str">
            <v>http://www.xbrl.org/2003/instance</v>
          </cell>
          <cell r="P1526" t="str">
            <v>item</v>
          </cell>
          <cell r="Q1526" t="str">
            <v>duration</v>
          </cell>
          <cell r="S1526" t="b">
            <v>1</v>
          </cell>
          <cell r="T1526" t="b">
            <v>1</v>
          </cell>
        </row>
        <row r="1527">
          <cell r="C1527" t="str">
            <v>Description of presentation currency</v>
          </cell>
          <cell r="D1527" t="str">
            <v>Mata uang pelaporan</v>
          </cell>
          <cell r="M1527" t="str">
            <v>http://www.idx.co.id/xbrl/taxonomy/2020-01-01/dei/cm</v>
          </cell>
          <cell r="N1527" t="str">
            <v>DescriptionOfPresentationCurrencyItemType</v>
          </cell>
          <cell r="O1527" t="str">
            <v>http://www.xbrl.org/2003/instance</v>
          </cell>
          <cell r="P1527" t="str">
            <v>item</v>
          </cell>
          <cell r="Q1527" t="str">
            <v>instant</v>
          </cell>
          <cell r="S1527" t="b">
            <v>0</v>
          </cell>
          <cell r="T1527" t="b">
            <v>1</v>
          </cell>
        </row>
        <row r="1528">
          <cell r="C1528" t="str">
            <v>Derivative receivables third parties</v>
          </cell>
          <cell r="D1528" t="str">
            <v>Tagihan derivatif pihak ketiga</v>
          </cell>
          <cell r="M1528" t="str">
            <v>http://www.xbrl.org/2003/instance</v>
          </cell>
          <cell r="N1528" t="str">
            <v>monetaryItemType</v>
          </cell>
          <cell r="O1528" t="str">
            <v>http://www.xbrl.org/2003/instance</v>
          </cell>
          <cell r="P1528" t="str">
            <v>item</v>
          </cell>
          <cell r="Q1528" t="str">
            <v>instant</v>
          </cell>
          <cell r="R1528" t="str">
            <v>debit</v>
          </cell>
          <cell r="S1528" t="b">
            <v>0</v>
          </cell>
          <cell r="T1528" t="b">
            <v>1</v>
          </cell>
        </row>
        <row r="1529">
          <cell r="C1529" t="str">
            <v>Derivative receivables related parties</v>
          </cell>
          <cell r="D1529" t="str">
            <v>Tagihan derivatif pihak berelasi</v>
          </cell>
          <cell r="M1529" t="str">
            <v>http://www.xbrl.org/2003/instance</v>
          </cell>
          <cell r="N1529" t="str">
            <v>monetaryItemType</v>
          </cell>
          <cell r="O1529" t="str">
            <v>http://www.xbrl.org/2003/instance</v>
          </cell>
          <cell r="P1529" t="str">
            <v>item</v>
          </cell>
          <cell r="Q1529" t="str">
            <v>instant</v>
          </cell>
          <cell r="R1529" t="str">
            <v>debit</v>
          </cell>
          <cell r="S1529" t="b">
            <v>0</v>
          </cell>
          <cell r="T1529" t="b">
            <v>1</v>
          </cell>
        </row>
        <row r="1530">
          <cell r="C1530" t="str">
            <v>Derivative receivables [abstract]</v>
          </cell>
          <cell r="D1530" t="str">
            <v>Tagihan derivatif [abstrak]</v>
          </cell>
          <cell r="M1530" t="str">
            <v>http://www.xbrl.org/2003/instance</v>
          </cell>
          <cell r="N1530" t="str">
            <v>stringItemType</v>
          </cell>
          <cell r="O1530" t="str">
            <v>http://www.xbrl.org/2003/instance</v>
          </cell>
          <cell r="P1530" t="str">
            <v>item</v>
          </cell>
          <cell r="Q1530" t="str">
            <v>duration</v>
          </cell>
          <cell r="S1530" t="b">
            <v>1</v>
          </cell>
          <cell r="T1530" t="b">
            <v>1</v>
          </cell>
        </row>
        <row r="1531">
          <cell r="C1531" t="str">
            <v>Derivative receivables</v>
          </cell>
          <cell r="D1531" t="str">
            <v>Tagihan derivatif</v>
          </cell>
          <cell r="M1531" t="str">
            <v>http://www.xbrl.org/2003/instance</v>
          </cell>
          <cell r="N1531" t="str">
            <v>monetaryItemType</v>
          </cell>
          <cell r="O1531" t="str">
            <v>http://www.xbrl.org/2003/instance</v>
          </cell>
          <cell r="P1531" t="str">
            <v>item</v>
          </cell>
          <cell r="Q1531" t="str">
            <v>instant</v>
          </cell>
          <cell r="R1531" t="str">
            <v>debit</v>
          </cell>
          <cell r="S1531" t="b">
            <v>0</v>
          </cell>
          <cell r="T1531" t="b">
            <v>1</v>
          </cell>
        </row>
        <row r="1532">
          <cell r="C1532" t="str">
            <v>Derivative payables third parties</v>
          </cell>
          <cell r="D1532" t="str">
            <v>Liabilitas derivatif pihak ketiga</v>
          </cell>
          <cell r="M1532" t="str">
            <v>http://www.xbrl.org/2003/instance</v>
          </cell>
          <cell r="N1532" t="str">
            <v>monetaryItemType</v>
          </cell>
          <cell r="O1532" t="str">
            <v>http://www.xbrl.org/2003/instance</v>
          </cell>
          <cell r="P1532" t="str">
            <v>item</v>
          </cell>
          <cell r="Q1532" t="str">
            <v>instant</v>
          </cell>
          <cell r="R1532" t="str">
            <v>credit</v>
          </cell>
          <cell r="S1532" t="b">
            <v>0</v>
          </cell>
          <cell r="T1532" t="b">
            <v>1</v>
          </cell>
        </row>
        <row r="1533">
          <cell r="C1533" t="str">
            <v>Derivative payables related parties</v>
          </cell>
          <cell r="D1533" t="str">
            <v>Liabilitas derivatif pihak berelasi</v>
          </cell>
          <cell r="M1533" t="str">
            <v>http://www.xbrl.org/2003/instance</v>
          </cell>
          <cell r="N1533" t="str">
            <v>monetaryItemType</v>
          </cell>
          <cell r="O1533" t="str">
            <v>http://www.xbrl.org/2003/instance</v>
          </cell>
          <cell r="P1533" t="str">
            <v>item</v>
          </cell>
          <cell r="Q1533" t="str">
            <v>instant</v>
          </cell>
          <cell r="R1533" t="str">
            <v>credit</v>
          </cell>
          <cell r="S1533" t="b">
            <v>0</v>
          </cell>
          <cell r="T1533" t="b">
            <v>1</v>
          </cell>
        </row>
        <row r="1534">
          <cell r="C1534" t="str">
            <v>Derivative payables [abstract]</v>
          </cell>
          <cell r="D1534" t="str">
            <v>Liabilitas derivatif [abstrak]</v>
          </cell>
          <cell r="M1534" t="str">
            <v>http://www.xbrl.org/2003/instance</v>
          </cell>
          <cell r="N1534" t="str">
            <v>stringItemType</v>
          </cell>
          <cell r="O1534" t="str">
            <v>http://www.xbrl.org/2003/instance</v>
          </cell>
          <cell r="P1534" t="str">
            <v>item</v>
          </cell>
          <cell r="Q1534" t="str">
            <v>duration</v>
          </cell>
          <cell r="S1534" t="b">
            <v>1</v>
          </cell>
          <cell r="T1534" t="b">
            <v>1</v>
          </cell>
        </row>
        <row r="1535">
          <cell r="C1535" t="str">
            <v>Derivative payables</v>
          </cell>
          <cell r="D1535" t="str">
            <v>Liabilitas derivatif</v>
          </cell>
          <cell r="M1535" t="str">
            <v>http://www.xbrl.org/2003/instance</v>
          </cell>
          <cell r="N1535" t="str">
            <v>monetaryItemType</v>
          </cell>
          <cell r="O1535" t="str">
            <v>http://www.xbrl.org/2003/instance</v>
          </cell>
          <cell r="P1535" t="str">
            <v>item</v>
          </cell>
          <cell r="Q1535" t="str">
            <v>instant</v>
          </cell>
          <cell r="R1535" t="str">
            <v>credit</v>
          </cell>
          <cell r="S1535" t="b">
            <v>0</v>
          </cell>
          <cell r="T1535" t="b">
            <v>1</v>
          </cell>
        </row>
        <row r="1536">
          <cell r="C1536" t="str">
            <v>Derivative financial liabilities</v>
          </cell>
          <cell r="D1536" t="str">
            <v>Liabilitas keuangan derivatif</v>
          </cell>
          <cell r="M1536" t="str">
            <v>http://www.xbrl.org/2003/instance</v>
          </cell>
          <cell r="N1536" t="str">
            <v>monetaryItemType</v>
          </cell>
          <cell r="O1536" t="str">
            <v>http://www.xbrl.org/2003/instance</v>
          </cell>
          <cell r="P1536" t="str">
            <v>item</v>
          </cell>
          <cell r="Q1536" t="str">
            <v>instant</v>
          </cell>
          <cell r="R1536" t="str">
            <v>credit</v>
          </cell>
          <cell r="S1536" t="b">
            <v>0</v>
          </cell>
          <cell r="T1536" t="b">
            <v>1</v>
          </cell>
        </row>
        <row r="1537">
          <cell r="C1537" t="str">
            <v>Derivative financial instruments [text block]</v>
          </cell>
          <cell r="D1537" t="str">
            <v>Instrumen keuangan derivatif [text block]</v>
          </cell>
          <cell r="M1537" t="str">
            <v>http://www.xbrl.org/dtr/type/non-numeric</v>
          </cell>
          <cell r="N1537" t="str">
            <v>textBlockItemType</v>
          </cell>
          <cell r="O1537" t="str">
            <v>http://www.xbrl.org/2003/instance</v>
          </cell>
          <cell r="P1537" t="str">
            <v>item</v>
          </cell>
          <cell r="Q1537" t="str">
            <v>duration</v>
          </cell>
          <cell r="S1537" t="b">
            <v>0</v>
          </cell>
          <cell r="T1537" t="b">
            <v>1</v>
          </cell>
        </row>
        <row r="1538">
          <cell r="C1538" t="str">
            <v>Derivative financial assets</v>
          </cell>
          <cell r="D1538" t="str">
            <v>Aset keuangan derivatif</v>
          </cell>
          <cell r="M1538" t="str">
            <v>http://www.xbrl.org/2003/instance</v>
          </cell>
          <cell r="N1538" t="str">
            <v>monetaryItemType</v>
          </cell>
          <cell r="O1538" t="str">
            <v>http://www.xbrl.org/2003/instance</v>
          </cell>
          <cell r="P1538" t="str">
            <v>item</v>
          </cell>
          <cell r="Q1538" t="str">
            <v>instant</v>
          </cell>
          <cell r="R1538" t="str">
            <v>debit</v>
          </cell>
          <cell r="S1538" t="b">
            <v>0</v>
          </cell>
          <cell r="T1538" t="b">
            <v>1</v>
          </cell>
        </row>
        <row r="1539">
          <cell r="C1539" t="str">
            <v>Depreciation of right of use assets</v>
          </cell>
          <cell r="D1539" t="str">
            <v>Penyusutan aset hak guna</v>
          </cell>
          <cell r="M1539" t="str">
            <v>http://www.xbrl.org/2003/instance</v>
          </cell>
          <cell r="N1539" t="str">
            <v>monetaryItemType</v>
          </cell>
          <cell r="O1539" t="str">
            <v>http://www.xbrl.org/2003/instance</v>
          </cell>
          <cell r="P1539" t="str">
            <v>item</v>
          </cell>
          <cell r="Q1539" t="str">
            <v>instant</v>
          </cell>
          <cell r="S1539" t="b">
            <v>0</v>
          </cell>
          <cell r="T1539" t="b">
            <v>1</v>
          </cell>
        </row>
        <row r="1540">
          <cell r="C1540" t="str">
            <v>Depreciation of investment property, lease assets, property and equipment, foreclosed assets and ijarah assets</v>
          </cell>
          <cell r="D1540" t="str">
            <v>Beban penyusutan properti investasi, aset sewa, aset tetap, aset yang diambil alih dan aset ijarah</v>
          </cell>
          <cell r="E1540" t="str">
            <v>Depreciation of investment property, lease assets, property and equipment, foreclosed assets and ijarah assets</v>
          </cell>
          <cell r="F1540" t="str">
            <v>Beban penyusutan properti investasi, aset sewa, aset tetap, aset yang diambil alih dan aset ijarah</v>
          </cell>
          <cell r="M1540" t="str">
            <v>http://www.xbrl.org/2003/instance</v>
          </cell>
          <cell r="N1540" t="str">
            <v>monetaryItemType</v>
          </cell>
          <cell r="O1540" t="str">
            <v>http://www.xbrl.org/2003/instance</v>
          </cell>
          <cell r="P1540" t="str">
            <v>item</v>
          </cell>
          <cell r="Q1540" t="str">
            <v>duration</v>
          </cell>
          <cell r="R1540" t="str">
            <v>debit</v>
          </cell>
          <cell r="S1540" t="b">
            <v>0</v>
          </cell>
          <cell r="T1540" t="b">
            <v>1</v>
          </cell>
        </row>
        <row r="1541">
          <cell r="C1541" t="str">
            <v>Depreciation and amortisation expenses</v>
          </cell>
          <cell r="D1541" t="str">
            <v>Beban penyusutan dan amortisasi</v>
          </cell>
          <cell r="E1541" t="str">
            <v>Depreciation and amortisation expenses</v>
          </cell>
          <cell r="F1541" t="str">
            <v>Beban penyusutan dan amortisasi</v>
          </cell>
          <cell r="M1541" t="str">
            <v>http://www.xbrl.org/2003/instance</v>
          </cell>
          <cell r="N1541" t="str">
            <v>monetaryItemType</v>
          </cell>
          <cell r="O1541" t="str">
            <v>http://www.xbrl.org/2003/instance</v>
          </cell>
          <cell r="P1541" t="str">
            <v>item</v>
          </cell>
          <cell r="Q1541" t="str">
            <v>duration</v>
          </cell>
          <cell r="R1541" t="str">
            <v>debit</v>
          </cell>
          <cell r="S1541" t="b">
            <v>0</v>
          </cell>
          <cell r="T1541" t="b">
            <v>1</v>
          </cell>
        </row>
        <row r="1542">
          <cell r="C1542" t="str">
            <v>Depreciation</v>
          </cell>
          <cell r="D1542" t="str">
            <v>Depresiasi</v>
          </cell>
          <cell r="M1542" t="str">
            <v>http://www.xbrl.org/2003/instance</v>
          </cell>
          <cell r="N1542" t="str">
            <v>monetaryItemType</v>
          </cell>
          <cell r="O1542" t="str">
            <v>http://www.xbrl.org/2003/instance</v>
          </cell>
          <cell r="P1542" t="str">
            <v>item</v>
          </cell>
          <cell r="Q1542" t="str">
            <v>duration</v>
          </cell>
          <cell r="R1542" t="str">
            <v>debit</v>
          </cell>
          <cell r="S1542" t="b">
            <v>0</v>
          </cell>
          <cell r="T1542" t="b">
            <v>1</v>
          </cell>
        </row>
        <row r="1543">
          <cell r="C1543" t="str">
            <v>Deposits to clearing and settlement guarantee institution</v>
          </cell>
          <cell r="D1543" t="str">
            <v>Deposito pada lembaga kliring dan penjaminan</v>
          </cell>
          <cell r="M1543" t="str">
            <v>http://www.xbrl.org/2003/instance</v>
          </cell>
          <cell r="N1543" t="str">
            <v>monetaryItemType</v>
          </cell>
          <cell r="O1543" t="str">
            <v>http://www.xbrl.org/2003/instance</v>
          </cell>
          <cell r="P1543" t="str">
            <v>item</v>
          </cell>
          <cell r="Q1543" t="str">
            <v>instant</v>
          </cell>
          <cell r="R1543" t="str">
            <v>debit</v>
          </cell>
          <cell r="S1543" t="b">
            <v>0</v>
          </cell>
          <cell r="T1543" t="b">
            <v>1</v>
          </cell>
        </row>
        <row r="1544">
          <cell r="C1544" t="str">
            <v>Deposits from customers and deposits from other banks [text block]</v>
          </cell>
          <cell r="D1544" t="str">
            <v>Simpanan nasabah dan simpanan dari bank lain [text block]</v>
          </cell>
          <cell r="M1544" t="str">
            <v>http://www.xbrl.org/dtr/type/non-numeric</v>
          </cell>
          <cell r="N1544" t="str">
            <v>textBlockItemType</v>
          </cell>
          <cell r="O1544" t="str">
            <v>http://www.xbrl.org/2003/instance</v>
          </cell>
          <cell r="P1544" t="str">
            <v>item</v>
          </cell>
          <cell r="Q1544" t="str">
            <v>duration</v>
          </cell>
          <cell r="S1544" t="b">
            <v>0</v>
          </cell>
          <cell r="T1544" t="b">
            <v>1</v>
          </cell>
        </row>
        <row r="1545">
          <cell r="C1545" t="str">
            <v>Deposits</v>
          </cell>
          <cell r="D1545" t="str">
            <v>Uang jaminan</v>
          </cell>
          <cell r="M1545" t="str">
            <v>http://www.xbrl.org/2003/instance</v>
          </cell>
          <cell r="N1545" t="str">
            <v>monetaryItemType</v>
          </cell>
          <cell r="O1545" t="str">
            <v>http://www.xbrl.org/2003/instance</v>
          </cell>
          <cell r="P1545" t="str">
            <v>item</v>
          </cell>
          <cell r="Q1545" t="str">
            <v>instant</v>
          </cell>
          <cell r="R1545" t="str">
            <v>credit</v>
          </cell>
          <cell r="S1545" t="b">
            <v>0</v>
          </cell>
          <cell r="T1545" t="b">
            <v>1</v>
          </cell>
        </row>
        <row r="1546">
          <cell r="C1546" t="str">
            <v>Deferred tax liabilities</v>
          </cell>
          <cell r="D1546" t="str">
            <v>Liabilitas pajak tangguhan</v>
          </cell>
          <cell r="M1546" t="str">
            <v>http://www.xbrl.org/2003/instance</v>
          </cell>
          <cell r="N1546" t="str">
            <v>monetaryItemType</v>
          </cell>
          <cell r="O1546" t="str">
            <v>http://www.xbrl.org/2003/instance</v>
          </cell>
          <cell r="P1546" t="str">
            <v>item</v>
          </cell>
          <cell r="Q1546" t="str">
            <v>instant</v>
          </cell>
          <cell r="R1546" t="str">
            <v>credit</v>
          </cell>
          <cell r="S1546" t="b">
            <v>0</v>
          </cell>
          <cell r="T1546" t="b">
            <v>1</v>
          </cell>
        </row>
        <row r="1547">
          <cell r="C1547" t="str">
            <v>Deferred tax assets</v>
          </cell>
          <cell r="D1547" t="str">
            <v>Aset pajak tangguhan</v>
          </cell>
          <cell r="M1547" t="str">
            <v>http://www.xbrl.org/2003/instance</v>
          </cell>
          <cell r="N1547" t="str">
            <v>monetaryItemType</v>
          </cell>
          <cell r="O1547" t="str">
            <v>http://www.xbrl.org/2003/instance</v>
          </cell>
          <cell r="P1547" t="str">
            <v>item</v>
          </cell>
          <cell r="Q1547" t="str">
            <v>instant</v>
          </cell>
          <cell r="R1547" t="str">
            <v>debit</v>
          </cell>
          <cell r="S1547" t="b">
            <v>0</v>
          </cell>
          <cell r="T1547" t="b">
            <v>1</v>
          </cell>
        </row>
        <row r="1548">
          <cell r="C1548" t="str">
            <v>Deferred stripping costs</v>
          </cell>
          <cell r="D1548" t="str">
            <v>Biaya pengupasan tanah yang ditangguhkan</v>
          </cell>
          <cell r="M1548" t="str">
            <v>http://www.xbrl.org/2003/instance</v>
          </cell>
          <cell r="N1548" t="str">
            <v>monetaryItemType</v>
          </cell>
          <cell r="O1548" t="str">
            <v>http://www.xbrl.org/2003/instance</v>
          </cell>
          <cell r="P1548" t="str">
            <v>item</v>
          </cell>
          <cell r="Q1548" t="str">
            <v>instant</v>
          </cell>
          <cell r="R1548" t="str">
            <v>debit</v>
          </cell>
          <cell r="S1548" t="b">
            <v>0</v>
          </cell>
          <cell r="T1548" t="b">
            <v>1</v>
          </cell>
        </row>
        <row r="1549">
          <cell r="C1549" t="str">
            <v>Deferred revenue</v>
          </cell>
          <cell r="D1549" t="str">
            <v>Pendapatan ditangguhkan</v>
          </cell>
          <cell r="M1549" t="str">
            <v>http://www.xbrl.org/2003/instance</v>
          </cell>
          <cell r="N1549" t="str">
            <v>monetaryItemType</v>
          </cell>
          <cell r="O1549" t="str">
            <v>http://www.xbrl.org/2003/instance</v>
          </cell>
          <cell r="P1549" t="str">
            <v>item</v>
          </cell>
          <cell r="Q1549" t="str">
            <v>instant</v>
          </cell>
          <cell r="R1549" t="str">
            <v>credit</v>
          </cell>
          <cell r="S1549" t="b">
            <v>0</v>
          </cell>
          <cell r="T1549" t="b">
            <v>1</v>
          </cell>
        </row>
        <row r="1550">
          <cell r="C1550" t="str">
            <v>Deferred mobilisation costs</v>
          </cell>
          <cell r="D1550" t="str">
            <v>Biaya mobilisasi yang ditangguhkan</v>
          </cell>
          <cell r="M1550" t="str">
            <v>http://www.xbrl.org/2003/instance</v>
          </cell>
          <cell r="N1550" t="str">
            <v>monetaryItemType</v>
          </cell>
          <cell r="O1550" t="str">
            <v>http://www.xbrl.org/2003/instance</v>
          </cell>
          <cell r="P1550" t="str">
            <v>item</v>
          </cell>
          <cell r="Q1550" t="str">
            <v>instant</v>
          </cell>
          <cell r="R1550" t="str">
            <v>debit</v>
          </cell>
          <cell r="S1550" t="b">
            <v>0</v>
          </cell>
          <cell r="T1550" t="b">
            <v>1</v>
          </cell>
        </row>
        <row r="1551">
          <cell r="C1551" t="str">
            <v>Deferred income</v>
          </cell>
          <cell r="D1551" t="str">
            <v>Pendapatan ditangguhkan</v>
          </cell>
          <cell r="M1551" t="str">
            <v>http://www.xbrl.org/2003/instance</v>
          </cell>
          <cell r="N1551" t="str">
            <v>monetaryItemType</v>
          </cell>
          <cell r="O1551" t="str">
            <v>http://www.xbrl.org/2003/instance</v>
          </cell>
          <cell r="P1551" t="str">
            <v>item</v>
          </cell>
          <cell r="Q1551" t="str">
            <v>instant</v>
          </cell>
          <cell r="R1551" t="str">
            <v>credit</v>
          </cell>
          <cell r="S1551" t="b">
            <v>0</v>
          </cell>
          <cell r="T1551" t="b">
            <v>1</v>
          </cell>
        </row>
        <row r="1552">
          <cell r="C1552" t="str">
            <v>Deferred charges [text block]</v>
          </cell>
          <cell r="D1552" t="str">
            <v>Beban tangguhan [text block]</v>
          </cell>
          <cell r="M1552" t="str">
            <v>http://www.xbrl.org/dtr/type/non-numeric</v>
          </cell>
          <cell r="N1552" t="str">
            <v>textBlockItemType</v>
          </cell>
          <cell r="O1552" t="str">
            <v>http://www.xbrl.org/2003/instance</v>
          </cell>
          <cell r="P1552" t="str">
            <v>item</v>
          </cell>
          <cell r="Q1552" t="str">
            <v>duration</v>
          </cell>
          <cell r="S1552" t="b">
            <v>0</v>
          </cell>
          <cell r="T1552" t="b">
            <v>1</v>
          </cell>
        </row>
        <row r="1553">
          <cell r="C1553" t="str">
            <v>Deferred charges on landrights</v>
          </cell>
          <cell r="D1553" t="str">
            <v>Beban tangguhan hak atas tanah</v>
          </cell>
          <cell r="M1553" t="str">
            <v>http://www.xbrl.org/2003/instance</v>
          </cell>
          <cell r="N1553" t="str">
            <v>monetaryItemType</v>
          </cell>
          <cell r="O1553" t="str">
            <v>http://www.xbrl.org/2003/instance</v>
          </cell>
          <cell r="P1553" t="str">
            <v>item</v>
          </cell>
          <cell r="Q1553" t="str">
            <v>instant</v>
          </cell>
          <cell r="R1553" t="str">
            <v>debit</v>
          </cell>
          <cell r="S1553" t="b">
            <v>0</v>
          </cell>
          <cell r="T1553" t="b">
            <v>1</v>
          </cell>
        </row>
        <row r="1554">
          <cell r="C1554" t="str">
            <v>Deferred charges on exploration and development expenditures</v>
          </cell>
          <cell r="D1554" t="str">
            <v>Beban tangguhan atas biaya eksplorasi dan pengembangan</v>
          </cell>
          <cell r="M1554" t="str">
            <v>http://www.xbrl.org/2003/instance</v>
          </cell>
          <cell r="N1554" t="str">
            <v>monetaryItemType</v>
          </cell>
          <cell r="O1554" t="str">
            <v>http://www.xbrl.org/2003/instance</v>
          </cell>
          <cell r="P1554" t="str">
            <v>item</v>
          </cell>
          <cell r="Q1554" t="str">
            <v>instant</v>
          </cell>
          <cell r="R1554" t="str">
            <v>debit</v>
          </cell>
          <cell r="S1554" t="b">
            <v>0</v>
          </cell>
          <cell r="T1554" t="b">
            <v>1</v>
          </cell>
        </row>
        <row r="1555">
          <cell r="C1555" t="str">
            <v>Deferred charges on environmental and reclamation expenditures</v>
          </cell>
          <cell r="D1555" t="str">
            <v>Beban tangguhan atas biaya pengelolaan dan reklamasi lingkungan hidup</v>
          </cell>
          <cell r="M1555" t="str">
            <v>http://www.xbrl.org/2003/instance</v>
          </cell>
          <cell r="N1555" t="str">
            <v>monetaryItemType</v>
          </cell>
          <cell r="O1555" t="str">
            <v>http://www.xbrl.org/2003/instance</v>
          </cell>
          <cell r="P1555" t="str">
            <v>item</v>
          </cell>
          <cell r="Q1555" t="str">
            <v>instant</v>
          </cell>
          <cell r="R1555" t="str">
            <v>debit</v>
          </cell>
          <cell r="S1555" t="b">
            <v>0</v>
          </cell>
          <cell r="T1555" t="b">
            <v>1</v>
          </cell>
        </row>
        <row r="1556">
          <cell r="C1556" t="str">
            <v>Deferred charges on cost on forest</v>
          </cell>
          <cell r="D1556" t="str">
            <v>Beban tangguhan atas biaya pengelolaan hak pengusahaan hutan</v>
          </cell>
          <cell r="M1556" t="str">
            <v>http://www.xbrl.org/2003/instance</v>
          </cell>
          <cell r="N1556" t="str">
            <v>monetaryItemType</v>
          </cell>
          <cell r="O1556" t="str">
            <v>http://www.xbrl.org/2003/instance</v>
          </cell>
          <cell r="P1556" t="str">
            <v>item</v>
          </cell>
          <cell r="Q1556" t="str">
            <v>instant</v>
          </cell>
          <cell r="R1556" t="str">
            <v>debit</v>
          </cell>
          <cell r="S1556" t="b">
            <v>0</v>
          </cell>
          <cell r="T1556" t="b">
            <v>1</v>
          </cell>
        </row>
        <row r="1557">
          <cell r="C1557" t="str">
            <v>Deferred charges [abstract]</v>
          </cell>
          <cell r="D1557" t="str">
            <v>Beban tangguhan [abstrak]</v>
          </cell>
          <cell r="M1557" t="str">
            <v>http://www.xbrl.org/2003/instance</v>
          </cell>
          <cell r="N1557" t="str">
            <v>stringItemType</v>
          </cell>
          <cell r="O1557" t="str">
            <v>http://www.xbrl.org/2003/instance</v>
          </cell>
          <cell r="P1557" t="str">
            <v>item</v>
          </cell>
          <cell r="Q1557" t="str">
            <v>duration</v>
          </cell>
          <cell r="S1557" t="b">
            <v>1</v>
          </cell>
          <cell r="T1557" t="b">
            <v>1</v>
          </cell>
        </row>
        <row r="1558">
          <cell r="C1558" t="str">
            <v>Deferred charges</v>
          </cell>
          <cell r="D1558" t="str">
            <v>Beban tangguhan</v>
          </cell>
          <cell r="M1558" t="str">
            <v>http://www.xbrl.org/2003/instance</v>
          </cell>
          <cell r="N1558" t="str">
            <v>monetaryItemType</v>
          </cell>
          <cell r="O1558" t="str">
            <v>http://www.xbrl.org/2003/instance</v>
          </cell>
          <cell r="P1558" t="str">
            <v>item</v>
          </cell>
          <cell r="Q1558" t="str">
            <v>instant</v>
          </cell>
          <cell r="R1558" t="str">
            <v>debit</v>
          </cell>
          <cell r="S1558" t="b">
            <v>0</v>
          </cell>
          <cell r="T1558" t="b">
            <v>1</v>
          </cell>
        </row>
        <row r="1559">
          <cell r="C1559" t="str">
            <v>Deferred acquisition costs</v>
          </cell>
          <cell r="D1559" t="str">
            <v>Biaya akuisisi tangguhan</v>
          </cell>
          <cell r="M1559" t="str">
            <v>http://www.xbrl.org/2003/instance</v>
          </cell>
          <cell r="N1559" t="str">
            <v>monetaryItemType</v>
          </cell>
          <cell r="O1559" t="str">
            <v>http://www.xbrl.org/2003/instance</v>
          </cell>
          <cell r="P1559" t="str">
            <v>item</v>
          </cell>
          <cell r="Q1559" t="str">
            <v>instant</v>
          </cell>
          <cell r="R1559" t="str">
            <v>debit</v>
          </cell>
          <cell r="S1559" t="b">
            <v>0</v>
          </cell>
          <cell r="T1559" t="b">
            <v>1</v>
          </cell>
        </row>
        <row r="1560">
          <cell r="C1560" t="str">
            <v>Decrease (increase) in unearned premiums</v>
          </cell>
          <cell r="D1560" t="str">
            <v>Penurunan (kenaikan) premi yang belum merupakan pendapatan</v>
          </cell>
          <cell r="M1560" t="str">
            <v>http://www.xbrl.org/2003/instance</v>
          </cell>
          <cell r="N1560" t="str">
            <v>monetaryItemType</v>
          </cell>
          <cell r="O1560" t="str">
            <v>http://www.xbrl.org/2003/instance</v>
          </cell>
          <cell r="P1560" t="str">
            <v>item</v>
          </cell>
          <cell r="Q1560" t="str">
            <v>duration</v>
          </cell>
          <cell r="R1560" t="str">
            <v>credit</v>
          </cell>
          <cell r="S1560" t="b">
            <v>0</v>
          </cell>
          <cell r="T1560" t="b">
            <v>1</v>
          </cell>
        </row>
        <row r="1561">
          <cell r="C1561" t="str">
            <v>Decrease (increase) in sharia financing and receivables [abstract]</v>
          </cell>
          <cell r="D1561" t="str">
            <v>Penurunan (kenaikan) piutang dan pembiayaan syariah [abstrak]</v>
          </cell>
          <cell r="M1561" t="str">
            <v>http://www.xbrl.org/2003/instance</v>
          </cell>
          <cell r="N1561" t="str">
            <v>stringItemType</v>
          </cell>
          <cell r="O1561" t="str">
            <v>http://www.xbrl.org/2003/instance</v>
          </cell>
          <cell r="P1561" t="str">
            <v>item</v>
          </cell>
          <cell r="Q1561" t="str">
            <v>duration</v>
          </cell>
          <cell r="S1561" t="b">
            <v>1</v>
          </cell>
          <cell r="T1561" t="b">
            <v>1</v>
          </cell>
        </row>
        <row r="1562">
          <cell r="C1562" t="str">
            <v>Decrease (increase) in securities purchased under resale agreements</v>
          </cell>
          <cell r="D1562" t="str">
            <v>Penurunan (kenaikan) efek yang dibeli dengan janji dijual kembali</v>
          </cell>
          <cell r="M1562" t="str">
            <v>http://www.xbrl.org/2003/instance</v>
          </cell>
          <cell r="N1562" t="str">
            <v>monetaryItemType</v>
          </cell>
          <cell r="O1562" t="str">
            <v>http://www.xbrl.org/2003/instance</v>
          </cell>
          <cell r="P1562" t="str">
            <v>item</v>
          </cell>
          <cell r="Q1562" t="str">
            <v>duration</v>
          </cell>
          <cell r="R1562" t="str">
            <v>credit</v>
          </cell>
          <cell r="S1562" t="b">
            <v>0</v>
          </cell>
          <cell r="T1562" t="b">
            <v>1</v>
          </cell>
        </row>
        <row r="1563">
          <cell r="C1563" t="str">
            <v>Decrease (increase) in reinsurance assets</v>
          </cell>
          <cell r="D1563" t="str">
            <v>Penurunan (kenaikan) aset reasuransi</v>
          </cell>
          <cell r="M1563" t="str">
            <v>http://www.xbrl.org/2003/instance</v>
          </cell>
          <cell r="N1563" t="str">
            <v>monetaryItemType</v>
          </cell>
          <cell r="O1563" t="str">
            <v>http://www.xbrl.org/2003/instance</v>
          </cell>
          <cell r="P1563" t="str">
            <v>item</v>
          </cell>
          <cell r="Q1563" t="str">
            <v>duration</v>
          </cell>
          <cell r="R1563" t="str">
            <v>credit</v>
          </cell>
          <cell r="S1563" t="b">
            <v>0</v>
          </cell>
          <cell r="T1563" t="b">
            <v>1</v>
          </cell>
        </row>
        <row r="1564">
          <cell r="C1564" t="str">
            <v>Decrease (increase) in qardh funds</v>
          </cell>
          <cell r="D1564" t="str">
            <v>Penurunan (kenaikan) pinjaman qardh</v>
          </cell>
          <cell r="M1564" t="str">
            <v>http://www.xbrl.org/2003/instance</v>
          </cell>
          <cell r="N1564" t="str">
            <v>monetaryItemType</v>
          </cell>
          <cell r="O1564" t="str">
            <v>http://www.xbrl.org/2003/instance</v>
          </cell>
          <cell r="P1564" t="str">
            <v>item</v>
          </cell>
          <cell r="Q1564" t="str">
            <v>duration</v>
          </cell>
          <cell r="R1564" t="str">
            <v>credit</v>
          </cell>
          <cell r="S1564" t="b">
            <v>0</v>
          </cell>
          <cell r="T1564" t="b">
            <v>1</v>
          </cell>
        </row>
        <row r="1565">
          <cell r="C1565" t="str">
            <v>Decrease (increase) in premium income ceded to reinsurancer</v>
          </cell>
          <cell r="D1565" t="str">
            <v>Penurunan (kenaikan) pendapatan premi disesikan kepada reasuradur</v>
          </cell>
          <cell r="E1565" t="str">
            <v>Decrease (increase) in premium income ceded to reinsurancer</v>
          </cell>
          <cell r="F1565" t="str">
            <v>Penurunan (kenaikan) pendapatan premi disesikan kepada reasuradur</v>
          </cell>
          <cell r="M1565" t="str">
            <v>http://www.xbrl.org/2003/instance</v>
          </cell>
          <cell r="N1565" t="str">
            <v>monetaryItemType</v>
          </cell>
          <cell r="O1565" t="str">
            <v>http://www.xbrl.org/2003/instance</v>
          </cell>
          <cell r="P1565" t="str">
            <v>item</v>
          </cell>
          <cell r="Q1565" t="str">
            <v>duration</v>
          </cell>
          <cell r="R1565" t="str">
            <v>debit</v>
          </cell>
          <cell r="S1565" t="b">
            <v>0</v>
          </cell>
          <cell r="T1565" t="b">
            <v>1</v>
          </cell>
        </row>
        <row r="1566">
          <cell r="C1566" t="str">
            <v>Decrease (increase) in placements with other banks and Bank Indonesia</v>
          </cell>
          <cell r="D1566" t="str">
            <v>Penurunan (kenaikan) penempatan pada bank lain dan Bank Indonesia</v>
          </cell>
          <cell r="M1566" t="str">
            <v>http://www.xbrl.org/2003/instance</v>
          </cell>
          <cell r="N1566" t="str">
            <v>monetaryItemType</v>
          </cell>
          <cell r="O1566" t="str">
            <v>http://www.xbrl.org/2003/instance</v>
          </cell>
          <cell r="P1566" t="str">
            <v>item</v>
          </cell>
          <cell r="Q1566" t="str">
            <v>duration</v>
          </cell>
          <cell r="R1566" t="str">
            <v>credit</v>
          </cell>
          <cell r="S1566" t="b">
            <v>0</v>
          </cell>
          <cell r="T1566" t="b">
            <v>1</v>
          </cell>
        </row>
        <row r="1567">
          <cell r="C1567" t="str">
            <v>Decrease (increase) in other receivables</v>
          </cell>
          <cell r="D1567" t="str">
            <v>Penurunan (kenaikan) piutang lainnya</v>
          </cell>
          <cell r="M1567" t="str">
            <v>http://www.xbrl.org/2003/instance</v>
          </cell>
          <cell r="N1567" t="str">
            <v>monetaryItemType</v>
          </cell>
          <cell r="O1567" t="str">
            <v>http://www.xbrl.org/2003/instance</v>
          </cell>
          <cell r="P1567" t="str">
            <v>item</v>
          </cell>
          <cell r="Q1567" t="str">
            <v>duration</v>
          </cell>
          <cell r="R1567" t="str">
            <v>credit</v>
          </cell>
          <cell r="S1567" t="b">
            <v>0</v>
          </cell>
          <cell r="T1567" t="b">
            <v>1</v>
          </cell>
        </row>
        <row r="1568">
          <cell r="C1568" t="str">
            <v>Decrease (increase) in other assets</v>
          </cell>
          <cell r="D1568" t="str">
            <v>Penurunan (kenaikan) aset lainnya</v>
          </cell>
          <cell r="M1568" t="str">
            <v>http://www.xbrl.org/2003/instance</v>
          </cell>
          <cell r="N1568" t="str">
            <v>monetaryItemType</v>
          </cell>
          <cell r="O1568" t="str">
            <v>http://www.xbrl.org/2003/instance</v>
          </cell>
          <cell r="P1568" t="str">
            <v>item</v>
          </cell>
          <cell r="Q1568" t="str">
            <v>duration</v>
          </cell>
          <cell r="R1568" t="str">
            <v>credit</v>
          </cell>
          <cell r="S1568" t="b">
            <v>0</v>
          </cell>
          <cell r="T1568" t="b">
            <v>1</v>
          </cell>
        </row>
        <row r="1569">
          <cell r="C1569" t="str">
            <v>Decrease (increase) in operating assets [abstract]</v>
          </cell>
          <cell r="D1569" t="str">
            <v>Penurunan (kenaikan) aset operasi [abstrak]</v>
          </cell>
          <cell r="M1569" t="str">
            <v>http://www.xbrl.org/2003/instance</v>
          </cell>
          <cell r="N1569" t="str">
            <v>stringItemType</v>
          </cell>
          <cell r="O1569" t="str">
            <v>http://www.xbrl.org/2003/instance</v>
          </cell>
          <cell r="P1569" t="str">
            <v>item</v>
          </cell>
          <cell r="Q1569" t="str">
            <v>duration</v>
          </cell>
          <cell r="S1569" t="b">
            <v>1</v>
          </cell>
          <cell r="T1569" t="b">
            <v>1</v>
          </cell>
        </row>
        <row r="1570">
          <cell r="C1570" t="str">
            <v>Decrease (increase) in musyarakah financing</v>
          </cell>
          <cell r="D1570" t="str">
            <v>Penurunan (kenaikan) pembiayaan musyarakah</v>
          </cell>
          <cell r="M1570" t="str">
            <v>http://www.xbrl.org/2003/instance</v>
          </cell>
          <cell r="N1570" t="str">
            <v>monetaryItemType</v>
          </cell>
          <cell r="O1570" t="str">
            <v>http://www.xbrl.org/2003/instance</v>
          </cell>
          <cell r="P1570" t="str">
            <v>item</v>
          </cell>
          <cell r="Q1570" t="str">
            <v>duration</v>
          </cell>
          <cell r="R1570" t="str">
            <v>credit</v>
          </cell>
          <cell r="S1570" t="b">
            <v>0</v>
          </cell>
          <cell r="T1570" t="b">
            <v>1</v>
          </cell>
        </row>
        <row r="1571">
          <cell r="C1571" t="str">
            <v>Decrease (increase) in murabahah receivables</v>
          </cell>
          <cell r="D1571" t="str">
            <v>Penurunan (kenaikan) piutang murabahah</v>
          </cell>
          <cell r="M1571" t="str">
            <v>http://www.xbrl.org/2003/instance</v>
          </cell>
          <cell r="N1571" t="str">
            <v>monetaryItemType</v>
          </cell>
          <cell r="O1571" t="str">
            <v>http://www.xbrl.org/2003/instance</v>
          </cell>
          <cell r="P1571" t="str">
            <v>item</v>
          </cell>
          <cell r="Q1571" t="str">
            <v>duration</v>
          </cell>
          <cell r="R1571" t="str">
            <v>credit</v>
          </cell>
          <cell r="S1571" t="b">
            <v>0</v>
          </cell>
          <cell r="T1571" t="b">
            <v>1</v>
          </cell>
        </row>
        <row r="1572">
          <cell r="C1572" t="str">
            <v>Decrease (increase) in mudharabah financing</v>
          </cell>
          <cell r="D1572" t="str">
            <v>Penurunan (kenaikan) pembiayaan mudharabah</v>
          </cell>
          <cell r="M1572" t="str">
            <v>http://www.xbrl.org/2003/instance</v>
          </cell>
          <cell r="N1572" t="str">
            <v>monetaryItemType</v>
          </cell>
          <cell r="O1572" t="str">
            <v>http://www.xbrl.org/2003/instance</v>
          </cell>
          <cell r="P1572" t="str">
            <v>item</v>
          </cell>
          <cell r="Q1572" t="str">
            <v>duration</v>
          </cell>
          <cell r="R1572" t="str">
            <v>credit</v>
          </cell>
          <cell r="S1572" t="b">
            <v>0</v>
          </cell>
          <cell r="T1572" t="b">
            <v>1</v>
          </cell>
        </row>
        <row r="1573">
          <cell r="C1573" t="str">
            <v>Decrease (increase) in marketable securities</v>
          </cell>
          <cell r="D1573" t="str">
            <v>Penurunan (kenaikan) efek yang diperdagangkan</v>
          </cell>
          <cell r="M1573" t="str">
            <v>http://www.xbrl.org/2003/instance</v>
          </cell>
          <cell r="N1573" t="str">
            <v>monetaryItemType</v>
          </cell>
          <cell r="O1573" t="str">
            <v>http://www.xbrl.org/2003/instance</v>
          </cell>
          <cell r="P1573" t="str">
            <v>item</v>
          </cell>
          <cell r="Q1573" t="str">
            <v>duration</v>
          </cell>
          <cell r="R1573" t="str">
            <v>credit</v>
          </cell>
          <cell r="S1573" t="b">
            <v>0</v>
          </cell>
          <cell r="T1573" t="b">
            <v>1</v>
          </cell>
        </row>
        <row r="1574">
          <cell r="C1574" t="str">
            <v>Decrease (increase) in loans</v>
          </cell>
          <cell r="D1574" t="str">
            <v>Penurunan (kenaikan) pinjaman yang diberikan</v>
          </cell>
          <cell r="M1574" t="str">
            <v>http://www.xbrl.org/2003/instance</v>
          </cell>
          <cell r="N1574" t="str">
            <v>monetaryItemType</v>
          </cell>
          <cell r="O1574" t="str">
            <v>http://www.xbrl.org/2003/instance</v>
          </cell>
          <cell r="P1574" t="str">
            <v>item</v>
          </cell>
          <cell r="Q1574" t="str">
            <v>duration</v>
          </cell>
          <cell r="R1574" t="str">
            <v>credit</v>
          </cell>
          <cell r="S1574" t="b">
            <v>0</v>
          </cell>
          <cell r="T1574" t="b">
            <v>1</v>
          </cell>
        </row>
        <row r="1575">
          <cell r="C1575" t="str">
            <v>Decrease (increase) in lease investments</v>
          </cell>
          <cell r="D1575" t="str">
            <v>Penurunan (kenaikan) investasi sewa</v>
          </cell>
          <cell r="M1575" t="str">
            <v>http://www.xbrl.org/2003/instance</v>
          </cell>
          <cell r="N1575" t="str">
            <v>monetaryItemType</v>
          </cell>
          <cell r="O1575" t="str">
            <v>http://www.xbrl.org/2003/instance</v>
          </cell>
          <cell r="P1575" t="str">
            <v>item</v>
          </cell>
          <cell r="Q1575" t="str">
            <v>duration</v>
          </cell>
          <cell r="R1575" t="str">
            <v>credit</v>
          </cell>
          <cell r="S1575" t="b">
            <v>0</v>
          </cell>
          <cell r="T1575" t="b">
            <v>1</v>
          </cell>
        </row>
        <row r="1576">
          <cell r="C1576" t="str">
            <v>Decrease (increase) in istishna receivables</v>
          </cell>
          <cell r="D1576" t="str">
            <v>Penurunan (kenaikan) piutang istishna</v>
          </cell>
          <cell r="M1576" t="str">
            <v>http://www.xbrl.org/2003/instance</v>
          </cell>
          <cell r="N1576" t="str">
            <v>monetaryItemType</v>
          </cell>
          <cell r="O1576" t="str">
            <v>http://www.xbrl.org/2003/instance</v>
          </cell>
          <cell r="P1576" t="str">
            <v>item</v>
          </cell>
          <cell r="Q1576" t="str">
            <v>duration</v>
          </cell>
          <cell r="R1576" t="str">
            <v>credit</v>
          </cell>
          <cell r="S1576" t="b">
            <v>0</v>
          </cell>
          <cell r="T1576" t="b">
            <v>1</v>
          </cell>
        </row>
        <row r="1577">
          <cell r="C1577" t="str">
            <v>Decrease (increase) in investment of policyholder in unit-linked contracts</v>
          </cell>
          <cell r="D1577" t="str">
            <v>Penurunan (kenaikan) investasi pemegang polis pada kontrak unit-linked</v>
          </cell>
          <cell r="M1577" t="str">
            <v>http://www.xbrl.org/2003/instance</v>
          </cell>
          <cell r="N1577" t="str">
            <v>monetaryItemType</v>
          </cell>
          <cell r="O1577" t="str">
            <v>http://www.xbrl.org/2003/instance</v>
          </cell>
          <cell r="P1577" t="str">
            <v>item</v>
          </cell>
          <cell r="Q1577" t="str">
            <v>duration</v>
          </cell>
          <cell r="R1577" t="str">
            <v>credit</v>
          </cell>
          <cell r="S1577" t="b">
            <v>0</v>
          </cell>
          <cell r="T1577" t="b">
            <v>1</v>
          </cell>
        </row>
        <row r="1578">
          <cell r="C1578" t="str">
            <v>Decrease (increase) in ijarah receivables</v>
          </cell>
          <cell r="D1578" t="str">
            <v>Penurunan (kenaikan) piutang ijarah</v>
          </cell>
          <cell r="M1578" t="str">
            <v>http://www.xbrl.org/2003/instance</v>
          </cell>
          <cell r="N1578" t="str">
            <v>monetaryItemType</v>
          </cell>
          <cell r="O1578" t="str">
            <v>http://www.xbrl.org/2003/instance</v>
          </cell>
          <cell r="P1578" t="str">
            <v>item</v>
          </cell>
          <cell r="Q1578" t="str">
            <v>duration</v>
          </cell>
          <cell r="R1578" t="str">
            <v>credit</v>
          </cell>
          <cell r="S1578" t="b">
            <v>0</v>
          </cell>
          <cell r="T1578" t="b">
            <v>1</v>
          </cell>
        </row>
        <row r="1579">
          <cell r="C1579" t="str">
            <v>Decrease (increase) in ijarah assets</v>
          </cell>
          <cell r="D1579" t="str">
            <v>Penurunan (kenaikan) aset ijarah</v>
          </cell>
          <cell r="M1579" t="str">
            <v>http://www.xbrl.org/2003/instance</v>
          </cell>
          <cell r="N1579" t="str">
            <v>monetaryItemType</v>
          </cell>
          <cell r="O1579" t="str">
            <v>http://www.xbrl.org/2003/instance</v>
          </cell>
          <cell r="P1579" t="str">
            <v>item</v>
          </cell>
          <cell r="Q1579" t="str">
            <v>duration</v>
          </cell>
          <cell r="R1579" t="str">
            <v>credit</v>
          </cell>
          <cell r="S1579" t="b">
            <v>0</v>
          </cell>
          <cell r="T1579" t="b">
            <v>1</v>
          </cell>
        </row>
        <row r="1580">
          <cell r="C1580" t="str">
            <v>Decrease (increase) in foreclosed assets</v>
          </cell>
          <cell r="D1580" t="str">
            <v>Penurunan (kenaikan) agunan yang diambil alih</v>
          </cell>
          <cell r="M1580" t="str">
            <v>http://www.xbrl.org/2003/instance</v>
          </cell>
          <cell r="N1580" t="str">
            <v>monetaryItemType</v>
          </cell>
          <cell r="O1580" t="str">
            <v>http://www.xbrl.org/2003/instance</v>
          </cell>
          <cell r="P1580" t="str">
            <v>item</v>
          </cell>
          <cell r="Q1580" t="str">
            <v>duration</v>
          </cell>
          <cell r="R1580" t="str">
            <v>credit</v>
          </cell>
          <cell r="S1580" t="b">
            <v>0</v>
          </cell>
          <cell r="T1580" t="b">
            <v>1</v>
          </cell>
        </row>
        <row r="1581">
          <cell r="C1581" t="str">
            <v>Decrease (increase) in factoring</v>
          </cell>
          <cell r="D1581" t="str">
            <v>Penurunan (kenaikan) tagihan anjak piutang</v>
          </cell>
          <cell r="M1581" t="str">
            <v>http://www.xbrl.org/2003/instance</v>
          </cell>
          <cell r="N1581" t="str">
            <v>monetaryItemType</v>
          </cell>
          <cell r="O1581" t="str">
            <v>http://www.xbrl.org/2003/instance</v>
          </cell>
          <cell r="P1581" t="str">
            <v>item</v>
          </cell>
          <cell r="Q1581" t="str">
            <v>duration</v>
          </cell>
          <cell r="R1581" t="str">
            <v>credit</v>
          </cell>
          <cell r="S1581" t="b">
            <v>0</v>
          </cell>
          <cell r="T1581" t="b">
            <v>1</v>
          </cell>
        </row>
        <row r="1582">
          <cell r="C1582" t="str">
            <v>Decrease (increase) in derivative receivables</v>
          </cell>
          <cell r="D1582" t="str">
            <v>Penurunan (kenaikan) tagihan derivatif</v>
          </cell>
          <cell r="M1582" t="str">
            <v>http://www.xbrl.org/2003/instance</v>
          </cell>
          <cell r="N1582" t="str">
            <v>monetaryItemType</v>
          </cell>
          <cell r="O1582" t="str">
            <v>http://www.xbrl.org/2003/instance</v>
          </cell>
          <cell r="P1582" t="str">
            <v>item</v>
          </cell>
          <cell r="Q1582" t="str">
            <v>duration</v>
          </cell>
          <cell r="R1582" t="str">
            <v>credit</v>
          </cell>
          <cell r="S1582" t="b">
            <v>0</v>
          </cell>
          <cell r="T1582" t="b">
            <v>1</v>
          </cell>
        </row>
        <row r="1583">
          <cell r="C1583" t="str">
            <v>Decrease (increase) in consumer financing receivables</v>
          </cell>
          <cell r="D1583" t="str">
            <v>Penurunan (kenaikan) piutang pembiayaan konsumen</v>
          </cell>
          <cell r="M1583" t="str">
            <v>http://www.xbrl.org/2003/instance</v>
          </cell>
          <cell r="N1583" t="str">
            <v>monetaryItemType</v>
          </cell>
          <cell r="O1583" t="str">
            <v>http://www.xbrl.org/2003/instance</v>
          </cell>
          <cell r="P1583" t="str">
            <v>item</v>
          </cell>
          <cell r="Q1583" t="str">
            <v>duration</v>
          </cell>
          <cell r="R1583" t="str">
            <v>credit</v>
          </cell>
          <cell r="S1583" t="b">
            <v>0</v>
          </cell>
          <cell r="T1583" t="b">
            <v>1</v>
          </cell>
        </row>
        <row r="1584">
          <cell r="C1584" t="str">
            <v>Decrease (increase) in bills and other receivables</v>
          </cell>
          <cell r="D1584" t="str">
            <v>Penurunan (kenaikan) wesel ekspor dan tagihan lainnya</v>
          </cell>
          <cell r="M1584" t="str">
            <v>http://www.xbrl.org/2003/instance</v>
          </cell>
          <cell r="N1584" t="str">
            <v>monetaryItemType</v>
          </cell>
          <cell r="O1584" t="str">
            <v>http://www.xbrl.org/2003/instance</v>
          </cell>
          <cell r="P1584" t="str">
            <v>item</v>
          </cell>
          <cell r="Q1584" t="str">
            <v>duration</v>
          </cell>
          <cell r="R1584" t="str">
            <v>credit</v>
          </cell>
          <cell r="S1584" t="b">
            <v>0</v>
          </cell>
          <cell r="T1584" t="b">
            <v>1</v>
          </cell>
        </row>
        <row r="1585">
          <cell r="C1585" t="str">
            <v>Decrease (increase) in acceptance receivables</v>
          </cell>
          <cell r="D1585" t="str">
            <v>Penurunan (kenaikan) tagihan akseptasi</v>
          </cell>
          <cell r="M1585" t="str">
            <v>http://www.xbrl.org/2003/instance</v>
          </cell>
          <cell r="N1585" t="str">
            <v>monetaryItemType</v>
          </cell>
          <cell r="O1585" t="str">
            <v>http://www.xbrl.org/2003/instance</v>
          </cell>
          <cell r="P1585" t="str">
            <v>item</v>
          </cell>
          <cell r="Q1585" t="str">
            <v>duration</v>
          </cell>
          <cell r="R1585" t="str">
            <v>credit</v>
          </cell>
          <cell r="S1585" t="b">
            <v>0</v>
          </cell>
          <cell r="T1585" t="b">
            <v>1</v>
          </cell>
        </row>
        <row r="1586">
          <cell r="C1586" t="str">
            <v>Decrease (increase) form unbilled receivables third parties</v>
          </cell>
          <cell r="D1586" t="str">
            <v>Peningkatan (penurunan) tagihan bruto pemberi kerja pihak ketiga</v>
          </cell>
          <cell r="M1586" t="str">
            <v>http://www.xbrl.org/2003/instance</v>
          </cell>
          <cell r="N1586" t="str">
            <v>monetaryItemType</v>
          </cell>
          <cell r="O1586" t="str">
            <v>http://www.xbrl.org/2003/instance</v>
          </cell>
          <cell r="P1586" t="str">
            <v>item</v>
          </cell>
          <cell r="Q1586" t="str">
            <v>duration</v>
          </cell>
          <cell r="R1586" t="str">
            <v>debit</v>
          </cell>
          <cell r="S1586" t="b">
            <v>0</v>
          </cell>
          <cell r="T1586" t="b">
            <v>1</v>
          </cell>
        </row>
        <row r="1587">
          <cell r="C1587" t="str">
            <v>Decrease (increase) form unbilled receivables related parties</v>
          </cell>
          <cell r="D1587" t="str">
            <v>Peningkatan (penurunan) tagihan bruto pemberi kerja pihak berelasi</v>
          </cell>
          <cell r="M1587" t="str">
            <v>http://www.xbrl.org/2003/instance</v>
          </cell>
          <cell r="N1587" t="str">
            <v>monetaryItemType</v>
          </cell>
          <cell r="O1587" t="str">
            <v>http://www.xbrl.org/2003/instance</v>
          </cell>
          <cell r="P1587" t="str">
            <v>item</v>
          </cell>
          <cell r="Q1587" t="str">
            <v>duration</v>
          </cell>
          <cell r="R1587" t="str">
            <v>debit</v>
          </cell>
          <cell r="S1587" t="b">
            <v>0</v>
          </cell>
          <cell r="T1587" t="b">
            <v>1</v>
          </cell>
        </row>
        <row r="1588">
          <cell r="C1588" t="str">
            <v>Decrease (increase) form trade receivables third parties</v>
          </cell>
          <cell r="D1588" t="str">
            <v>Peningkatan (penurunan) piutang usaha pihak ketiga</v>
          </cell>
          <cell r="M1588" t="str">
            <v>http://www.xbrl.org/2003/instance</v>
          </cell>
          <cell r="N1588" t="str">
            <v>monetaryItemType</v>
          </cell>
          <cell r="O1588" t="str">
            <v>http://www.xbrl.org/2003/instance</v>
          </cell>
          <cell r="P1588" t="str">
            <v>item</v>
          </cell>
          <cell r="Q1588" t="str">
            <v>duration</v>
          </cell>
          <cell r="R1588" t="str">
            <v>debit</v>
          </cell>
          <cell r="S1588" t="b">
            <v>0</v>
          </cell>
          <cell r="T1588" t="b">
            <v>1</v>
          </cell>
        </row>
        <row r="1589">
          <cell r="C1589" t="str">
            <v>Decrease (increase) form trade receivables related parties</v>
          </cell>
          <cell r="D1589" t="str">
            <v>Peningkatan (penurunan) piutang usaha pihak berelasi</v>
          </cell>
          <cell r="M1589" t="str">
            <v>http://www.xbrl.org/2003/instance</v>
          </cell>
          <cell r="N1589" t="str">
            <v>monetaryItemType</v>
          </cell>
          <cell r="O1589" t="str">
            <v>http://www.xbrl.org/2003/instance</v>
          </cell>
          <cell r="P1589" t="str">
            <v>item</v>
          </cell>
          <cell r="Q1589" t="str">
            <v>duration</v>
          </cell>
          <cell r="R1589" t="str">
            <v>debit</v>
          </cell>
          <cell r="S1589" t="b">
            <v>0</v>
          </cell>
          <cell r="T1589" t="b">
            <v>1</v>
          </cell>
        </row>
        <row r="1590">
          <cell r="C1590" t="str">
            <v>Decrease (increase) form short-term investments</v>
          </cell>
          <cell r="D1590" t="str">
            <v>Peningkatan (penurunan) investasi jangka pendek</v>
          </cell>
          <cell r="M1590" t="str">
            <v>http://www.xbrl.org/2003/instance</v>
          </cell>
          <cell r="N1590" t="str">
            <v>monetaryItemType</v>
          </cell>
          <cell r="O1590" t="str">
            <v>http://www.xbrl.org/2003/instance</v>
          </cell>
          <cell r="P1590" t="str">
            <v>item</v>
          </cell>
          <cell r="Q1590" t="str">
            <v>duration</v>
          </cell>
          <cell r="R1590" t="str">
            <v>debit</v>
          </cell>
          <cell r="S1590" t="b">
            <v>0</v>
          </cell>
          <cell r="T1590" t="b">
            <v>1</v>
          </cell>
        </row>
        <row r="1591">
          <cell r="C1591" t="str">
            <v>Decrease (increase) from securities</v>
          </cell>
          <cell r="D1591" t="str">
            <v>Penurunan (kenaikan) efek-efek</v>
          </cell>
          <cell r="M1591" t="str">
            <v>http://www.xbrl.org/2003/instance</v>
          </cell>
          <cell r="N1591" t="str">
            <v>monetaryItemType</v>
          </cell>
          <cell r="O1591" t="str">
            <v>http://www.xbrl.org/2003/instance</v>
          </cell>
          <cell r="P1591" t="str">
            <v>item</v>
          </cell>
          <cell r="Q1591" t="str">
            <v>duration</v>
          </cell>
          <cell r="R1591" t="str">
            <v>debit</v>
          </cell>
          <cell r="S1591" t="b">
            <v>0</v>
          </cell>
          <cell r="T1591" t="b">
            <v>1</v>
          </cell>
        </row>
        <row r="1592">
          <cell r="C1592" t="str">
            <v>Decrease (increase) form retention receivables third parties</v>
          </cell>
          <cell r="D1592" t="str">
            <v>Peningkatan (penurunan) piutang retensi pihak ketiga</v>
          </cell>
          <cell r="M1592" t="str">
            <v>http://www.xbrl.org/2003/instance</v>
          </cell>
          <cell r="N1592" t="str">
            <v>monetaryItemType</v>
          </cell>
          <cell r="O1592" t="str">
            <v>http://www.xbrl.org/2003/instance</v>
          </cell>
          <cell r="P1592" t="str">
            <v>item</v>
          </cell>
          <cell r="Q1592" t="str">
            <v>duration</v>
          </cell>
          <cell r="R1592" t="str">
            <v>debit</v>
          </cell>
          <cell r="S1592" t="b">
            <v>0</v>
          </cell>
          <cell r="T1592" t="b">
            <v>1</v>
          </cell>
        </row>
        <row r="1593">
          <cell r="C1593" t="str">
            <v>Decrease (increase) form retention receivables related parties</v>
          </cell>
          <cell r="D1593" t="str">
            <v>Peningkatan (penurunan) piutang retensi pihak berelasi</v>
          </cell>
          <cell r="M1593" t="str">
            <v>http://www.xbrl.org/2003/instance</v>
          </cell>
          <cell r="N1593" t="str">
            <v>monetaryItemType</v>
          </cell>
          <cell r="O1593" t="str">
            <v>http://www.xbrl.org/2003/instance</v>
          </cell>
          <cell r="P1593" t="str">
            <v>item</v>
          </cell>
          <cell r="Q1593" t="str">
            <v>duration</v>
          </cell>
          <cell r="R1593" t="str">
            <v>debit</v>
          </cell>
          <cell r="S1593" t="b">
            <v>0</v>
          </cell>
          <cell r="T1593" t="b">
            <v>1</v>
          </cell>
        </row>
        <row r="1594">
          <cell r="C1594" t="str">
            <v>Decrease (increase) form receivables on subsidy</v>
          </cell>
          <cell r="D1594" t="str">
            <v>Peningkatan (penurunan) piutang subsidi</v>
          </cell>
          <cell r="M1594" t="str">
            <v>http://www.xbrl.org/2003/instance</v>
          </cell>
          <cell r="N1594" t="str">
            <v>monetaryItemType</v>
          </cell>
          <cell r="O1594" t="str">
            <v>http://www.xbrl.org/2003/instance</v>
          </cell>
          <cell r="P1594" t="str">
            <v>item</v>
          </cell>
          <cell r="Q1594" t="str">
            <v>duration</v>
          </cell>
          <cell r="R1594" t="str">
            <v>debit</v>
          </cell>
          <cell r="S1594" t="b">
            <v>0</v>
          </cell>
          <cell r="T1594" t="b">
            <v>1</v>
          </cell>
        </row>
        <row r="1595">
          <cell r="C1595" t="str">
            <v>Decrease (increase) form receivables from clearing and settlement guarantee institution</v>
          </cell>
          <cell r="D1595" t="str">
            <v>Peningkatan (penurunan) piutang dari lembaga kliring dan penjaminan</v>
          </cell>
          <cell r="M1595" t="str">
            <v>http://www.xbrl.org/2003/instance</v>
          </cell>
          <cell r="N1595" t="str">
            <v>monetaryItemType</v>
          </cell>
          <cell r="O1595" t="str">
            <v>http://www.xbrl.org/2003/instance</v>
          </cell>
          <cell r="P1595" t="str">
            <v>item</v>
          </cell>
          <cell r="Q1595" t="str">
            <v>duration</v>
          </cell>
          <cell r="R1595" t="str">
            <v>debit</v>
          </cell>
          <cell r="S1595" t="b">
            <v>0</v>
          </cell>
          <cell r="T1595" t="b">
            <v>1</v>
          </cell>
        </row>
        <row r="1596">
          <cell r="C1596" t="str">
            <v>Decrease (increase) form premium and reinsurance receivables</v>
          </cell>
          <cell r="D1596" t="str">
            <v>Peningkatan (penurunan) piutang premi dan reasuransi</v>
          </cell>
          <cell r="M1596" t="str">
            <v>http://www.xbrl.org/2003/instance</v>
          </cell>
          <cell r="N1596" t="str">
            <v>monetaryItemType</v>
          </cell>
          <cell r="O1596" t="str">
            <v>http://www.xbrl.org/2003/instance</v>
          </cell>
          <cell r="P1596" t="str">
            <v>item</v>
          </cell>
          <cell r="Q1596" t="str">
            <v>duration</v>
          </cell>
          <cell r="R1596" t="str">
            <v>debit</v>
          </cell>
          <cell r="S1596" t="b">
            <v>0</v>
          </cell>
          <cell r="T1596" t="b">
            <v>1</v>
          </cell>
        </row>
        <row r="1597">
          <cell r="C1597" t="str">
            <v>Decrease (increase) form other receivables third parties</v>
          </cell>
          <cell r="D1597" t="str">
            <v>Peningkatan (penurunan) piutang lainnya pihak ketiga</v>
          </cell>
          <cell r="M1597" t="str">
            <v>http://www.xbrl.org/2003/instance</v>
          </cell>
          <cell r="N1597" t="str">
            <v>monetaryItemType</v>
          </cell>
          <cell r="O1597" t="str">
            <v>http://www.xbrl.org/2003/instance</v>
          </cell>
          <cell r="P1597" t="str">
            <v>item</v>
          </cell>
          <cell r="Q1597" t="str">
            <v>duration</v>
          </cell>
          <cell r="R1597" t="str">
            <v>debit</v>
          </cell>
          <cell r="S1597" t="b">
            <v>0</v>
          </cell>
          <cell r="T1597" t="b">
            <v>1</v>
          </cell>
        </row>
        <row r="1598">
          <cell r="C1598" t="str">
            <v>Decrease (increase) form other receivables related parties</v>
          </cell>
          <cell r="D1598" t="str">
            <v>Peningkatan (penurunan) piutang lainnya pihak berelasi</v>
          </cell>
          <cell r="M1598" t="str">
            <v>http://www.xbrl.org/2003/instance</v>
          </cell>
          <cell r="N1598" t="str">
            <v>monetaryItemType</v>
          </cell>
          <cell r="O1598" t="str">
            <v>http://www.xbrl.org/2003/instance</v>
          </cell>
          <cell r="P1598" t="str">
            <v>item</v>
          </cell>
          <cell r="Q1598" t="str">
            <v>duration</v>
          </cell>
          <cell r="R1598" t="str">
            <v>debit</v>
          </cell>
          <cell r="S1598" t="b">
            <v>0</v>
          </cell>
          <cell r="T1598" t="b">
            <v>1</v>
          </cell>
        </row>
        <row r="1599">
          <cell r="C1599" t="str">
            <v>Decrease (increase) form other current non-financial assets</v>
          </cell>
          <cell r="D1599" t="str">
            <v>Peningkatan (penurunan) aset non-keuangan lancar lainnya</v>
          </cell>
          <cell r="M1599" t="str">
            <v>http://www.xbrl.org/2003/instance</v>
          </cell>
          <cell r="N1599" t="str">
            <v>monetaryItemType</v>
          </cell>
          <cell r="O1599" t="str">
            <v>http://www.xbrl.org/2003/instance</v>
          </cell>
          <cell r="P1599" t="str">
            <v>item</v>
          </cell>
          <cell r="Q1599" t="str">
            <v>duration</v>
          </cell>
          <cell r="R1599" t="str">
            <v>debit</v>
          </cell>
          <cell r="S1599" t="b">
            <v>0</v>
          </cell>
          <cell r="T1599" t="b">
            <v>1</v>
          </cell>
        </row>
        <row r="1600">
          <cell r="C1600" t="str">
            <v>Decrease (increase) form other current financial assets</v>
          </cell>
          <cell r="D1600" t="str">
            <v>Peningkatan (penurunan) aset keuangan lancar lainnya</v>
          </cell>
          <cell r="M1600" t="str">
            <v>http://www.xbrl.org/2003/instance</v>
          </cell>
          <cell r="N1600" t="str">
            <v>monetaryItemType</v>
          </cell>
          <cell r="O1600" t="str">
            <v>http://www.xbrl.org/2003/instance</v>
          </cell>
          <cell r="P1600" t="str">
            <v>item</v>
          </cell>
          <cell r="Q1600" t="str">
            <v>duration</v>
          </cell>
          <cell r="R1600" t="str">
            <v>debit</v>
          </cell>
          <cell r="S1600" t="b">
            <v>0</v>
          </cell>
          <cell r="T1600" t="b">
            <v>1</v>
          </cell>
        </row>
        <row r="1601">
          <cell r="C1601" t="str">
            <v>Decrease (increase) form other current advances</v>
          </cell>
          <cell r="D1601" t="str">
            <v>Peningkatan (penurunan) uang muka lancar lainnya</v>
          </cell>
          <cell r="M1601" t="str">
            <v>http://www.xbrl.org/2003/instance</v>
          </cell>
          <cell r="N1601" t="str">
            <v>monetaryItemType</v>
          </cell>
          <cell r="O1601" t="str">
            <v>http://www.xbrl.org/2003/instance</v>
          </cell>
          <cell r="P1601" t="str">
            <v>item</v>
          </cell>
          <cell r="Q1601" t="str">
            <v>duration</v>
          </cell>
          <cell r="R1601" t="str">
            <v>debit</v>
          </cell>
          <cell r="S1601" t="b">
            <v>0</v>
          </cell>
          <cell r="T1601" t="b">
            <v>1</v>
          </cell>
        </row>
        <row r="1602">
          <cell r="C1602" t="str">
            <v>Decrease (increase) from other assets</v>
          </cell>
          <cell r="D1602" t="str">
            <v>Penurunan (kenaikan) aset lainnya</v>
          </cell>
          <cell r="M1602" t="str">
            <v>http://www.xbrl.org/2003/instance</v>
          </cell>
          <cell r="N1602" t="str">
            <v>monetaryItemType</v>
          </cell>
          <cell r="O1602" t="str">
            <v>http://www.xbrl.org/2003/instance</v>
          </cell>
          <cell r="P1602" t="str">
            <v>item</v>
          </cell>
          <cell r="Q1602" t="str">
            <v>duration</v>
          </cell>
          <cell r="R1602" t="str">
            <v>debit</v>
          </cell>
          <cell r="S1602" t="b">
            <v>0</v>
          </cell>
          <cell r="T1602" t="b">
            <v>1</v>
          </cell>
        </row>
        <row r="1603">
          <cell r="C1603" t="str">
            <v>Decrease (increase) from operation assets [abstract]</v>
          </cell>
          <cell r="D1603" t="str">
            <v>Penurunan (kenaikan) aset operasi [abstrak]</v>
          </cell>
          <cell r="M1603" t="str">
            <v>http://www.xbrl.org/2003/instance</v>
          </cell>
          <cell r="N1603" t="str">
            <v>stringItemType</v>
          </cell>
          <cell r="O1603" t="str">
            <v>http://www.xbrl.org/2003/instance</v>
          </cell>
          <cell r="P1603" t="str">
            <v>item</v>
          </cell>
          <cell r="Q1603" t="str">
            <v>duration</v>
          </cell>
          <cell r="S1603" t="b">
            <v>1</v>
          </cell>
          <cell r="T1603" t="b">
            <v>1</v>
          </cell>
        </row>
        <row r="1604">
          <cell r="C1604" t="str">
            <v>Decrease (increase) form notes receivable</v>
          </cell>
          <cell r="D1604" t="str">
            <v>Peningkatan (penurunan) wesel tagih</v>
          </cell>
          <cell r="M1604" t="str">
            <v>http://www.xbrl.org/2003/instance</v>
          </cell>
          <cell r="N1604" t="str">
            <v>monetaryItemType</v>
          </cell>
          <cell r="O1604" t="str">
            <v>http://www.xbrl.org/2003/instance</v>
          </cell>
          <cell r="P1604" t="str">
            <v>item</v>
          </cell>
          <cell r="Q1604" t="str">
            <v>duration</v>
          </cell>
          <cell r="R1604" t="str">
            <v>debit</v>
          </cell>
          <cell r="S1604" t="b">
            <v>0</v>
          </cell>
          <cell r="T1604" t="b">
            <v>1</v>
          </cell>
        </row>
        <row r="1605">
          <cell r="C1605" t="str">
            <v>Decrease (increase) form non-current assets or disposal groups classified as held-for-sale</v>
          </cell>
          <cell r="D1605" t="str">
            <v>Peningkatan (penurunan) aset tidak lancar atau kelompok lepasan diklasifikasikan sebagai dimiliki untuk dijual</v>
          </cell>
          <cell r="M1605" t="str">
            <v>http://www.xbrl.org/2003/instance</v>
          </cell>
          <cell r="N1605" t="str">
            <v>monetaryItemType</v>
          </cell>
          <cell r="O1605" t="str">
            <v>http://www.xbrl.org/2003/instance</v>
          </cell>
          <cell r="P1605" t="str">
            <v>item</v>
          </cell>
          <cell r="Q1605" t="str">
            <v>duration</v>
          </cell>
          <cell r="R1605" t="str">
            <v>debit</v>
          </cell>
          <cell r="S1605" t="b">
            <v>0</v>
          </cell>
          <cell r="T1605" t="b">
            <v>1</v>
          </cell>
        </row>
        <row r="1606">
          <cell r="C1606" t="str">
            <v>Decrease (increase) form non-current assets or disposal groups classified as held-for-distribution to owners</v>
          </cell>
          <cell r="D1606" t="str">
            <v>Peningkatan (penurunan) aset tidak lancar atau kelompok lepasan diklasifikasikan sebagai dimiliki untuk didistribusikan kepada pemilik</v>
          </cell>
          <cell r="M1606" t="str">
            <v>http://www.xbrl.org/2003/instance</v>
          </cell>
          <cell r="N1606" t="str">
            <v>monetaryItemType</v>
          </cell>
          <cell r="O1606" t="str">
            <v>http://www.xbrl.org/2003/instance</v>
          </cell>
          <cell r="P1606" t="str">
            <v>item</v>
          </cell>
          <cell r="Q1606" t="str">
            <v>duration</v>
          </cell>
          <cell r="R1606" t="str">
            <v>debit</v>
          </cell>
          <cell r="S1606" t="b">
            <v>0</v>
          </cell>
          <cell r="T1606" t="b">
            <v>1</v>
          </cell>
        </row>
        <row r="1607">
          <cell r="C1607" t="str">
            <v>Decrease (increase) form margin receivables</v>
          </cell>
          <cell r="D1607" t="str">
            <v>Peningkatan (penurunan) piutang margin</v>
          </cell>
          <cell r="M1607" t="str">
            <v>http://www.xbrl.org/2003/instance</v>
          </cell>
          <cell r="N1607" t="str">
            <v>monetaryItemType</v>
          </cell>
          <cell r="O1607" t="str">
            <v>http://www.xbrl.org/2003/instance</v>
          </cell>
          <cell r="P1607" t="str">
            <v>item</v>
          </cell>
          <cell r="Q1607" t="str">
            <v>duration</v>
          </cell>
          <cell r="R1607" t="str">
            <v>debit</v>
          </cell>
          <cell r="S1607" t="b">
            <v>0</v>
          </cell>
          <cell r="T1607" t="b">
            <v>1</v>
          </cell>
        </row>
        <row r="1608">
          <cell r="C1608" t="str">
            <v>Decrease (increase) form inventories</v>
          </cell>
          <cell r="D1608" t="str">
            <v>Peningkatan (penurunan) persediaan</v>
          </cell>
          <cell r="M1608" t="str">
            <v>http://www.xbrl.org/2003/instance</v>
          </cell>
          <cell r="N1608" t="str">
            <v>monetaryItemType</v>
          </cell>
          <cell r="O1608" t="str">
            <v>http://www.xbrl.org/2003/instance</v>
          </cell>
          <cell r="P1608" t="str">
            <v>item</v>
          </cell>
          <cell r="Q1608" t="str">
            <v>duration</v>
          </cell>
          <cell r="R1608" t="str">
            <v>debit</v>
          </cell>
          <cell r="S1608" t="b">
            <v>0</v>
          </cell>
          <cell r="T1608" t="b">
            <v>1</v>
          </cell>
        </row>
        <row r="1609">
          <cell r="C1609" t="str">
            <v>Decrease (increase) form dividends and interest receivables</v>
          </cell>
          <cell r="D1609" t="str">
            <v>Peningkatan (penurunan) piutang dividen dan bunga</v>
          </cell>
          <cell r="M1609" t="str">
            <v>http://www.xbrl.org/2003/instance</v>
          </cell>
          <cell r="N1609" t="str">
            <v>monetaryItemType</v>
          </cell>
          <cell r="O1609" t="str">
            <v>http://www.xbrl.org/2003/instance</v>
          </cell>
          <cell r="P1609" t="str">
            <v>item</v>
          </cell>
          <cell r="Q1609" t="str">
            <v>duration</v>
          </cell>
          <cell r="R1609" t="str">
            <v>debit</v>
          </cell>
          <cell r="S1609" t="b">
            <v>0</v>
          </cell>
          <cell r="T1609" t="b">
            <v>1</v>
          </cell>
        </row>
        <row r="1610">
          <cell r="C1610" t="str">
            <v>Decrease (increase) form current restricted funds</v>
          </cell>
          <cell r="D1610" t="str">
            <v>Peningkatan (penurunan) dana yang dibatasi penggunaannya lancar</v>
          </cell>
          <cell r="M1610" t="str">
            <v>http://www.xbrl.org/2003/instance</v>
          </cell>
          <cell r="N1610" t="str">
            <v>monetaryItemType</v>
          </cell>
          <cell r="O1610" t="str">
            <v>http://www.xbrl.org/2003/instance</v>
          </cell>
          <cell r="P1610" t="str">
            <v>item</v>
          </cell>
          <cell r="Q1610" t="str">
            <v>duration</v>
          </cell>
          <cell r="R1610" t="str">
            <v>debit</v>
          </cell>
          <cell r="S1610" t="b">
            <v>0</v>
          </cell>
          <cell r="T1610" t="b">
            <v>1</v>
          </cell>
        </row>
        <row r="1611">
          <cell r="C1611" t="str">
            <v>Decrease (increase) form current real estate assets</v>
          </cell>
          <cell r="D1611" t="str">
            <v>Peningkatan (penurunan) persediaan aset real estat lancar</v>
          </cell>
          <cell r="M1611" t="str">
            <v>http://www.xbrl.org/2003/instance</v>
          </cell>
          <cell r="N1611" t="str">
            <v>monetaryItemType</v>
          </cell>
          <cell r="O1611" t="str">
            <v>http://www.xbrl.org/2003/instance</v>
          </cell>
          <cell r="P1611" t="str">
            <v>item</v>
          </cell>
          <cell r="Q1611" t="str">
            <v>duration</v>
          </cell>
          <cell r="R1611" t="str">
            <v>debit</v>
          </cell>
          <cell r="S1611" t="b">
            <v>0</v>
          </cell>
          <cell r="T1611" t="b">
            <v>1</v>
          </cell>
        </row>
        <row r="1612">
          <cell r="C1612" t="str">
            <v>Decrease (increase) form current prepaid taxes</v>
          </cell>
          <cell r="D1612" t="str">
            <v>Peningkatan (penurunan) pajak dibayar dimuka lancar</v>
          </cell>
          <cell r="M1612" t="str">
            <v>http://www.xbrl.org/2003/instance</v>
          </cell>
          <cell r="N1612" t="str">
            <v>monetaryItemType</v>
          </cell>
          <cell r="O1612" t="str">
            <v>http://www.xbrl.org/2003/instance</v>
          </cell>
          <cell r="P1612" t="str">
            <v>item</v>
          </cell>
          <cell r="Q1612" t="str">
            <v>duration</v>
          </cell>
          <cell r="R1612" t="str">
            <v>debit</v>
          </cell>
          <cell r="S1612" t="b">
            <v>0</v>
          </cell>
          <cell r="T1612" t="b">
            <v>1</v>
          </cell>
        </row>
        <row r="1613">
          <cell r="C1613" t="str">
            <v>Decrease (increase) form current prepaid expenses</v>
          </cell>
          <cell r="D1613" t="str">
            <v>Peningkatan (penurunan) biaya dibayar dimuka lancar</v>
          </cell>
          <cell r="M1613" t="str">
            <v>http://www.xbrl.org/2003/instance</v>
          </cell>
          <cell r="N1613" t="str">
            <v>monetaryItemType</v>
          </cell>
          <cell r="O1613" t="str">
            <v>http://www.xbrl.org/2003/instance</v>
          </cell>
          <cell r="P1613" t="str">
            <v>item</v>
          </cell>
          <cell r="Q1613" t="str">
            <v>duration</v>
          </cell>
          <cell r="R1613" t="str">
            <v>debit</v>
          </cell>
          <cell r="S1613" t="b">
            <v>0</v>
          </cell>
          <cell r="T1613" t="b">
            <v>1</v>
          </cell>
        </row>
        <row r="1614">
          <cell r="C1614" t="str">
            <v>Decrease (increase) form current livestock inventories</v>
          </cell>
          <cell r="D1614" t="str">
            <v>Peningkatan (penurunan) persediaan hewan ternak lancar</v>
          </cell>
          <cell r="M1614" t="str">
            <v>http://www.xbrl.org/2003/instance</v>
          </cell>
          <cell r="N1614" t="str">
            <v>monetaryItemType</v>
          </cell>
          <cell r="O1614" t="str">
            <v>http://www.xbrl.org/2003/instance</v>
          </cell>
          <cell r="P1614" t="str">
            <v>item</v>
          </cell>
          <cell r="Q1614" t="str">
            <v>duration</v>
          </cell>
          <cell r="R1614" t="str">
            <v>debit</v>
          </cell>
          <cell r="S1614" t="b">
            <v>0</v>
          </cell>
          <cell r="T1614" t="b">
            <v>1</v>
          </cell>
        </row>
        <row r="1615">
          <cell r="C1615" t="str">
            <v>Decrease (increase) form current inventories</v>
          </cell>
          <cell r="D1615" t="str">
            <v>Peningkatan (penurunan) persediaan lancar lainnya</v>
          </cell>
          <cell r="M1615" t="str">
            <v>http://www.xbrl.org/2003/instance</v>
          </cell>
          <cell r="N1615" t="str">
            <v>monetaryItemType</v>
          </cell>
          <cell r="O1615" t="str">
            <v>http://www.xbrl.org/2003/instance</v>
          </cell>
          <cell r="P1615" t="str">
            <v>item</v>
          </cell>
          <cell r="Q1615" t="str">
            <v>duration</v>
          </cell>
          <cell r="R1615" t="str">
            <v>debit</v>
          </cell>
          <cell r="S1615" t="b">
            <v>0</v>
          </cell>
          <cell r="T1615" t="b">
            <v>1</v>
          </cell>
        </row>
        <row r="1616">
          <cell r="C1616" t="str">
            <v>Decrease (increase) form current financial assets held-to-maturity investments</v>
          </cell>
          <cell r="D1616" t="str">
            <v>Peningkatan (penurunan) aset keuangan dimiliki hingga jatuh tempo lancar</v>
          </cell>
          <cell r="M1616" t="str">
            <v>http://www.xbrl.org/2003/instance</v>
          </cell>
          <cell r="N1616" t="str">
            <v>monetaryItemType</v>
          </cell>
          <cell r="O1616" t="str">
            <v>http://www.xbrl.org/2003/instance</v>
          </cell>
          <cell r="P1616" t="str">
            <v>item</v>
          </cell>
          <cell r="Q1616" t="str">
            <v>duration</v>
          </cell>
          <cell r="R1616" t="str">
            <v>debit</v>
          </cell>
          <cell r="S1616" t="b">
            <v>0</v>
          </cell>
          <cell r="T1616" t="b">
            <v>1</v>
          </cell>
        </row>
        <row r="1617">
          <cell r="C1617" t="str">
            <v>Decrease (increase) form current financial assets available-for-sale</v>
          </cell>
          <cell r="D1617" t="str">
            <v>Peningkatan (penurunan) aset keuangan lancar tersedia untuk dijual</v>
          </cell>
          <cell r="M1617" t="str">
            <v>http://www.xbrl.org/2003/instance</v>
          </cell>
          <cell r="N1617" t="str">
            <v>monetaryItemType</v>
          </cell>
          <cell r="O1617" t="str">
            <v>http://www.xbrl.org/2003/instance</v>
          </cell>
          <cell r="P1617" t="str">
            <v>item</v>
          </cell>
          <cell r="Q1617" t="str">
            <v>duration</v>
          </cell>
          <cell r="R1617" t="str">
            <v>debit</v>
          </cell>
          <cell r="S1617" t="b">
            <v>0</v>
          </cell>
          <cell r="T1617" t="b">
            <v>1</v>
          </cell>
        </row>
        <row r="1618">
          <cell r="C1618" t="str">
            <v>Decrease (increase) form current financial assets at fair value through profit or loss</v>
          </cell>
          <cell r="D1618" t="str">
            <v>Peningkatan (penurunan) aset keuangan lancar yang diukur pada nilai wajar melalui laba rugi</v>
          </cell>
          <cell r="M1618" t="str">
            <v>http://www.xbrl.org/2003/instance</v>
          </cell>
          <cell r="N1618" t="str">
            <v>monetaryItemType</v>
          </cell>
          <cell r="O1618" t="str">
            <v>http://www.xbrl.org/2003/instance</v>
          </cell>
          <cell r="P1618" t="str">
            <v>item</v>
          </cell>
          <cell r="Q1618" t="str">
            <v>duration</v>
          </cell>
          <cell r="R1618" t="str">
            <v>debit</v>
          </cell>
          <cell r="S1618" t="b">
            <v>0</v>
          </cell>
          <cell r="T1618" t="b">
            <v>1</v>
          </cell>
        </row>
        <row r="1619">
          <cell r="C1619" t="str">
            <v>Decrease (increase) form current finance lease receivables</v>
          </cell>
          <cell r="D1619" t="str">
            <v>Peningkatan (penurunan) piutang sewa pembiayaan lancar</v>
          </cell>
          <cell r="M1619" t="str">
            <v>http://www.xbrl.org/2003/instance</v>
          </cell>
          <cell r="N1619" t="str">
            <v>monetaryItemType</v>
          </cell>
          <cell r="O1619" t="str">
            <v>http://www.xbrl.org/2003/instance</v>
          </cell>
          <cell r="P1619" t="str">
            <v>item</v>
          </cell>
          <cell r="Q1619" t="str">
            <v>duration</v>
          </cell>
          <cell r="R1619" t="str">
            <v>debit</v>
          </cell>
          <cell r="S1619" t="b">
            <v>0</v>
          </cell>
          <cell r="T1619" t="b">
            <v>1</v>
          </cell>
        </row>
        <row r="1620">
          <cell r="C1620" t="str">
            <v>Decrease (increase) form current derivative financial assets</v>
          </cell>
          <cell r="D1620" t="str">
            <v>Peningkatan (penurunan) aset keuangan derivatif lancar</v>
          </cell>
          <cell r="M1620" t="str">
            <v>http://www.xbrl.org/2003/instance</v>
          </cell>
          <cell r="N1620" t="str">
            <v>monetaryItemType</v>
          </cell>
          <cell r="O1620" t="str">
            <v>http://www.xbrl.org/2003/instance</v>
          </cell>
          <cell r="P1620" t="str">
            <v>item</v>
          </cell>
          <cell r="Q1620" t="str">
            <v>duration</v>
          </cell>
          <cell r="R1620" t="str">
            <v>debit</v>
          </cell>
          <cell r="S1620" t="b">
            <v>0</v>
          </cell>
          <cell r="T1620" t="b">
            <v>1</v>
          </cell>
        </row>
        <row r="1621">
          <cell r="C1621" t="str">
            <v>Decrease (increase) form current deferred stripping costs</v>
          </cell>
          <cell r="D1621" t="str">
            <v>Peningkatan (penurunan) biaya pengupasan tanah yang ditangguhkan lancar</v>
          </cell>
          <cell r="M1621" t="str">
            <v>http://www.xbrl.org/2003/instance</v>
          </cell>
          <cell r="N1621" t="str">
            <v>monetaryItemType</v>
          </cell>
          <cell r="O1621" t="str">
            <v>http://www.xbrl.org/2003/instance</v>
          </cell>
          <cell r="P1621" t="str">
            <v>item</v>
          </cell>
          <cell r="Q1621" t="str">
            <v>duration</v>
          </cell>
          <cell r="R1621" t="str">
            <v>debit</v>
          </cell>
          <cell r="S1621" t="b">
            <v>0</v>
          </cell>
          <cell r="T1621" t="b">
            <v>1</v>
          </cell>
        </row>
        <row r="1622">
          <cell r="C1622" t="str">
            <v>Decrease (increase) form current deferred mobilisation costs</v>
          </cell>
          <cell r="D1622" t="str">
            <v>Peningkatan (penurunan) biaya mobilisasi yang ditangguhkan lancar</v>
          </cell>
          <cell r="M1622" t="str">
            <v>http://www.xbrl.org/2003/instance</v>
          </cell>
          <cell r="N1622" t="str">
            <v>monetaryItemType</v>
          </cell>
          <cell r="O1622" t="str">
            <v>http://www.xbrl.org/2003/instance</v>
          </cell>
          <cell r="P1622" t="str">
            <v>item</v>
          </cell>
          <cell r="Q1622" t="str">
            <v>duration</v>
          </cell>
          <cell r="R1622" t="str">
            <v>debit</v>
          </cell>
          <cell r="S1622" t="b">
            <v>0</v>
          </cell>
          <cell r="T1622" t="b">
            <v>1</v>
          </cell>
        </row>
        <row r="1623">
          <cell r="C1623" t="str">
            <v>Decrease (increase) form current customer receivables third parties</v>
          </cell>
          <cell r="D1623" t="str">
            <v>Peningkatan (penurunan) piutang nasabah lancar pihak ketiga</v>
          </cell>
          <cell r="M1623" t="str">
            <v>http://www.xbrl.org/2003/instance</v>
          </cell>
          <cell r="N1623" t="str">
            <v>monetaryItemType</v>
          </cell>
          <cell r="O1623" t="str">
            <v>http://www.xbrl.org/2003/instance</v>
          </cell>
          <cell r="P1623" t="str">
            <v>item</v>
          </cell>
          <cell r="Q1623" t="str">
            <v>duration</v>
          </cell>
          <cell r="R1623" t="str">
            <v>debit</v>
          </cell>
          <cell r="S1623" t="b">
            <v>0</v>
          </cell>
          <cell r="T1623" t="b">
            <v>1</v>
          </cell>
        </row>
        <row r="1624">
          <cell r="C1624" t="str">
            <v>Decrease (increase) form current customer receivables related parties</v>
          </cell>
          <cell r="D1624" t="str">
            <v>Peningkatan (penurunan) piutang nasabah lancar pihak berelasi</v>
          </cell>
          <cell r="M1624" t="str">
            <v>http://www.xbrl.org/2003/instance</v>
          </cell>
          <cell r="N1624" t="str">
            <v>monetaryItemType</v>
          </cell>
          <cell r="O1624" t="str">
            <v>http://www.xbrl.org/2003/instance</v>
          </cell>
          <cell r="P1624" t="str">
            <v>item</v>
          </cell>
          <cell r="Q1624" t="str">
            <v>duration</v>
          </cell>
          <cell r="R1624" t="str">
            <v>debit</v>
          </cell>
          <cell r="S1624" t="b">
            <v>0</v>
          </cell>
          <cell r="T1624" t="b">
            <v>1</v>
          </cell>
        </row>
        <row r="1625">
          <cell r="C1625" t="str">
            <v>Decrease (increase) form current claims for tax refund</v>
          </cell>
          <cell r="D1625" t="str">
            <v>Peningkatan (penurunan) klaim atas pengembalian pajak lancar</v>
          </cell>
          <cell r="M1625" t="str">
            <v>http://www.xbrl.org/2003/instance</v>
          </cell>
          <cell r="N1625" t="str">
            <v>monetaryItemType</v>
          </cell>
          <cell r="O1625" t="str">
            <v>http://www.xbrl.org/2003/instance</v>
          </cell>
          <cell r="P1625" t="str">
            <v>item</v>
          </cell>
          <cell r="Q1625" t="str">
            <v>duration</v>
          </cell>
          <cell r="R1625" t="str">
            <v>debit</v>
          </cell>
          <cell r="S1625" t="b">
            <v>0</v>
          </cell>
          <cell r="T1625" t="b">
            <v>1</v>
          </cell>
        </row>
        <row r="1626">
          <cell r="C1626" t="str">
            <v>Decrease (increase) form current assets</v>
          </cell>
          <cell r="D1626" t="str">
            <v>Peningkatan (penurunan) aset lancar</v>
          </cell>
          <cell r="M1626" t="str">
            <v>http://www.xbrl.org/2003/instance</v>
          </cell>
          <cell r="N1626" t="str">
            <v>monetaryItemType</v>
          </cell>
          <cell r="O1626" t="str">
            <v>http://www.xbrl.org/2003/instance</v>
          </cell>
          <cell r="P1626" t="str">
            <v>item</v>
          </cell>
          <cell r="Q1626" t="str">
            <v>duration</v>
          </cell>
          <cell r="R1626" t="str">
            <v>debit</v>
          </cell>
          <cell r="S1626" t="b">
            <v>0</v>
          </cell>
          <cell r="T1626" t="b">
            <v>1</v>
          </cell>
        </row>
        <row r="1627">
          <cell r="C1627" t="str">
            <v>Decrease (increase) form current advances on purchase of property, plant and equipment</v>
          </cell>
          <cell r="D1627" t="str">
            <v>Peningkatan (penurunan) uang muka lancar atas pembelian aset tetap</v>
          </cell>
          <cell r="M1627" t="str">
            <v>http://www.xbrl.org/2003/instance</v>
          </cell>
          <cell r="N1627" t="str">
            <v>monetaryItemType</v>
          </cell>
          <cell r="O1627" t="str">
            <v>http://www.xbrl.org/2003/instance</v>
          </cell>
          <cell r="P1627" t="str">
            <v>item</v>
          </cell>
          <cell r="Q1627" t="str">
            <v>duration</v>
          </cell>
          <cell r="R1627" t="str">
            <v>debit</v>
          </cell>
          <cell r="S1627" t="b">
            <v>0</v>
          </cell>
          <cell r="T1627" t="b">
            <v>1</v>
          </cell>
        </row>
        <row r="1628">
          <cell r="C1628" t="str">
            <v>Decrease (increase) form current advances on investments</v>
          </cell>
          <cell r="D1628" t="str">
            <v>Peningkatan (penurunan) uang muka lancar atas investasi</v>
          </cell>
          <cell r="M1628" t="str">
            <v>http://www.xbrl.org/2003/instance</v>
          </cell>
          <cell r="N1628" t="str">
            <v>monetaryItemType</v>
          </cell>
          <cell r="O1628" t="str">
            <v>http://www.xbrl.org/2003/instance</v>
          </cell>
          <cell r="P1628" t="str">
            <v>item</v>
          </cell>
          <cell r="Q1628" t="str">
            <v>duration</v>
          </cell>
          <cell r="R1628" t="str">
            <v>debit</v>
          </cell>
          <cell r="S1628" t="b">
            <v>0</v>
          </cell>
          <cell r="T1628" t="b">
            <v>1</v>
          </cell>
        </row>
        <row r="1629">
          <cell r="C1629" t="str">
            <v>Decrease (increase) from credit</v>
          </cell>
          <cell r="D1629" t="str">
            <v>Penurunan (kenaikan) kredit</v>
          </cell>
          <cell r="M1629" t="str">
            <v>http://www.xbrl.org/2003/instance</v>
          </cell>
          <cell r="N1629" t="str">
            <v>monetaryItemType</v>
          </cell>
          <cell r="O1629" t="str">
            <v>http://www.xbrl.org/2003/instance</v>
          </cell>
          <cell r="P1629" t="str">
            <v>item</v>
          </cell>
          <cell r="Q1629" t="str">
            <v>duration</v>
          </cell>
          <cell r="R1629" t="str">
            <v>debit</v>
          </cell>
          <cell r="S1629" t="b">
            <v>0</v>
          </cell>
          <cell r="T1629" t="b">
            <v>1</v>
          </cell>
        </row>
        <row r="1630">
          <cell r="C1630" t="str">
            <v>Debt certificate of kik eba</v>
          </cell>
          <cell r="D1630" t="str">
            <v>Utang sertifikat kik eba</v>
          </cell>
          <cell r="M1630" t="str">
            <v>http://www.xbrl.org/2003/instance</v>
          </cell>
          <cell r="N1630" t="str">
            <v>monetaryItemType</v>
          </cell>
          <cell r="O1630" t="str">
            <v>http://www.xbrl.org/2003/instance</v>
          </cell>
          <cell r="P1630" t="str">
            <v>item</v>
          </cell>
          <cell r="Q1630" t="str">
            <v>instant</v>
          </cell>
          <cell r="R1630" t="str">
            <v>credit</v>
          </cell>
          <cell r="S1630" t="b">
            <v>0</v>
          </cell>
          <cell r="T1630" t="b">
            <v>1</v>
          </cell>
        </row>
        <row r="1631">
          <cell r="C1631" t="str">
            <v>Dealer payables</v>
          </cell>
          <cell r="D1631" t="str">
            <v>Utang dealer</v>
          </cell>
          <cell r="M1631" t="str">
            <v>http://www.xbrl.org/2003/instance</v>
          </cell>
          <cell r="N1631" t="str">
            <v>monetaryItemType</v>
          </cell>
          <cell r="O1631" t="str">
            <v>http://www.xbrl.org/2003/instance</v>
          </cell>
          <cell r="P1631" t="str">
            <v>item</v>
          </cell>
          <cell r="Q1631" t="str">
            <v>instant</v>
          </cell>
          <cell r="R1631" t="str">
            <v>credit</v>
          </cell>
          <cell r="S1631" t="b">
            <v>0</v>
          </cell>
          <cell r="T1631" t="b">
            <v>1</v>
          </cell>
        </row>
        <row r="1632">
          <cell r="C1632" t="str">
            <v>Date of auditor's opinion or result of review report</v>
          </cell>
          <cell r="D1632" t="str">
            <v>Tanggal laporan audit atau hasil laporan review</v>
          </cell>
          <cell r="M1632" t="str">
            <v>http://www.idx.co.id/xbrl/taxonomy/2020-01-01/dei/cm</v>
          </cell>
          <cell r="N1632" t="str">
            <v>DateStringItemType</v>
          </cell>
          <cell r="O1632" t="str">
            <v>http://www.xbrl.org/2003/instance</v>
          </cell>
          <cell r="P1632" t="str">
            <v>item</v>
          </cell>
          <cell r="Q1632" t="str">
            <v>instant</v>
          </cell>
          <cell r="S1632" t="b">
            <v>0</v>
          </cell>
          <cell r="T1632" t="b">
            <v>1</v>
          </cell>
        </row>
        <row r="1633">
          <cell r="C1633" t="str">
            <v>Customers deposits [abstract]</v>
          </cell>
          <cell r="D1633" t="str">
            <v>Simpanan nasabah [abstrak]</v>
          </cell>
          <cell r="M1633" t="str">
            <v>http://www.xbrl.org/2003/instance</v>
          </cell>
          <cell r="N1633" t="str">
            <v>stringItemType</v>
          </cell>
          <cell r="O1633" t="str">
            <v>http://www.xbrl.org/2003/instance</v>
          </cell>
          <cell r="P1633" t="str">
            <v>item</v>
          </cell>
          <cell r="Q1633" t="str">
            <v>duration</v>
          </cell>
          <cell r="S1633" t="b">
            <v>1</v>
          </cell>
          <cell r="T1633" t="b">
            <v>1</v>
          </cell>
        </row>
        <row r="1634">
          <cell r="C1634" t="str">
            <v>Customer receivables third parties</v>
          </cell>
          <cell r="D1634" t="str">
            <v>Piutang nasabah pihak ketiga</v>
          </cell>
          <cell r="M1634" t="str">
            <v>http://www.xbrl.org/2003/instance</v>
          </cell>
          <cell r="N1634" t="str">
            <v>monetaryItemType</v>
          </cell>
          <cell r="O1634" t="str">
            <v>http://www.xbrl.org/2003/instance</v>
          </cell>
          <cell r="P1634" t="str">
            <v>item</v>
          </cell>
          <cell r="Q1634" t="str">
            <v>instant</v>
          </cell>
          <cell r="R1634" t="str">
            <v>debit</v>
          </cell>
          <cell r="S1634" t="b">
            <v>0</v>
          </cell>
          <cell r="T1634" t="b">
            <v>1</v>
          </cell>
        </row>
        <row r="1635">
          <cell r="C1635" t="str">
            <v>Customer receivables related parties</v>
          </cell>
          <cell r="D1635" t="str">
            <v>Piutang nasabah pihak berelasi</v>
          </cell>
          <cell r="M1635" t="str">
            <v>http://www.xbrl.org/2003/instance</v>
          </cell>
          <cell r="N1635" t="str">
            <v>monetaryItemType</v>
          </cell>
          <cell r="O1635" t="str">
            <v>http://www.xbrl.org/2003/instance</v>
          </cell>
          <cell r="P1635" t="str">
            <v>item</v>
          </cell>
          <cell r="Q1635" t="str">
            <v>instant</v>
          </cell>
          <cell r="R1635" t="str">
            <v>debit</v>
          </cell>
          <cell r="S1635" t="b">
            <v>0</v>
          </cell>
          <cell r="T1635" t="b">
            <v>1</v>
          </cell>
        </row>
        <row r="1636">
          <cell r="C1636" t="str">
            <v>Customer receivables [abstract]</v>
          </cell>
          <cell r="D1636" t="str">
            <v>Piutang nasabah [abstrak]</v>
          </cell>
          <cell r="M1636" t="str">
            <v>http://www.xbrl.org/2003/instance</v>
          </cell>
          <cell r="N1636" t="str">
            <v>stringItemType</v>
          </cell>
          <cell r="O1636" t="str">
            <v>http://www.xbrl.org/2003/instance</v>
          </cell>
          <cell r="P1636" t="str">
            <v>item</v>
          </cell>
          <cell r="Q1636" t="str">
            <v>duration</v>
          </cell>
          <cell r="S1636" t="b">
            <v>1</v>
          </cell>
          <cell r="T1636" t="b">
            <v>1</v>
          </cell>
        </row>
        <row r="1637">
          <cell r="C1637" t="str">
            <v>Custodian expenses</v>
          </cell>
          <cell r="D1637" t="str">
            <v>Beban kustodian</v>
          </cell>
          <cell r="E1637" t="str">
            <v>Custodian expenses</v>
          </cell>
          <cell r="F1637" t="str">
            <v>Beban kustodian</v>
          </cell>
          <cell r="M1637" t="str">
            <v>http://www.xbrl.org/2003/instance</v>
          </cell>
          <cell r="N1637" t="str">
            <v>monetaryItemType</v>
          </cell>
          <cell r="O1637" t="str">
            <v>http://www.xbrl.org/2003/instance</v>
          </cell>
          <cell r="P1637" t="str">
            <v>item</v>
          </cell>
          <cell r="Q1637" t="str">
            <v>duration</v>
          </cell>
          <cell r="R1637" t="str">
            <v>debit</v>
          </cell>
          <cell r="S1637" t="b">
            <v>0</v>
          </cell>
          <cell r="T1637" t="b">
            <v>1</v>
          </cell>
        </row>
        <row r="1638">
          <cell r="C1638" t="str">
            <v>Current year auditor</v>
          </cell>
          <cell r="D1638" t="str">
            <v>Auditor tahun berjalan</v>
          </cell>
          <cell r="M1638" t="str">
            <v>http://www.xbrl.org/2003/instance</v>
          </cell>
          <cell r="N1638" t="str">
            <v>stringItemType</v>
          </cell>
          <cell r="O1638" t="str">
            <v>http://www.xbrl.org/2003/instance</v>
          </cell>
          <cell r="P1638" t="str">
            <v>item</v>
          </cell>
          <cell r="Q1638" t="str">
            <v>instant</v>
          </cell>
          <cell r="S1638" t="b">
            <v>0</v>
          </cell>
          <cell r="T1638" t="b">
            <v>1</v>
          </cell>
        </row>
        <row r="1639">
          <cell r="C1639" t="str">
            <v>Current unearned revenue</v>
          </cell>
          <cell r="D1639" t="str">
            <v>Pendapatan diterima dimuka jangka pendek</v>
          </cell>
          <cell r="M1639" t="str">
            <v>http://www.xbrl.org/2003/instance</v>
          </cell>
          <cell r="N1639" t="str">
            <v>monetaryItemType</v>
          </cell>
          <cell r="O1639" t="str">
            <v>http://www.xbrl.org/2003/instance</v>
          </cell>
          <cell r="P1639" t="str">
            <v>item</v>
          </cell>
          <cell r="Q1639" t="str">
            <v>instant</v>
          </cell>
          <cell r="R1639" t="str">
            <v>credit</v>
          </cell>
          <cell r="S1639" t="b">
            <v>0</v>
          </cell>
          <cell r="T1639" t="b">
            <v>1</v>
          </cell>
        </row>
        <row r="1640">
          <cell r="C1640" t="str">
            <v>Current tax amnesty liabilities</v>
          </cell>
          <cell r="D1640" t="str">
            <v>Liabilitas pengampunan pajak lancar</v>
          </cell>
          <cell r="M1640" t="str">
            <v>http://www.xbrl.org/2003/instance</v>
          </cell>
          <cell r="N1640" t="str">
            <v>monetaryItemType</v>
          </cell>
          <cell r="O1640" t="str">
            <v>http://www.xbrl.org/2003/instance</v>
          </cell>
          <cell r="P1640" t="str">
            <v>item</v>
          </cell>
          <cell r="Q1640" t="str">
            <v>instant</v>
          </cell>
          <cell r="R1640" t="str">
            <v>credit</v>
          </cell>
          <cell r="S1640" t="b">
            <v>0</v>
          </cell>
          <cell r="T1640" t="b">
            <v>1</v>
          </cell>
        </row>
        <row r="1641">
          <cell r="C1641" t="str">
            <v>Current tax amnesty assets</v>
          </cell>
          <cell r="D1641" t="str">
            <v>Aset pengampunan pajak lancar</v>
          </cell>
          <cell r="M1641" t="str">
            <v>http://www.xbrl.org/2003/instance</v>
          </cell>
          <cell r="N1641" t="str">
            <v>monetaryItemType</v>
          </cell>
          <cell r="O1641" t="str">
            <v>http://www.xbrl.org/2003/instance</v>
          </cell>
          <cell r="P1641" t="str">
            <v>item</v>
          </cell>
          <cell r="Q1641" t="str">
            <v>instant</v>
          </cell>
          <cell r="R1641" t="str">
            <v>debit</v>
          </cell>
          <cell r="S1641" t="b">
            <v>0</v>
          </cell>
          <cell r="T1641" t="b">
            <v>1</v>
          </cell>
        </row>
        <row r="1642">
          <cell r="C1642" t="str">
            <v>Current restricted funds</v>
          </cell>
          <cell r="D1642" t="str">
            <v>Dana yang dibatasi penggunaannya lancar</v>
          </cell>
          <cell r="M1642" t="str">
            <v>http://www.xbrl.org/2003/instance</v>
          </cell>
          <cell r="N1642" t="str">
            <v>monetaryItemType</v>
          </cell>
          <cell r="O1642" t="str">
            <v>http://www.xbrl.org/2003/instance</v>
          </cell>
          <cell r="P1642" t="str">
            <v>item</v>
          </cell>
          <cell r="Q1642" t="str">
            <v>instant</v>
          </cell>
          <cell r="R1642" t="str">
            <v>debit</v>
          </cell>
          <cell r="S1642" t="b">
            <v>0</v>
          </cell>
          <cell r="T1642" t="b">
            <v>1</v>
          </cell>
        </row>
        <row r="1643">
          <cell r="C1643" t="str">
            <v>Current real estate assets</v>
          </cell>
          <cell r="D1643" t="str">
            <v>Aset real estat lancar</v>
          </cell>
          <cell r="M1643" t="str">
            <v>http://www.xbrl.org/2003/instance</v>
          </cell>
          <cell r="N1643" t="str">
            <v>monetaryItemType</v>
          </cell>
          <cell r="O1643" t="str">
            <v>http://www.xbrl.org/2003/instance</v>
          </cell>
          <cell r="P1643" t="str">
            <v>item</v>
          </cell>
          <cell r="Q1643" t="str">
            <v>instant</v>
          </cell>
          <cell r="R1643" t="str">
            <v>debit</v>
          </cell>
          <cell r="S1643" t="b">
            <v>0</v>
          </cell>
          <cell r="T1643" t="b">
            <v>1</v>
          </cell>
        </row>
        <row r="1644">
          <cell r="C1644" t="str">
            <v>Current provisions for restoration and rehabilitation</v>
          </cell>
          <cell r="D1644" t="str">
            <v>Provisi jangka pendek restorasi dan rehabilitasi</v>
          </cell>
          <cell r="M1644" t="str">
            <v>http://www.xbrl.org/2003/instance</v>
          </cell>
          <cell r="N1644" t="str">
            <v>monetaryItemType</v>
          </cell>
          <cell r="O1644" t="str">
            <v>http://www.xbrl.org/2003/instance</v>
          </cell>
          <cell r="P1644" t="str">
            <v>item</v>
          </cell>
          <cell r="Q1644" t="str">
            <v>instant</v>
          </cell>
          <cell r="R1644" t="str">
            <v>credit</v>
          </cell>
          <cell r="S1644" t="b">
            <v>0</v>
          </cell>
          <cell r="T1644" t="b">
            <v>1</v>
          </cell>
        </row>
        <row r="1645">
          <cell r="C1645" t="str">
            <v>Current provisions for overlay</v>
          </cell>
          <cell r="D1645" t="str">
            <v>Provisi jangka pendek pelapisan jalan tol</v>
          </cell>
          <cell r="M1645" t="str">
            <v>http://www.xbrl.org/2003/instance</v>
          </cell>
          <cell r="N1645" t="str">
            <v>monetaryItemType</v>
          </cell>
          <cell r="O1645" t="str">
            <v>http://www.xbrl.org/2003/instance</v>
          </cell>
          <cell r="P1645" t="str">
            <v>item</v>
          </cell>
          <cell r="Q1645" t="str">
            <v>instant</v>
          </cell>
          <cell r="R1645" t="str">
            <v>credit</v>
          </cell>
          <cell r="S1645" t="b">
            <v>0</v>
          </cell>
          <cell r="T1645" t="b">
            <v>1</v>
          </cell>
        </row>
        <row r="1646">
          <cell r="C1646" t="str">
            <v>Current provisions for infrastructure development, public and social facilities</v>
          </cell>
          <cell r="D1646" t="str">
            <v>Provisi jangka pendek pembangunan prasarana, fasilitas umum, dan sosial</v>
          </cell>
          <cell r="M1646" t="str">
            <v>http://www.xbrl.org/2003/instance</v>
          </cell>
          <cell r="N1646" t="str">
            <v>monetaryItemType</v>
          </cell>
          <cell r="O1646" t="str">
            <v>http://www.xbrl.org/2003/instance</v>
          </cell>
          <cell r="P1646" t="str">
            <v>item</v>
          </cell>
          <cell r="Q1646" t="str">
            <v>instant</v>
          </cell>
          <cell r="R1646" t="str">
            <v>credit</v>
          </cell>
          <cell r="S1646" t="b">
            <v>0</v>
          </cell>
          <cell r="T1646" t="b">
            <v>1</v>
          </cell>
        </row>
        <row r="1647">
          <cell r="C1647" t="str">
            <v>Current provisions for asset dismantling costs</v>
          </cell>
          <cell r="D1647" t="str">
            <v>Provisi jangka pendek biaya pembongkaran aset tetap</v>
          </cell>
          <cell r="M1647" t="str">
            <v>http://www.xbrl.org/2003/instance</v>
          </cell>
          <cell r="N1647" t="str">
            <v>monetaryItemType</v>
          </cell>
          <cell r="O1647" t="str">
            <v>http://www.xbrl.org/2003/instance</v>
          </cell>
          <cell r="P1647" t="str">
            <v>item</v>
          </cell>
          <cell r="Q1647" t="str">
            <v>instant</v>
          </cell>
          <cell r="R1647" t="str">
            <v>credit</v>
          </cell>
          <cell r="S1647" t="b">
            <v>0</v>
          </cell>
          <cell r="T1647" t="b">
            <v>1</v>
          </cell>
        </row>
        <row r="1648">
          <cell r="C1648" t="str">
            <v>Current provisions for aircraft return and maintenance funds</v>
          </cell>
          <cell r="D1648" t="str">
            <v>Provisi jangka pendek biaya pengembalian dan pemeliharaan pesawat</v>
          </cell>
          <cell r="M1648" t="str">
            <v>http://www.xbrl.org/2003/instance</v>
          </cell>
          <cell r="N1648" t="str">
            <v>monetaryItemType</v>
          </cell>
          <cell r="O1648" t="str">
            <v>http://www.xbrl.org/2003/instance</v>
          </cell>
          <cell r="P1648" t="str">
            <v>item</v>
          </cell>
          <cell r="Q1648" t="str">
            <v>instant</v>
          </cell>
          <cell r="R1648" t="str">
            <v>credit</v>
          </cell>
          <cell r="S1648" t="b">
            <v>0</v>
          </cell>
          <cell r="T1648" t="b">
            <v>1</v>
          </cell>
        </row>
        <row r="1649">
          <cell r="C1649" t="str">
            <v>Current provisions [abstract]</v>
          </cell>
          <cell r="D1649" t="str">
            <v>Provisi jangka pendek [abstrak]</v>
          </cell>
          <cell r="M1649" t="str">
            <v>http://www.xbrl.org/2003/instance</v>
          </cell>
          <cell r="N1649" t="str">
            <v>stringItemType</v>
          </cell>
          <cell r="O1649" t="str">
            <v>http://www.xbrl.org/2003/instance</v>
          </cell>
          <cell r="P1649" t="str">
            <v>item</v>
          </cell>
          <cell r="Q1649" t="str">
            <v>duration</v>
          </cell>
          <cell r="S1649" t="b">
            <v>1</v>
          </cell>
          <cell r="T1649" t="b">
            <v>1</v>
          </cell>
        </row>
        <row r="1650">
          <cell r="C1650" t="str">
            <v>Current prepaid taxes</v>
          </cell>
          <cell r="D1650" t="str">
            <v>Pajak dibayar dimuka lancar</v>
          </cell>
          <cell r="M1650" t="str">
            <v>http://www.xbrl.org/2003/instance</v>
          </cell>
          <cell r="N1650" t="str">
            <v>monetaryItemType</v>
          </cell>
          <cell r="O1650" t="str">
            <v>http://www.xbrl.org/2003/instance</v>
          </cell>
          <cell r="P1650" t="str">
            <v>item</v>
          </cell>
          <cell r="Q1650" t="str">
            <v>instant</v>
          </cell>
          <cell r="R1650" t="str">
            <v>debit</v>
          </cell>
          <cell r="S1650" t="b">
            <v>0</v>
          </cell>
          <cell r="T1650" t="b">
            <v>1</v>
          </cell>
        </row>
        <row r="1651">
          <cell r="C1651" t="str">
            <v>Current prepaid expenses</v>
          </cell>
          <cell r="D1651" t="str">
            <v>Biaya dibayar dimuka lancar</v>
          </cell>
          <cell r="M1651" t="str">
            <v>http://www.xbrl.org/2003/instance</v>
          </cell>
          <cell r="N1651" t="str">
            <v>monetaryItemType</v>
          </cell>
          <cell r="O1651" t="str">
            <v>http://www.xbrl.org/2003/instance</v>
          </cell>
          <cell r="P1651" t="str">
            <v>item</v>
          </cell>
          <cell r="Q1651" t="str">
            <v>instant</v>
          </cell>
          <cell r="R1651" t="str">
            <v>debit</v>
          </cell>
          <cell r="S1651" t="b">
            <v>0</v>
          </cell>
          <cell r="T1651" t="b">
            <v>1</v>
          </cell>
        </row>
        <row r="1652">
          <cell r="C1652" t="str">
            <v>Current period start date</v>
          </cell>
          <cell r="D1652" t="str">
            <v>Tanggal awal periode berjalan</v>
          </cell>
          <cell r="M1652" t="str">
            <v>http://www.xbrl.org/2003/instance</v>
          </cell>
          <cell r="N1652" t="str">
            <v>dateItemType</v>
          </cell>
          <cell r="O1652" t="str">
            <v>http://www.xbrl.org/2003/instance</v>
          </cell>
          <cell r="P1652" t="str">
            <v>item</v>
          </cell>
          <cell r="Q1652" t="str">
            <v>instant</v>
          </cell>
          <cell r="S1652" t="b">
            <v>0</v>
          </cell>
          <cell r="T1652" t="b">
            <v>1</v>
          </cell>
        </row>
        <row r="1653">
          <cell r="C1653" t="str">
            <v>Current period end date</v>
          </cell>
          <cell r="D1653" t="str">
            <v>Tanggal akhir periode berjalan</v>
          </cell>
          <cell r="M1653" t="str">
            <v>http://www.xbrl.org/2003/instance</v>
          </cell>
          <cell r="N1653" t="str">
            <v>dateItemType</v>
          </cell>
          <cell r="O1653" t="str">
            <v>http://www.xbrl.org/2003/instance</v>
          </cell>
          <cell r="P1653" t="str">
            <v>item</v>
          </cell>
          <cell r="Q1653" t="str">
            <v>instant</v>
          </cell>
          <cell r="S1653" t="b">
            <v>0</v>
          </cell>
          <cell r="T1653" t="b">
            <v>1</v>
          </cell>
        </row>
        <row r="1654">
          <cell r="C1654" t="str">
            <v>Current other financial assets</v>
          </cell>
          <cell r="D1654" t="str">
            <v>Aset keuangan lancar lainnya</v>
          </cell>
          <cell r="M1654" t="str">
            <v>http://www.xbrl.org/2003/instance</v>
          </cell>
          <cell r="N1654" t="str">
            <v>monetaryItemType</v>
          </cell>
          <cell r="O1654" t="str">
            <v>http://www.xbrl.org/2003/instance</v>
          </cell>
          <cell r="P1654" t="str">
            <v>item</v>
          </cell>
          <cell r="Q1654" t="str">
            <v>instant</v>
          </cell>
          <cell r="R1654" t="str">
            <v>debit</v>
          </cell>
          <cell r="S1654" t="b">
            <v>0</v>
          </cell>
          <cell r="T1654" t="b">
            <v>1</v>
          </cell>
        </row>
        <row r="1655">
          <cell r="C1655" t="str">
            <v>Current [member]</v>
          </cell>
          <cell r="D1655" t="str">
            <v>Lancar [member]</v>
          </cell>
          <cell r="M1655" t="str">
            <v>http://www.xbrl.org/dtr/type/non-numeric</v>
          </cell>
          <cell r="N1655" t="str">
            <v>domainItemType</v>
          </cell>
          <cell r="O1655" t="str">
            <v>http://www.xbrl.org/2003/instance</v>
          </cell>
          <cell r="P1655" t="str">
            <v>item</v>
          </cell>
          <cell r="Q1655" t="str">
            <v>instant</v>
          </cell>
          <cell r="S1655" t="b">
            <v>0</v>
          </cell>
          <cell r="T1655" t="b">
            <v>1</v>
          </cell>
        </row>
        <row r="1656">
          <cell r="C1656" t="str">
            <v>Current maturities of unsecured loans</v>
          </cell>
          <cell r="D1656" t="str">
            <v>Liabilitas jangka panjang yang jatuh tempo dalam satu tahun atas pinjaman tanpa agunan</v>
          </cell>
          <cell r="M1656" t="str">
            <v>http://www.xbrl.org/2003/instance</v>
          </cell>
          <cell r="N1656" t="str">
            <v>monetaryItemType</v>
          </cell>
          <cell r="O1656" t="str">
            <v>http://www.xbrl.org/2003/instance</v>
          </cell>
          <cell r="P1656" t="str">
            <v>item</v>
          </cell>
          <cell r="Q1656" t="str">
            <v>instant</v>
          </cell>
          <cell r="R1656" t="str">
            <v>credit</v>
          </cell>
          <cell r="S1656" t="b">
            <v>0</v>
          </cell>
          <cell r="T1656" t="b">
            <v>1</v>
          </cell>
        </row>
        <row r="1657">
          <cell r="C1657" t="str">
            <v>Current maturities of sukuk</v>
          </cell>
          <cell r="D1657" t="str">
            <v>Liabilitas jangka panjang yang jatuh tempo dalam satu tahun atas sukuk</v>
          </cell>
          <cell r="M1657" t="str">
            <v>http://www.xbrl.org/2003/instance</v>
          </cell>
          <cell r="N1657" t="str">
            <v>monetaryItemType</v>
          </cell>
          <cell r="O1657" t="str">
            <v>http://www.xbrl.org/2003/instance</v>
          </cell>
          <cell r="P1657" t="str">
            <v>item</v>
          </cell>
          <cell r="Q1657" t="str">
            <v>instant</v>
          </cell>
          <cell r="R1657" t="str">
            <v>credit</v>
          </cell>
          <cell r="S1657" t="b">
            <v>0</v>
          </cell>
          <cell r="T1657" t="b">
            <v>1</v>
          </cell>
        </row>
        <row r="1658">
          <cell r="C1658" t="str">
            <v>Current maturities of subordinated loans</v>
          </cell>
          <cell r="D1658" t="str">
            <v>Liabilitas jangka panjang yang jatuh tempo dalam satu tahun atas pinjaman subordinasi</v>
          </cell>
          <cell r="M1658" t="str">
            <v>http://www.xbrl.org/2003/instance</v>
          </cell>
          <cell r="N1658" t="str">
            <v>monetaryItemType</v>
          </cell>
          <cell r="O1658" t="str">
            <v>http://www.xbrl.org/2003/instance</v>
          </cell>
          <cell r="P1658" t="str">
            <v>item</v>
          </cell>
          <cell r="Q1658" t="str">
            <v>instant</v>
          </cell>
          <cell r="R1658" t="str">
            <v>credit</v>
          </cell>
          <cell r="S1658" t="b">
            <v>0</v>
          </cell>
          <cell r="T1658" t="b">
            <v>1</v>
          </cell>
        </row>
        <row r="1659">
          <cell r="C1659" t="str">
            <v>Current maturities of step loans</v>
          </cell>
          <cell r="D1659" t="str">
            <v>Liabilitas jangka panjang yang jatuh tempo dalam satu tahun atas penerusan pinjaman</v>
          </cell>
          <cell r="M1659" t="str">
            <v>http://www.xbrl.org/2003/instance</v>
          </cell>
          <cell r="N1659" t="str">
            <v>monetaryItemType</v>
          </cell>
          <cell r="O1659" t="str">
            <v>http://www.xbrl.org/2003/instance</v>
          </cell>
          <cell r="P1659" t="str">
            <v>item</v>
          </cell>
          <cell r="Q1659" t="str">
            <v>instant</v>
          </cell>
          <cell r="R1659" t="str">
            <v>credit</v>
          </cell>
          <cell r="S1659" t="b">
            <v>0</v>
          </cell>
          <cell r="T1659" t="b">
            <v>1</v>
          </cell>
        </row>
        <row r="1660">
          <cell r="C1660" t="str">
            <v>Current maturities of secured loans</v>
          </cell>
          <cell r="D1660" t="str">
            <v>Liabilitas jangka panjang yang jatuh tempo dalam satu tahun atas pinjaman beragunan</v>
          </cell>
          <cell r="M1660" t="str">
            <v>http://www.xbrl.org/2003/instance</v>
          </cell>
          <cell r="N1660" t="str">
            <v>monetaryItemType</v>
          </cell>
          <cell r="O1660" t="str">
            <v>http://www.xbrl.org/2003/instance</v>
          </cell>
          <cell r="P1660" t="str">
            <v>item</v>
          </cell>
          <cell r="Q1660" t="str">
            <v>instant</v>
          </cell>
          <cell r="R1660" t="str">
            <v>credit</v>
          </cell>
          <cell r="S1660" t="b">
            <v>0</v>
          </cell>
          <cell r="T1660" t="b">
            <v>1</v>
          </cell>
        </row>
        <row r="1661">
          <cell r="C1661" t="str">
            <v>Current maturities of retention payables</v>
          </cell>
          <cell r="D1661" t="str">
            <v>Liabilitas jangka panjang yang jatuh tempo dalam satu tahun atas utang retensi</v>
          </cell>
          <cell r="M1661" t="str">
            <v>http://www.xbrl.org/2003/instance</v>
          </cell>
          <cell r="N1661" t="str">
            <v>monetaryItemType</v>
          </cell>
          <cell r="O1661" t="str">
            <v>http://www.xbrl.org/2003/instance</v>
          </cell>
          <cell r="P1661" t="str">
            <v>item</v>
          </cell>
          <cell r="Q1661" t="str">
            <v>instant</v>
          </cell>
          <cell r="R1661" t="str">
            <v>credit</v>
          </cell>
          <cell r="S1661" t="b">
            <v>0</v>
          </cell>
          <cell r="T1661" t="b">
            <v>1</v>
          </cell>
        </row>
        <row r="1662">
          <cell r="C1662" t="str">
            <v>Current maturities of other borrowings</v>
          </cell>
          <cell r="D1662" t="str">
            <v>Liabilitas jangka panjang yang jatuh tempo dalam satu tahun atas pinjaman lainnya</v>
          </cell>
          <cell r="M1662" t="str">
            <v>http://www.xbrl.org/2003/instance</v>
          </cell>
          <cell r="N1662" t="str">
            <v>monetaryItemType</v>
          </cell>
          <cell r="O1662" t="str">
            <v>http://www.xbrl.org/2003/instance</v>
          </cell>
          <cell r="P1662" t="str">
            <v>item</v>
          </cell>
          <cell r="Q1662" t="str">
            <v>instant</v>
          </cell>
          <cell r="R1662" t="str">
            <v>credit</v>
          </cell>
          <cell r="S1662" t="b">
            <v>0</v>
          </cell>
          <cell r="T1662" t="b">
            <v>1</v>
          </cell>
        </row>
        <row r="1663">
          <cell r="C1663" t="str">
            <v>Current maturities of notes payable</v>
          </cell>
          <cell r="D1663" t="str">
            <v>Liabilitas jangka panjang yang jatuh tempo dalam satu tahun atas wesel bayar</v>
          </cell>
          <cell r="M1663" t="str">
            <v>http://www.xbrl.org/2003/instance</v>
          </cell>
          <cell r="N1663" t="str">
            <v>monetaryItemType</v>
          </cell>
          <cell r="O1663" t="str">
            <v>http://www.xbrl.org/2003/instance</v>
          </cell>
          <cell r="P1663" t="str">
            <v>item</v>
          </cell>
          <cell r="Q1663" t="str">
            <v>instant</v>
          </cell>
          <cell r="R1663" t="str">
            <v>credit</v>
          </cell>
          <cell r="S1663" t="b">
            <v>0</v>
          </cell>
          <cell r="T1663" t="b">
            <v>1</v>
          </cell>
        </row>
        <row r="1664">
          <cell r="C1664" t="str">
            <v>Current maturities of long-term liabilities [abstract]</v>
          </cell>
          <cell r="D1664" t="str">
            <v>Liabilitas jangka panjang yang jatuh tempo dalam satu tahun [abstrak]</v>
          </cell>
          <cell r="M1664" t="str">
            <v>http://www.xbrl.org/2003/instance</v>
          </cell>
          <cell r="N1664" t="str">
            <v>stringItemType</v>
          </cell>
          <cell r="O1664" t="str">
            <v>http://www.xbrl.org/2003/instance</v>
          </cell>
          <cell r="P1664" t="str">
            <v>item</v>
          </cell>
          <cell r="Q1664" t="str">
            <v>duration</v>
          </cell>
          <cell r="S1664" t="b">
            <v>1</v>
          </cell>
          <cell r="T1664" t="b">
            <v>1</v>
          </cell>
        </row>
        <row r="1665">
          <cell r="C1665" t="str">
            <v>Current maturities of loans from government of the republic of indonesia</v>
          </cell>
          <cell r="D1665" t="str">
            <v>Liabilitas jangka panjang yang jatuh tempo dalam satu tahun atas pinjaman dari pemerintah republik Indonesia</v>
          </cell>
          <cell r="M1665" t="str">
            <v>http://www.xbrl.org/2003/instance</v>
          </cell>
          <cell r="N1665" t="str">
            <v>monetaryItemType</v>
          </cell>
          <cell r="O1665" t="str">
            <v>http://www.xbrl.org/2003/instance</v>
          </cell>
          <cell r="P1665" t="str">
            <v>item</v>
          </cell>
          <cell r="Q1665" t="str">
            <v>instant</v>
          </cell>
          <cell r="R1665" t="str">
            <v>credit</v>
          </cell>
          <cell r="S1665" t="b">
            <v>0</v>
          </cell>
          <cell r="T1665" t="b">
            <v>1</v>
          </cell>
        </row>
        <row r="1666">
          <cell r="C1666" t="str">
            <v>Current maturities of land acquisition liabilities</v>
          </cell>
          <cell r="D1666" t="str">
            <v>Liabilitas jangka panjang yang jatuh tempo dalam satu tahun atas liabilitas pembebasan tanah</v>
          </cell>
          <cell r="M1666" t="str">
            <v>http://www.xbrl.org/2003/instance</v>
          </cell>
          <cell r="N1666" t="str">
            <v>monetaryItemType</v>
          </cell>
          <cell r="O1666" t="str">
            <v>http://www.xbrl.org/2003/instance</v>
          </cell>
          <cell r="P1666" t="str">
            <v>item</v>
          </cell>
          <cell r="Q1666" t="str">
            <v>instant</v>
          </cell>
          <cell r="R1666" t="str">
            <v>credit</v>
          </cell>
          <cell r="S1666" t="b">
            <v>0</v>
          </cell>
          <cell r="T1666" t="b">
            <v>1</v>
          </cell>
        </row>
        <row r="1667">
          <cell r="C1667" t="str">
            <v>Current maturities of joint operations liabilities</v>
          </cell>
          <cell r="D1667" t="str">
            <v>Liabilitas jangka panjang yang jatuh tempo dalam satu tahun atas liabilitas kerja sama operasi</v>
          </cell>
          <cell r="M1667" t="str">
            <v>http://www.xbrl.org/2003/instance</v>
          </cell>
          <cell r="N1667" t="str">
            <v>monetaryItemType</v>
          </cell>
          <cell r="O1667" t="str">
            <v>http://www.xbrl.org/2003/instance</v>
          </cell>
          <cell r="P1667" t="str">
            <v>item</v>
          </cell>
          <cell r="Q1667" t="str">
            <v>instant</v>
          </cell>
          <cell r="R1667" t="str">
            <v>credit</v>
          </cell>
          <cell r="S1667" t="b">
            <v>0</v>
          </cell>
          <cell r="T1667" t="b">
            <v>1</v>
          </cell>
        </row>
        <row r="1668">
          <cell r="C1668" t="str">
            <v>Current maturities of finance lease liabilities</v>
          </cell>
          <cell r="D1668" t="str">
            <v>Liabilitas jangka panjang yang jatuh tempo dalam satu tahun atas liabilitas sewa pembiayaan</v>
          </cell>
          <cell r="M1668" t="str">
            <v>http://www.xbrl.org/2003/instance</v>
          </cell>
          <cell r="N1668" t="str">
            <v>monetaryItemType</v>
          </cell>
          <cell r="O1668" t="str">
            <v>http://www.xbrl.org/2003/instance</v>
          </cell>
          <cell r="P1668" t="str">
            <v>item</v>
          </cell>
          <cell r="Q1668" t="str">
            <v>instant</v>
          </cell>
          <cell r="R1668" t="str">
            <v>credit</v>
          </cell>
          <cell r="S1668" t="b">
            <v>0</v>
          </cell>
          <cell r="T1668" t="b">
            <v>1</v>
          </cell>
        </row>
        <row r="1669">
          <cell r="C1669" t="str">
            <v>Current maturities of electricity purchase payables</v>
          </cell>
          <cell r="D1669" t="str">
            <v>Liabilitas jangka panjang yang jatuh tempo dalam satu tahun atas utang listrik swasta</v>
          </cell>
          <cell r="M1669" t="str">
            <v>http://www.xbrl.org/2003/instance</v>
          </cell>
          <cell r="N1669" t="str">
            <v>monetaryItemType</v>
          </cell>
          <cell r="O1669" t="str">
            <v>http://www.xbrl.org/2003/instance</v>
          </cell>
          <cell r="P1669" t="str">
            <v>item</v>
          </cell>
          <cell r="Q1669" t="str">
            <v>instant</v>
          </cell>
          <cell r="R1669" t="str">
            <v>credit</v>
          </cell>
          <cell r="S1669" t="b">
            <v>0</v>
          </cell>
          <cell r="T1669" t="b">
            <v>1</v>
          </cell>
        </row>
        <row r="1670">
          <cell r="C1670" t="str">
            <v>Current maturities of consumer financing payables</v>
          </cell>
          <cell r="D1670" t="str">
            <v>Liabilitas jangka panjang yang jatuh tempo dalam satu tahun atas utang pembiayaan konsumen</v>
          </cell>
          <cell r="M1670" t="str">
            <v>http://www.xbrl.org/2003/instance</v>
          </cell>
          <cell r="N1670" t="str">
            <v>monetaryItemType</v>
          </cell>
          <cell r="O1670" t="str">
            <v>http://www.xbrl.org/2003/instance</v>
          </cell>
          <cell r="P1670" t="str">
            <v>item</v>
          </cell>
          <cell r="Q1670" t="str">
            <v>instant</v>
          </cell>
          <cell r="R1670" t="str">
            <v>credit</v>
          </cell>
          <cell r="S1670" t="b">
            <v>0</v>
          </cell>
          <cell r="T1670" t="b">
            <v>1</v>
          </cell>
        </row>
        <row r="1671">
          <cell r="C1671" t="str">
            <v>Current maturities of bonds payable</v>
          </cell>
          <cell r="D1671" t="str">
            <v>Liabilitas jangka panjang yang jatuh tempo dalam satu tahun atas utang obligasi</v>
          </cell>
          <cell r="M1671" t="str">
            <v>http://www.xbrl.org/2003/instance</v>
          </cell>
          <cell r="N1671" t="str">
            <v>monetaryItemType</v>
          </cell>
          <cell r="O1671" t="str">
            <v>http://www.xbrl.org/2003/instance</v>
          </cell>
          <cell r="P1671" t="str">
            <v>item</v>
          </cell>
          <cell r="Q1671" t="str">
            <v>instant</v>
          </cell>
          <cell r="R1671" t="str">
            <v>credit</v>
          </cell>
          <cell r="S1671" t="b">
            <v>0</v>
          </cell>
          <cell r="T1671" t="b">
            <v>1</v>
          </cell>
        </row>
        <row r="1672">
          <cell r="C1672" t="str">
            <v>Current maturities of bank loans</v>
          </cell>
          <cell r="D1672" t="str">
            <v>Liabilitas jangka panjang yang jatuh tempo dalam satu tahun atas utang bank</v>
          </cell>
          <cell r="M1672" t="str">
            <v>http://www.xbrl.org/2003/instance</v>
          </cell>
          <cell r="N1672" t="str">
            <v>monetaryItemType</v>
          </cell>
          <cell r="O1672" t="str">
            <v>http://www.xbrl.org/2003/instance</v>
          </cell>
          <cell r="P1672" t="str">
            <v>item</v>
          </cell>
          <cell r="Q1672" t="str">
            <v>instant</v>
          </cell>
          <cell r="R1672" t="str">
            <v>credit</v>
          </cell>
          <cell r="S1672" t="b">
            <v>0</v>
          </cell>
          <cell r="T1672" t="b">
            <v>1</v>
          </cell>
        </row>
        <row r="1673">
          <cell r="C1673" t="str">
            <v>Current livestock inventories</v>
          </cell>
          <cell r="D1673" t="str">
            <v>Persediaan hewan ternak lancar</v>
          </cell>
          <cell r="M1673" t="str">
            <v>http://www.xbrl.org/2003/instance</v>
          </cell>
          <cell r="N1673" t="str">
            <v>monetaryItemType</v>
          </cell>
          <cell r="O1673" t="str">
            <v>http://www.xbrl.org/2003/instance</v>
          </cell>
          <cell r="P1673" t="str">
            <v>item</v>
          </cell>
          <cell r="Q1673" t="str">
            <v>instant</v>
          </cell>
          <cell r="R1673" t="str">
            <v>debit</v>
          </cell>
          <cell r="S1673" t="b">
            <v>0</v>
          </cell>
          <cell r="T1673" t="b">
            <v>1</v>
          </cell>
        </row>
        <row r="1674">
          <cell r="C1674" t="str">
            <v>Current live stock inventories</v>
          </cell>
          <cell r="D1674" t="str">
            <v>Persediaan hewan ternak lancar</v>
          </cell>
          <cell r="M1674" t="str">
            <v>http://www.xbrl.org/2003/instance</v>
          </cell>
          <cell r="N1674" t="str">
            <v>monetaryItemType</v>
          </cell>
          <cell r="O1674" t="str">
            <v>http://www.xbrl.org/2003/instance</v>
          </cell>
          <cell r="P1674" t="str">
            <v>item</v>
          </cell>
          <cell r="Q1674" t="str">
            <v>instant</v>
          </cell>
          <cell r="R1674" t="str">
            <v>debit</v>
          </cell>
          <cell r="S1674" t="b">
            <v>0</v>
          </cell>
          <cell r="T1674" t="b">
            <v>1</v>
          </cell>
        </row>
        <row r="1675">
          <cell r="C1675" t="str">
            <v>Current liabilities [abstract]</v>
          </cell>
          <cell r="D1675" t="str">
            <v>Liabilitas jangka pendek [abstrak]</v>
          </cell>
          <cell r="M1675" t="str">
            <v>http://www.xbrl.org/2003/instance</v>
          </cell>
          <cell r="N1675" t="str">
            <v>stringItemType</v>
          </cell>
          <cell r="O1675" t="str">
            <v>http://www.xbrl.org/2003/instance</v>
          </cell>
          <cell r="P1675" t="str">
            <v>item</v>
          </cell>
          <cell r="Q1675" t="str">
            <v>duration</v>
          </cell>
          <cell r="S1675" t="b">
            <v>1</v>
          </cell>
          <cell r="T1675" t="b">
            <v>1</v>
          </cell>
        </row>
        <row r="1676">
          <cell r="C1676" t="str">
            <v>Current liabilities</v>
          </cell>
          <cell r="D1676" t="str">
            <v>Liabilitas jangka pendek</v>
          </cell>
          <cell r="G1676" t="str">
            <v>Total current liabilities</v>
          </cell>
          <cell r="H1676" t="str">
            <v>Jumlah liabilitas jangka pendek</v>
          </cell>
          <cell r="M1676" t="str">
            <v>http://www.xbrl.org/2003/instance</v>
          </cell>
          <cell r="N1676" t="str">
            <v>monetaryItemType</v>
          </cell>
          <cell r="O1676" t="str">
            <v>http://www.xbrl.org/2003/instance</v>
          </cell>
          <cell r="P1676" t="str">
            <v>item</v>
          </cell>
          <cell r="Q1676" t="str">
            <v>instant</v>
          </cell>
          <cell r="R1676" t="str">
            <v>credit</v>
          </cell>
          <cell r="S1676" t="b">
            <v>0</v>
          </cell>
          <cell r="T1676" t="b">
            <v>1</v>
          </cell>
        </row>
        <row r="1677">
          <cell r="C1677" t="str">
            <v>Current inventories [abstract]</v>
          </cell>
          <cell r="D1677" t="str">
            <v>Persediaan lancar [abstrak]</v>
          </cell>
          <cell r="M1677" t="str">
            <v>http://www.xbrl.org/2003/instance</v>
          </cell>
          <cell r="N1677" t="str">
            <v>stringItemType</v>
          </cell>
          <cell r="O1677" t="str">
            <v>http://www.xbrl.org/2003/instance</v>
          </cell>
          <cell r="P1677" t="str">
            <v>item</v>
          </cell>
          <cell r="Q1677" t="str">
            <v>duration</v>
          </cell>
          <cell r="S1677" t="b">
            <v>1</v>
          </cell>
          <cell r="T1677" t="b">
            <v>1</v>
          </cell>
        </row>
        <row r="1678">
          <cell r="C1678" t="str">
            <v>Current inventories</v>
          </cell>
          <cell r="D1678" t="str">
            <v>Persediaan lancar</v>
          </cell>
          <cell r="M1678" t="str">
            <v>http://www.xbrl.org/2003/instance</v>
          </cell>
          <cell r="N1678" t="str">
            <v>monetaryItemType</v>
          </cell>
          <cell r="O1678" t="str">
            <v>http://www.xbrl.org/2003/instance</v>
          </cell>
          <cell r="P1678" t="str">
            <v>item</v>
          </cell>
          <cell r="Q1678" t="str">
            <v>instant</v>
          </cell>
          <cell r="R1678" t="str">
            <v>debit</v>
          </cell>
          <cell r="S1678" t="b">
            <v>0</v>
          </cell>
          <cell r="T1678" t="b">
            <v>1</v>
          </cell>
        </row>
        <row r="1679">
          <cell r="C1679" t="str">
            <v>Current financial assets held-to-maturity investments</v>
          </cell>
          <cell r="D1679" t="str">
            <v>Aset keuangan dimiliki hingga jatuh tempo lancar</v>
          </cell>
          <cell r="M1679" t="str">
            <v>http://www.xbrl.org/2003/instance</v>
          </cell>
          <cell r="N1679" t="str">
            <v>monetaryItemType</v>
          </cell>
          <cell r="O1679" t="str">
            <v>http://www.xbrl.org/2003/instance</v>
          </cell>
          <cell r="P1679" t="str">
            <v>item</v>
          </cell>
          <cell r="Q1679" t="str">
            <v>instant</v>
          </cell>
          <cell r="R1679" t="str">
            <v>debit</v>
          </cell>
          <cell r="S1679" t="b">
            <v>0</v>
          </cell>
          <cell r="T1679" t="b">
            <v>1</v>
          </cell>
        </row>
        <row r="1680">
          <cell r="C1680" t="str">
            <v>Current financial assets available-for-sale</v>
          </cell>
          <cell r="D1680" t="str">
            <v>Aset keuangan lancar tersedia untuk dijual</v>
          </cell>
          <cell r="M1680" t="str">
            <v>http://www.xbrl.org/2003/instance</v>
          </cell>
          <cell r="N1680" t="str">
            <v>monetaryItemType</v>
          </cell>
          <cell r="O1680" t="str">
            <v>http://www.xbrl.org/2003/instance</v>
          </cell>
          <cell r="P1680" t="str">
            <v>item</v>
          </cell>
          <cell r="Q1680" t="str">
            <v>instant</v>
          </cell>
          <cell r="R1680" t="str">
            <v>debit</v>
          </cell>
          <cell r="S1680" t="b">
            <v>0</v>
          </cell>
          <cell r="T1680" t="b">
            <v>1</v>
          </cell>
        </row>
        <row r="1681">
          <cell r="C1681" t="str">
            <v>Current financial assets at fair value through profit or loss</v>
          </cell>
          <cell r="D1681" t="str">
            <v>Aset keuangan lancar yang diukur pada nilai wajar melalui laba rugi</v>
          </cell>
          <cell r="M1681" t="str">
            <v>http://www.xbrl.org/2003/instance</v>
          </cell>
          <cell r="N1681" t="str">
            <v>monetaryItemType</v>
          </cell>
          <cell r="O1681" t="str">
            <v>http://www.xbrl.org/2003/instance</v>
          </cell>
          <cell r="P1681" t="str">
            <v>item</v>
          </cell>
          <cell r="Q1681" t="str">
            <v>instant</v>
          </cell>
          <cell r="R1681" t="str">
            <v>debit</v>
          </cell>
          <cell r="S1681" t="b">
            <v>0</v>
          </cell>
          <cell r="T1681" t="b">
            <v>1</v>
          </cell>
        </row>
        <row r="1682">
          <cell r="C1682" t="str">
            <v>Current financial assets [abstract]</v>
          </cell>
          <cell r="D1682" t="str">
            <v>Aset keuangan lancar [abstrak]</v>
          </cell>
          <cell r="M1682" t="str">
            <v>http://www.xbrl.org/2003/instance</v>
          </cell>
          <cell r="N1682" t="str">
            <v>stringItemType</v>
          </cell>
          <cell r="O1682" t="str">
            <v>http://www.xbrl.org/2003/instance</v>
          </cell>
          <cell r="P1682" t="str">
            <v>item</v>
          </cell>
          <cell r="Q1682" t="str">
            <v>duration</v>
          </cell>
          <cell r="S1682" t="b">
            <v>1</v>
          </cell>
          <cell r="T1682" t="b">
            <v>1</v>
          </cell>
        </row>
        <row r="1683">
          <cell r="C1683" t="str">
            <v>Current finance lease receivables</v>
          </cell>
          <cell r="D1683" t="str">
            <v>Piutang sewa pembiayaan lancar</v>
          </cell>
          <cell r="M1683" t="str">
            <v>http://www.xbrl.org/2003/instance</v>
          </cell>
          <cell r="N1683" t="str">
            <v>monetaryItemType</v>
          </cell>
          <cell r="O1683" t="str">
            <v>http://www.xbrl.org/2003/instance</v>
          </cell>
          <cell r="P1683" t="str">
            <v>item</v>
          </cell>
          <cell r="Q1683" t="str">
            <v>instant</v>
          </cell>
          <cell r="R1683" t="str">
            <v>debit</v>
          </cell>
          <cell r="S1683" t="b">
            <v>0</v>
          </cell>
          <cell r="T1683" t="b">
            <v>1</v>
          </cell>
        </row>
        <row r="1684">
          <cell r="C1684" t="str">
            <v>Current due to stockholders</v>
          </cell>
          <cell r="D1684" t="str">
            <v>Utang pemegang saham jangka pendek</v>
          </cell>
          <cell r="M1684" t="str">
            <v>http://www.xbrl.org/2003/instance</v>
          </cell>
          <cell r="N1684" t="str">
            <v>monetaryItemType</v>
          </cell>
          <cell r="O1684" t="str">
            <v>http://www.xbrl.org/2003/instance</v>
          </cell>
          <cell r="P1684" t="str">
            <v>item</v>
          </cell>
          <cell r="Q1684" t="str">
            <v>instant</v>
          </cell>
          <cell r="R1684" t="str">
            <v>credit</v>
          </cell>
          <cell r="S1684" t="b">
            <v>0</v>
          </cell>
          <cell r="T1684" t="b">
            <v>1</v>
          </cell>
        </row>
        <row r="1685">
          <cell r="C1685" t="str">
            <v>Current due to related parties</v>
          </cell>
          <cell r="D1685" t="str">
            <v>Utang pihak berelasi jangka pendek</v>
          </cell>
          <cell r="M1685" t="str">
            <v>http://www.xbrl.org/2003/instance</v>
          </cell>
          <cell r="N1685" t="str">
            <v>monetaryItemType</v>
          </cell>
          <cell r="O1685" t="str">
            <v>http://www.xbrl.org/2003/instance</v>
          </cell>
          <cell r="P1685" t="str">
            <v>item</v>
          </cell>
          <cell r="Q1685" t="str">
            <v>instant</v>
          </cell>
          <cell r="R1685" t="str">
            <v>credit</v>
          </cell>
          <cell r="S1685" t="b">
            <v>0</v>
          </cell>
          <cell r="T1685" t="b">
            <v>1</v>
          </cell>
        </row>
        <row r="1686">
          <cell r="C1686" t="str">
            <v>Current derivative financial assets</v>
          </cell>
          <cell r="D1686" t="str">
            <v>Aset keuangan derivatif lancar</v>
          </cell>
          <cell r="M1686" t="str">
            <v>http://www.xbrl.org/2003/instance</v>
          </cell>
          <cell r="N1686" t="str">
            <v>monetaryItemType</v>
          </cell>
          <cell r="O1686" t="str">
            <v>http://www.xbrl.org/2003/instance</v>
          </cell>
          <cell r="P1686" t="str">
            <v>item</v>
          </cell>
          <cell r="Q1686" t="str">
            <v>instant</v>
          </cell>
          <cell r="R1686" t="str">
            <v>debit</v>
          </cell>
          <cell r="S1686" t="b">
            <v>0</v>
          </cell>
          <cell r="T1686" t="b">
            <v>1</v>
          </cell>
        </row>
        <row r="1687">
          <cell r="C1687" t="str">
            <v>Current deposits</v>
          </cell>
          <cell r="D1687" t="str">
            <v>Uang jaminan jangka pendek</v>
          </cell>
          <cell r="M1687" t="str">
            <v>http://www.xbrl.org/2003/instance</v>
          </cell>
          <cell r="N1687" t="str">
            <v>monetaryItemType</v>
          </cell>
          <cell r="O1687" t="str">
            <v>http://www.xbrl.org/2003/instance</v>
          </cell>
          <cell r="P1687" t="str">
            <v>item</v>
          </cell>
          <cell r="Q1687" t="str">
            <v>instant</v>
          </cell>
          <cell r="R1687" t="str">
            <v>credit</v>
          </cell>
          <cell r="S1687" t="b">
            <v>0</v>
          </cell>
          <cell r="T1687" t="b">
            <v>1</v>
          </cell>
        </row>
        <row r="1688">
          <cell r="C1688" t="str">
            <v>Current deferred stripping costs</v>
          </cell>
          <cell r="D1688" t="str">
            <v>Biaya pengupasan tanah yang ditangguhkan lancar</v>
          </cell>
          <cell r="M1688" t="str">
            <v>http://www.xbrl.org/2003/instance</v>
          </cell>
          <cell r="N1688" t="str">
            <v>monetaryItemType</v>
          </cell>
          <cell r="O1688" t="str">
            <v>http://www.xbrl.org/2003/instance</v>
          </cell>
          <cell r="P1688" t="str">
            <v>item</v>
          </cell>
          <cell r="Q1688" t="str">
            <v>instant</v>
          </cell>
          <cell r="R1688" t="str">
            <v>debit</v>
          </cell>
          <cell r="S1688" t="b">
            <v>0</v>
          </cell>
          <cell r="T1688" t="b">
            <v>1</v>
          </cell>
        </row>
        <row r="1689">
          <cell r="C1689" t="str">
            <v>Current deferred revenue</v>
          </cell>
          <cell r="D1689" t="str">
            <v>Pendapatan ditangguhkan jangka pendek</v>
          </cell>
          <cell r="M1689" t="str">
            <v>http://www.xbrl.org/2003/instance</v>
          </cell>
          <cell r="N1689" t="str">
            <v>monetaryItemType</v>
          </cell>
          <cell r="O1689" t="str">
            <v>http://www.xbrl.org/2003/instance</v>
          </cell>
          <cell r="P1689" t="str">
            <v>item</v>
          </cell>
          <cell r="Q1689" t="str">
            <v>instant</v>
          </cell>
          <cell r="R1689" t="str">
            <v>credit</v>
          </cell>
          <cell r="S1689" t="b">
            <v>0</v>
          </cell>
          <cell r="T1689" t="b">
            <v>1</v>
          </cell>
        </row>
        <row r="1690">
          <cell r="C1690" t="str">
            <v>Current deferred mobilisation costs</v>
          </cell>
          <cell r="D1690" t="str">
            <v>Biaya mobilisasi yang ditangguhkan lancar</v>
          </cell>
          <cell r="M1690" t="str">
            <v>http://www.xbrl.org/2003/instance</v>
          </cell>
          <cell r="N1690" t="str">
            <v>monetaryItemType</v>
          </cell>
          <cell r="O1690" t="str">
            <v>http://www.xbrl.org/2003/instance</v>
          </cell>
          <cell r="P1690" t="str">
            <v>item</v>
          </cell>
          <cell r="Q1690" t="str">
            <v>instant</v>
          </cell>
          <cell r="R1690" t="str">
            <v>debit</v>
          </cell>
          <cell r="S1690" t="b">
            <v>0</v>
          </cell>
          <cell r="T1690" t="b">
            <v>1</v>
          </cell>
        </row>
        <row r="1691">
          <cell r="C1691" t="str">
            <v>Current customer receivables third parties</v>
          </cell>
          <cell r="D1691" t="str">
            <v>Piutang nasabah lancar pihak ketiga</v>
          </cell>
          <cell r="M1691" t="str">
            <v>http://www.xbrl.org/2003/instance</v>
          </cell>
          <cell r="N1691" t="str">
            <v>monetaryItemType</v>
          </cell>
          <cell r="O1691" t="str">
            <v>http://www.xbrl.org/2003/instance</v>
          </cell>
          <cell r="P1691" t="str">
            <v>item</v>
          </cell>
          <cell r="Q1691" t="str">
            <v>instant</v>
          </cell>
          <cell r="R1691" t="str">
            <v>debit</v>
          </cell>
          <cell r="S1691" t="b">
            <v>0</v>
          </cell>
          <cell r="T1691" t="b">
            <v>1</v>
          </cell>
        </row>
        <row r="1692">
          <cell r="C1692" t="str">
            <v>Current customer receivables related parties</v>
          </cell>
          <cell r="D1692" t="str">
            <v>Piutang nasabah lancar pihak berelasi</v>
          </cell>
          <cell r="M1692" t="str">
            <v>http://www.xbrl.org/2003/instance</v>
          </cell>
          <cell r="N1692" t="str">
            <v>monetaryItemType</v>
          </cell>
          <cell r="O1692" t="str">
            <v>http://www.xbrl.org/2003/instance</v>
          </cell>
          <cell r="P1692" t="str">
            <v>item</v>
          </cell>
          <cell r="Q1692" t="str">
            <v>instant</v>
          </cell>
          <cell r="R1692" t="str">
            <v>debit</v>
          </cell>
          <cell r="S1692" t="b">
            <v>0</v>
          </cell>
          <cell r="T1692" t="b">
            <v>1</v>
          </cell>
        </row>
        <row r="1693">
          <cell r="C1693" t="str">
            <v>Current customer receivables [abstract]</v>
          </cell>
          <cell r="D1693" t="str">
            <v>Piutang nasabah lancar [abstrak]</v>
          </cell>
          <cell r="M1693" t="str">
            <v>http://www.xbrl.org/2003/instance</v>
          </cell>
          <cell r="N1693" t="str">
            <v>stringItemType</v>
          </cell>
          <cell r="O1693" t="str">
            <v>http://www.xbrl.org/2003/instance</v>
          </cell>
          <cell r="P1693" t="str">
            <v>item</v>
          </cell>
          <cell r="Q1693" t="str">
            <v>duration</v>
          </cell>
          <cell r="S1693" t="b">
            <v>1</v>
          </cell>
          <cell r="T1693" t="b">
            <v>1</v>
          </cell>
        </row>
        <row r="1694">
          <cell r="C1694" t="str">
            <v>Current claims for tax refund</v>
          </cell>
          <cell r="D1694" t="str">
            <v>Klaim atas pengembalian pajak lancar</v>
          </cell>
          <cell r="M1694" t="str">
            <v>http://www.xbrl.org/2003/instance</v>
          </cell>
          <cell r="N1694" t="str">
            <v>monetaryItemType</v>
          </cell>
          <cell r="O1694" t="str">
            <v>http://www.xbrl.org/2003/instance</v>
          </cell>
          <cell r="P1694" t="str">
            <v>item</v>
          </cell>
          <cell r="Q1694" t="str">
            <v>instant</v>
          </cell>
          <cell r="R1694" t="str">
            <v>debit</v>
          </cell>
          <cell r="S1694" t="b">
            <v>0</v>
          </cell>
          <cell r="T1694" t="b">
            <v>1</v>
          </cell>
        </row>
        <row r="1695">
          <cell r="C1695" t="str">
            <v>Current assets [abstract]</v>
          </cell>
          <cell r="D1695" t="str">
            <v>Aset lancar [abstrak]</v>
          </cell>
          <cell r="M1695" t="str">
            <v>http://www.xbrl.org/2003/instance</v>
          </cell>
          <cell r="N1695" t="str">
            <v>stringItemType</v>
          </cell>
          <cell r="O1695" t="str">
            <v>http://www.xbrl.org/2003/instance</v>
          </cell>
          <cell r="P1695" t="str">
            <v>item</v>
          </cell>
          <cell r="Q1695" t="str">
            <v>duration</v>
          </cell>
          <cell r="S1695" t="b">
            <v>1</v>
          </cell>
          <cell r="T1695" t="b">
            <v>1</v>
          </cell>
        </row>
        <row r="1696">
          <cell r="C1696" t="str">
            <v>Current assets</v>
          </cell>
          <cell r="D1696" t="str">
            <v>Aset lancar</v>
          </cell>
          <cell r="G1696" t="str">
            <v>Total current assets</v>
          </cell>
          <cell r="H1696" t="str">
            <v>Jumlah aset lancar</v>
          </cell>
          <cell r="M1696" t="str">
            <v>http://www.xbrl.org/2003/instance</v>
          </cell>
          <cell r="N1696" t="str">
            <v>monetaryItemType</v>
          </cell>
          <cell r="O1696" t="str">
            <v>http://www.xbrl.org/2003/instance</v>
          </cell>
          <cell r="P1696" t="str">
            <v>item</v>
          </cell>
          <cell r="Q1696" t="str">
            <v>instant</v>
          </cell>
          <cell r="R1696" t="str">
            <v>debit</v>
          </cell>
          <cell r="S1696" t="b">
            <v>0</v>
          </cell>
          <cell r="T1696" t="b">
            <v>1</v>
          </cell>
        </row>
        <row r="1697">
          <cell r="C1697" t="str">
            <v>Current advances on purchase of property, plant and equipment</v>
          </cell>
          <cell r="D1697" t="str">
            <v>Uang muka lancar atas pembelian aset tetap</v>
          </cell>
          <cell r="M1697" t="str">
            <v>http://www.xbrl.org/2003/instance</v>
          </cell>
          <cell r="N1697" t="str">
            <v>monetaryItemType</v>
          </cell>
          <cell r="O1697" t="str">
            <v>http://www.xbrl.org/2003/instance</v>
          </cell>
          <cell r="P1697" t="str">
            <v>item</v>
          </cell>
          <cell r="Q1697" t="str">
            <v>instant</v>
          </cell>
          <cell r="R1697" t="str">
            <v>debit</v>
          </cell>
          <cell r="S1697" t="b">
            <v>0</v>
          </cell>
          <cell r="T1697" t="b">
            <v>1</v>
          </cell>
        </row>
        <row r="1698">
          <cell r="C1698" t="str">
            <v>Current advances on purchase of property and equipment</v>
          </cell>
          <cell r="D1698" t="str">
            <v>Uang muka lancar atas pembelian aset tetap</v>
          </cell>
          <cell r="M1698" t="str">
            <v>http://www.xbrl.org/2003/instance</v>
          </cell>
          <cell r="N1698" t="str">
            <v>monetaryItemType</v>
          </cell>
          <cell r="O1698" t="str">
            <v>http://www.xbrl.org/2003/instance</v>
          </cell>
          <cell r="P1698" t="str">
            <v>item</v>
          </cell>
          <cell r="Q1698" t="str">
            <v>instant</v>
          </cell>
          <cell r="R1698" t="str">
            <v>debit</v>
          </cell>
          <cell r="S1698" t="b">
            <v>0</v>
          </cell>
          <cell r="T1698" t="b">
            <v>1</v>
          </cell>
        </row>
        <row r="1699">
          <cell r="C1699" t="str">
            <v>Current advances on investments</v>
          </cell>
          <cell r="D1699" t="str">
            <v>Uang muka lancar atas investasi</v>
          </cell>
          <cell r="M1699" t="str">
            <v>http://www.xbrl.org/2003/instance</v>
          </cell>
          <cell r="N1699" t="str">
            <v>monetaryItemType</v>
          </cell>
          <cell r="O1699" t="str">
            <v>http://www.xbrl.org/2003/instance</v>
          </cell>
          <cell r="P1699" t="str">
            <v>item</v>
          </cell>
          <cell r="Q1699" t="str">
            <v>instant</v>
          </cell>
          <cell r="R1699" t="str">
            <v>debit</v>
          </cell>
          <cell r="S1699" t="b">
            <v>0</v>
          </cell>
          <cell r="T1699" t="b">
            <v>1</v>
          </cell>
        </row>
        <row r="1700">
          <cell r="C1700" t="str">
            <v>Current advances from customers third parties</v>
          </cell>
          <cell r="D1700" t="str">
            <v>Uang muka pelanggan jangka pendek pihak ketiga</v>
          </cell>
          <cell r="M1700" t="str">
            <v>http://www.xbrl.org/2003/instance</v>
          </cell>
          <cell r="N1700" t="str">
            <v>monetaryItemType</v>
          </cell>
          <cell r="O1700" t="str">
            <v>http://www.xbrl.org/2003/instance</v>
          </cell>
          <cell r="P1700" t="str">
            <v>item</v>
          </cell>
          <cell r="Q1700" t="str">
            <v>instant</v>
          </cell>
          <cell r="R1700" t="str">
            <v>credit</v>
          </cell>
          <cell r="S1700" t="b">
            <v>0</v>
          </cell>
          <cell r="T1700" t="b">
            <v>1</v>
          </cell>
        </row>
        <row r="1701">
          <cell r="C1701" t="str">
            <v>Current advances from customers related parties</v>
          </cell>
          <cell r="D1701" t="str">
            <v>Uang muka pelanggan jangka pendek pihak berelasi</v>
          </cell>
          <cell r="M1701" t="str">
            <v>http://www.xbrl.org/2003/instance</v>
          </cell>
          <cell r="N1701" t="str">
            <v>monetaryItemType</v>
          </cell>
          <cell r="O1701" t="str">
            <v>http://www.xbrl.org/2003/instance</v>
          </cell>
          <cell r="P1701" t="str">
            <v>item</v>
          </cell>
          <cell r="Q1701" t="str">
            <v>instant</v>
          </cell>
          <cell r="R1701" t="str">
            <v>credit</v>
          </cell>
          <cell r="S1701" t="b">
            <v>0</v>
          </cell>
          <cell r="T1701" t="b">
            <v>1</v>
          </cell>
        </row>
        <row r="1702">
          <cell r="C1702" t="str">
            <v>Current advances from customers [abstract]</v>
          </cell>
          <cell r="D1702" t="str">
            <v>Uang muka pelanggan jangka pendek [abstrak]</v>
          </cell>
          <cell r="M1702" t="str">
            <v>http://www.xbrl.org/2003/instance</v>
          </cell>
          <cell r="N1702" t="str">
            <v>stringItemType</v>
          </cell>
          <cell r="O1702" t="str">
            <v>http://www.xbrl.org/2003/instance</v>
          </cell>
          <cell r="P1702" t="str">
            <v>item</v>
          </cell>
          <cell r="Q1702" t="str">
            <v>duration</v>
          </cell>
          <cell r="S1702" t="b">
            <v>1</v>
          </cell>
          <cell r="T1702" t="b">
            <v>1</v>
          </cell>
        </row>
        <row r="1703">
          <cell r="C1703" t="str">
            <v>Current advances [abstract]</v>
          </cell>
          <cell r="D1703" t="str">
            <v>Uang muka lancar [abstrak]</v>
          </cell>
          <cell r="M1703" t="str">
            <v>http://www.xbrl.org/2003/instance</v>
          </cell>
          <cell r="N1703" t="str">
            <v>stringItemType</v>
          </cell>
          <cell r="O1703" t="str">
            <v>http://www.xbrl.org/2003/instance</v>
          </cell>
          <cell r="P1703" t="str">
            <v>item</v>
          </cell>
          <cell r="Q1703" t="str">
            <v>duration</v>
          </cell>
          <cell r="S1703" t="b">
            <v>1</v>
          </cell>
          <cell r="T1703" t="b">
            <v>1</v>
          </cell>
        </row>
        <row r="1704">
          <cell r="C1704" t="str">
            <v>Current advances</v>
          </cell>
          <cell r="D1704" t="str">
            <v>Uang muka lancar</v>
          </cell>
          <cell r="M1704" t="str">
            <v>http://www.xbrl.org/2003/instance</v>
          </cell>
          <cell r="N1704" t="str">
            <v>monetaryItemType</v>
          </cell>
          <cell r="O1704" t="str">
            <v>http://www.xbrl.org/2003/instance</v>
          </cell>
          <cell r="P1704" t="str">
            <v>item</v>
          </cell>
          <cell r="Q1704" t="str">
            <v>instant</v>
          </cell>
          <cell r="R1704" t="str">
            <v>debit</v>
          </cell>
          <cell r="S1704" t="b">
            <v>0</v>
          </cell>
          <cell r="T1704" t="b">
            <v>1</v>
          </cell>
        </row>
        <row r="1705">
          <cell r="C1705" t="str">
            <v>Current accrued expenses</v>
          </cell>
          <cell r="D1705" t="str">
            <v>Beban akrual jangka pendek</v>
          </cell>
          <cell r="M1705" t="str">
            <v>http://www.xbrl.org/2003/instance</v>
          </cell>
          <cell r="N1705" t="str">
            <v>monetaryItemType</v>
          </cell>
          <cell r="O1705" t="str">
            <v>http://www.xbrl.org/2003/instance</v>
          </cell>
          <cell r="P1705" t="str">
            <v>item</v>
          </cell>
          <cell r="Q1705" t="str">
            <v>instant</v>
          </cell>
          <cell r="R1705" t="str">
            <v>credit</v>
          </cell>
          <cell r="S1705" t="b">
            <v>0</v>
          </cell>
          <cell r="T1705" t="b">
            <v>1</v>
          </cell>
        </row>
        <row r="1706">
          <cell r="C1706" t="str">
            <v>Current accoutns interest expense</v>
          </cell>
          <cell r="D1706" t="str">
            <v>Giro</v>
          </cell>
          <cell r="M1706" t="str">
            <v>http://www.xbrl.org/2003/instance</v>
          </cell>
          <cell r="N1706" t="str">
            <v>monetaryItemType</v>
          </cell>
          <cell r="O1706" t="str">
            <v>http://www.xbrl.org/2003/instance</v>
          </cell>
          <cell r="P1706" t="str">
            <v>item</v>
          </cell>
          <cell r="Q1706" t="str">
            <v>duration</v>
          </cell>
          <cell r="R1706" t="str">
            <v>debit</v>
          </cell>
          <cell r="S1706" t="b">
            <v>0</v>
          </cell>
          <cell r="T1706" t="b">
            <v>1</v>
          </cell>
        </row>
        <row r="1707">
          <cell r="C1707" t="str">
            <v>Current accounts with other banks third parties</v>
          </cell>
          <cell r="D1707" t="str">
            <v>Giro pada bank lain pihak ketiga</v>
          </cell>
          <cell r="M1707" t="str">
            <v>http://www.xbrl.org/2003/instance</v>
          </cell>
          <cell r="N1707" t="str">
            <v>monetaryItemType</v>
          </cell>
          <cell r="O1707" t="str">
            <v>http://www.xbrl.org/2003/instance</v>
          </cell>
          <cell r="P1707" t="str">
            <v>item</v>
          </cell>
          <cell r="Q1707" t="str">
            <v>instant</v>
          </cell>
          <cell r="R1707" t="str">
            <v>debit</v>
          </cell>
          <cell r="S1707" t="b">
            <v>0</v>
          </cell>
          <cell r="T1707" t="b">
            <v>1</v>
          </cell>
        </row>
        <row r="1708">
          <cell r="C1708" t="str">
            <v>Current accounts with other banks related parties</v>
          </cell>
          <cell r="D1708" t="str">
            <v>Giro pada bank lain pihak berelasi</v>
          </cell>
          <cell r="M1708" t="str">
            <v>http://www.xbrl.org/2003/instance</v>
          </cell>
          <cell r="N1708" t="str">
            <v>monetaryItemType</v>
          </cell>
          <cell r="O1708" t="str">
            <v>http://www.xbrl.org/2003/instance</v>
          </cell>
          <cell r="P1708" t="str">
            <v>item</v>
          </cell>
          <cell r="Q1708" t="str">
            <v>instant</v>
          </cell>
          <cell r="R1708" t="str">
            <v>debit</v>
          </cell>
          <cell r="S1708" t="b">
            <v>0</v>
          </cell>
          <cell r="T1708" t="b">
            <v>1</v>
          </cell>
        </row>
        <row r="1709">
          <cell r="C1709" t="str">
            <v>Current accounts with other banks [abstract]</v>
          </cell>
          <cell r="D1709" t="str">
            <v>Giro pada bank lain [abstrak]</v>
          </cell>
          <cell r="M1709" t="str">
            <v>http://www.xbrl.org/2003/instance</v>
          </cell>
          <cell r="N1709" t="str">
            <v>stringItemType</v>
          </cell>
          <cell r="O1709" t="str">
            <v>http://www.xbrl.org/2003/instance</v>
          </cell>
          <cell r="P1709" t="str">
            <v>item</v>
          </cell>
          <cell r="Q1709" t="str">
            <v>duration</v>
          </cell>
          <cell r="S1709" t="b">
            <v>1</v>
          </cell>
          <cell r="T1709" t="b">
            <v>1</v>
          </cell>
        </row>
        <row r="1710">
          <cell r="C1710" t="str">
            <v>Current accounts with Bank Indonesia and other banks [text block]</v>
          </cell>
          <cell r="D1710" t="str">
            <v>Giro pada Bank Indonesia dan bank lain [text block]</v>
          </cell>
          <cell r="M1710" t="str">
            <v>http://www.xbrl.org/dtr/type/non-numeric</v>
          </cell>
          <cell r="N1710" t="str">
            <v>textBlockItemType</v>
          </cell>
          <cell r="O1710" t="str">
            <v>http://www.xbrl.org/2003/instance</v>
          </cell>
          <cell r="P1710" t="str">
            <v>item</v>
          </cell>
          <cell r="Q1710" t="str">
            <v>duration</v>
          </cell>
          <cell r="S1710" t="b">
            <v>0</v>
          </cell>
          <cell r="T1710" t="b">
            <v>1</v>
          </cell>
        </row>
        <row r="1711">
          <cell r="C1711" t="str">
            <v>Current accounts with Bank Indonesia</v>
          </cell>
          <cell r="D1711" t="str">
            <v>Giro pada Bank Indonesia</v>
          </cell>
          <cell r="M1711" t="str">
            <v>http://www.xbrl.org/2003/instance</v>
          </cell>
          <cell r="N1711" t="str">
            <v>monetaryItemType</v>
          </cell>
          <cell r="O1711" t="str">
            <v>http://www.xbrl.org/2003/instance</v>
          </cell>
          <cell r="P1711" t="str">
            <v>item</v>
          </cell>
          <cell r="Q1711" t="str">
            <v>instant</v>
          </cell>
          <cell r="R1711" t="str">
            <v>debit</v>
          </cell>
          <cell r="S1711" t="b">
            <v>0</v>
          </cell>
          <cell r="T1711" t="b">
            <v>1</v>
          </cell>
        </row>
        <row r="1712">
          <cell r="C1712" t="str">
            <v>Current accounts third parties</v>
          </cell>
          <cell r="D1712" t="str">
            <v>Giro pihak ketiga</v>
          </cell>
          <cell r="M1712" t="str">
            <v>http://www.xbrl.org/2003/instance</v>
          </cell>
          <cell r="N1712" t="str">
            <v>monetaryItemType</v>
          </cell>
          <cell r="O1712" t="str">
            <v>http://www.xbrl.org/2003/instance</v>
          </cell>
          <cell r="P1712" t="str">
            <v>item</v>
          </cell>
          <cell r="Q1712" t="str">
            <v>instant</v>
          </cell>
          <cell r="R1712" t="str">
            <v>credit</v>
          </cell>
          <cell r="S1712" t="b">
            <v>0</v>
          </cell>
          <cell r="T1712" t="b">
            <v>1</v>
          </cell>
        </row>
        <row r="1713">
          <cell r="C1713" t="str">
            <v>Current accounts related parties</v>
          </cell>
          <cell r="D1713" t="str">
            <v>Giro pihak berelasi</v>
          </cell>
          <cell r="M1713" t="str">
            <v>http://www.xbrl.org/2003/instance</v>
          </cell>
          <cell r="N1713" t="str">
            <v>monetaryItemType</v>
          </cell>
          <cell r="O1713" t="str">
            <v>http://www.xbrl.org/2003/instance</v>
          </cell>
          <cell r="P1713" t="str">
            <v>item</v>
          </cell>
          <cell r="Q1713" t="str">
            <v>instant</v>
          </cell>
          <cell r="R1713" t="str">
            <v>credit</v>
          </cell>
          <cell r="S1713" t="b">
            <v>0</v>
          </cell>
          <cell r="T1713" t="b">
            <v>1</v>
          </cell>
        </row>
        <row r="1714">
          <cell r="C1714" t="str">
            <v>Current accounts interest rate</v>
          </cell>
          <cell r="D1714" t="str">
            <v>Tingkat bunga giro</v>
          </cell>
          <cell r="M1714" t="str">
            <v>http://www.xbrl.org/2003/instance</v>
          </cell>
          <cell r="N1714" t="str">
            <v>stringItemType</v>
          </cell>
          <cell r="O1714" t="str">
            <v>http://www.xbrl.org/2003/instance</v>
          </cell>
          <cell r="P1714" t="str">
            <v>item</v>
          </cell>
          <cell r="Q1714" t="str">
            <v>instant</v>
          </cell>
          <cell r="S1714" t="b">
            <v>0</v>
          </cell>
          <cell r="T1714" t="b">
            <v>1</v>
          </cell>
        </row>
        <row r="1715">
          <cell r="C1715" t="str">
            <v>Current accounts and wadiah demand deposits [line item]</v>
          </cell>
          <cell r="D1715" t="str">
            <v>Giro dan giro wadiah [line item]</v>
          </cell>
          <cell r="M1715" t="str">
            <v>http://www.xbrl.org/2003/instance</v>
          </cell>
          <cell r="N1715" t="str">
            <v>stringItemType</v>
          </cell>
          <cell r="O1715" t="str">
            <v>http://www.xbrl.org/2003/instance</v>
          </cell>
          <cell r="P1715" t="str">
            <v>item</v>
          </cell>
          <cell r="Q1715" t="str">
            <v>duration</v>
          </cell>
          <cell r="S1715" t="b">
            <v>1</v>
          </cell>
          <cell r="T1715" t="b">
            <v>1</v>
          </cell>
        </row>
        <row r="1716">
          <cell r="C1716" t="str">
            <v>Current accounts and wadiah demand deposits</v>
          </cell>
          <cell r="D1716" t="str">
            <v>Giro dan giro wadiah</v>
          </cell>
          <cell r="M1716" t="str">
            <v>http://www.xbrl.org/2003/instance</v>
          </cell>
          <cell r="N1716" t="str">
            <v>stringItemType</v>
          </cell>
          <cell r="O1716" t="str">
            <v>http://www.xbrl.org/2003/instance</v>
          </cell>
          <cell r="P1716" t="str">
            <v>item</v>
          </cell>
          <cell r="Q1716" t="str">
            <v>duration</v>
          </cell>
          <cell r="S1716" t="b">
            <v>1</v>
          </cell>
          <cell r="T1716" t="b">
            <v>1</v>
          </cell>
        </row>
        <row r="1717">
          <cell r="C1717" t="str">
            <v>Current accounts [abstract]</v>
          </cell>
          <cell r="D1717" t="str">
            <v>Giro [abstrak]</v>
          </cell>
          <cell r="M1717" t="str">
            <v>http://www.xbrl.org/2003/instance</v>
          </cell>
          <cell r="N1717" t="str">
            <v>stringItemType</v>
          </cell>
          <cell r="O1717" t="str">
            <v>http://www.xbrl.org/2003/instance</v>
          </cell>
          <cell r="P1717" t="str">
            <v>item</v>
          </cell>
          <cell r="Q1717" t="str">
            <v>duration</v>
          </cell>
          <cell r="S1717" t="b">
            <v>1</v>
          </cell>
          <cell r="T1717" t="b">
            <v>1</v>
          </cell>
        </row>
        <row r="1718">
          <cell r="C1718" t="str">
            <v>Current accounts</v>
          </cell>
          <cell r="D1718" t="str">
            <v>Giro</v>
          </cell>
          <cell r="M1718" t="str">
            <v>http://www.xbrl.org/2003/instance</v>
          </cell>
          <cell r="N1718" t="str">
            <v>monetaryItemType</v>
          </cell>
          <cell r="O1718" t="str">
            <v>http://www.xbrl.org/2003/instance</v>
          </cell>
          <cell r="P1718" t="str">
            <v>item</v>
          </cell>
          <cell r="Q1718" t="str">
            <v>instant</v>
          </cell>
          <cell r="R1718" t="str">
            <v>credit</v>
          </cell>
          <cell r="S1718" t="b">
            <v>0</v>
          </cell>
          <cell r="T1718" t="b">
            <v>1</v>
          </cell>
        </row>
        <row r="1719">
          <cell r="C1719" t="str">
            <v>Current account and wadiah demand deposits [table]</v>
          </cell>
          <cell r="D1719" t="str">
            <v>Giro dan giro wadiah [table]</v>
          </cell>
          <cell r="M1719" t="str">
            <v>http://www.xbrl.org/2003/instance</v>
          </cell>
          <cell r="N1719" t="str">
            <v>stringItemType</v>
          </cell>
          <cell r="O1719" t="str">
            <v>http://xbrl.org/2005/xbrldt</v>
          </cell>
          <cell r="P1719" t="str">
            <v>hypercubeItem</v>
          </cell>
          <cell r="Q1719" t="str">
            <v>duration</v>
          </cell>
          <cell r="S1719" t="b">
            <v>1</v>
          </cell>
          <cell r="T1719" t="b">
            <v>1</v>
          </cell>
        </row>
        <row r="1720">
          <cell r="C1720" t="str">
            <v>Currency [member]</v>
          </cell>
          <cell r="D1720" t="str">
            <v>Mata uang [anggota]</v>
          </cell>
          <cell r="M1720" t="str">
            <v>http://www.xbrl.org/dtr/type/non-numeric</v>
          </cell>
          <cell r="N1720" t="str">
            <v>domainItemType</v>
          </cell>
          <cell r="O1720" t="str">
            <v>http://www.xbrl.org/2003/instance</v>
          </cell>
          <cell r="P1720" t="str">
            <v>item</v>
          </cell>
          <cell r="Q1720" t="str">
            <v>duration</v>
          </cell>
          <cell r="S1720" t="b">
            <v>1</v>
          </cell>
          <cell r="T1720" t="b">
            <v>1</v>
          </cell>
        </row>
        <row r="1721">
          <cell r="C1721" t="str">
            <v>Currency [axis]</v>
          </cell>
          <cell r="D1721" t="str">
            <v>Mata uang [axis]</v>
          </cell>
          <cell r="M1721" t="str">
            <v>http://www.xbrl.org/2003/instance</v>
          </cell>
          <cell r="N1721" t="str">
            <v>stringItemType</v>
          </cell>
          <cell r="O1721" t="str">
            <v>http://xbrl.org/2005/xbrldt</v>
          </cell>
          <cell r="P1721" t="str">
            <v>dimensionItem</v>
          </cell>
          <cell r="Q1721" t="str">
            <v>duration</v>
          </cell>
          <cell r="S1721" t="b">
            <v>1</v>
          </cell>
          <cell r="T1721" t="b">
            <v>1</v>
          </cell>
        </row>
        <row r="1722">
          <cell r="C1722" t="str">
            <v>Currency 9 [member]</v>
          </cell>
          <cell r="D1722" t="str">
            <v>Mata uang 9 [member]</v>
          </cell>
          <cell r="M1722" t="str">
            <v>http://www.xbrl.org/dtr/type/non-numeric</v>
          </cell>
          <cell r="N1722" t="str">
            <v>domainItemType</v>
          </cell>
          <cell r="O1722" t="str">
            <v>http://www.xbrl.org/2003/instance</v>
          </cell>
          <cell r="P1722" t="str">
            <v>item</v>
          </cell>
          <cell r="Q1722" t="str">
            <v>instant</v>
          </cell>
          <cell r="S1722" t="b">
            <v>0</v>
          </cell>
          <cell r="T1722" t="b">
            <v>1</v>
          </cell>
        </row>
        <row r="1723">
          <cell r="C1723" t="str">
            <v>Currency 8 [member]</v>
          </cell>
          <cell r="D1723" t="str">
            <v>Mata uang 8 [member]</v>
          </cell>
          <cell r="M1723" t="str">
            <v>http://www.xbrl.org/dtr/type/non-numeric</v>
          </cell>
          <cell r="N1723" t="str">
            <v>domainItemType</v>
          </cell>
          <cell r="O1723" t="str">
            <v>http://www.xbrl.org/2003/instance</v>
          </cell>
          <cell r="P1723" t="str">
            <v>item</v>
          </cell>
          <cell r="Q1723" t="str">
            <v>instant</v>
          </cell>
          <cell r="S1723" t="b">
            <v>0</v>
          </cell>
          <cell r="T1723" t="b">
            <v>1</v>
          </cell>
        </row>
        <row r="1724">
          <cell r="C1724" t="str">
            <v>Currency 7 [member]</v>
          </cell>
          <cell r="D1724" t="str">
            <v>Mata uang 7 [member]</v>
          </cell>
          <cell r="M1724" t="str">
            <v>http://www.xbrl.org/dtr/type/non-numeric</v>
          </cell>
          <cell r="N1724" t="str">
            <v>domainItemType</v>
          </cell>
          <cell r="O1724" t="str">
            <v>http://www.xbrl.org/2003/instance</v>
          </cell>
          <cell r="P1724" t="str">
            <v>item</v>
          </cell>
          <cell r="Q1724" t="str">
            <v>instant</v>
          </cell>
          <cell r="S1724" t="b">
            <v>0</v>
          </cell>
          <cell r="T1724" t="b">
            <v>1</v>
          </cell>
        </row>
        <row r="1725">
          <cell r="C1725" t="str">
            <v>Currency 6 [member]</v>
          </cell>
          <cell r="D1725" t="str">
            <v>Mata uang 6 [member]</v>
          </cell>
          <cell r="M1725" t="str">
            <v>http://www.xbrl.org/dtr/type/non-numeric</v>
          </cell>
          <cell r="N1725" t="str">
            <v>domainItemType</v>
          </cell>
          <cell r="O1725" t="str">
            <v>http://www.xbrl.org/2003/instance</v>
          </cell>
          <cell r="P1725" t="str">
            <v>item</v>
          </cell>
          <cell r="Q1725" t="str">
            <v>instant</v>
          </cell>
          <cell r="S1725" t="b">
            <v>0</v>
          </cell>
          <cell r="T1725" t="b">
            <v>1</v>
          </cell>
        </row>
        <row r="1726">
          <cell r="C1726" t="str">
            <v>Currency 5 [member]</v>
          </cell>
          <cell r="D1726" t="str">
            <v>Mata uang 5 [member]</v>
          </cell>
          <cell r="M1726" t="str">
            <v>http://www.xbrl.org/dtr/type/non-numeric</v>
          </cell>
          <cell r="N1726" t="str">
            <v>domainItemType</v>
          </cell>
          <cell r="O1726" t="str">
            <v>http://www.xbrl.org/2003/instance</v>
          </cell>
          <cell r="P1726" t="str">
            <v>item</v>
          </cell>
          <cell r="Q1726" t="str">
            <v>instant</v>
          </cell>
          <cell r="S1726" t="b">
            <v>0</v>
          </cell>
          <cell r="T1726" t="b">
            <v>1</v>
          </cell>
        </row>
        <row r="1727">
          <cell r="C1727" t="str">
            <v>Currency 4 [member]</v>
          </cell>
          <cell r="D1727" t="str">
            <v>Mata uang 4 [member]</v>
          </cell>
          <cell r="M1727" t="str">
            <v>http://www.xbrl.org/dtr/type/non-numeric</v>
          </cell>
          <cell r="N1727" t="str">
            <v>domainItemType</v>
          </cell>
          <cell r="O1727" t="str">
            <v>http://www.xbrl.org/2003/instance</v>
          </cell>
          <cell r="P1727" t="str">
            <v>item</v>
          </cell>
          <cell r="Q1727" t="str">
            <v>instant</v>
          </cell>
          <cell r="S1727" t="b">
            <v>0</v>
          </cell>
          <cell r="T1727" t="b">
            <v>1</v>
          </cell>
        </row>
        <row r="1728">
          <cell r="C1728" t="str">
            <v>Currency 3 [member]</v>
          </cell>
          <cell r="D1728" t="str">
            <v>Mata uang 3 [member]</v>
          </cell>
          <cell r="M1728" t="str">
            <v>http://www.xbrl.org/dtr/type/non-numeric</v>
          </cell>
          <cell r="N1728" t="str">
            <v>domainItemType</v>
          </cell>
          <cell r="O1728" t="str">
            <v>http://www.xbrl.org/2003/instance</v>
          </cell>
          <cell r="P1728" t="str">
            <v>item</v>
          </cell>
          <cell r="Q1728" t="str">
            <v>instant</v>
          </cell>
          <cell r="S1728" t="b">
            <v>0</v>
          </cell>
          <cell r="T1728" t="b">
            <v>1</v>
          </cell>
        </row>
        <row r="1729">
          <cell r="C1729" t="str">
            <v>Currency 2 [member]</v>
          </cell>
          <cell r="D1729" t="str">
            <v>Mata uang 2 [member]</v>
          </cell>
          <cell r="M1729" t="str">
            <v>http://www.xbrl.org/dtr/type/non-numeric</v>
          </cell>
          <cell r="N1729" t="str">
            <v>domainItemType</v>
          </cell>
          <cell r="O1729" t="str">
            <v>http://www.xbrl.org/2003/instance</v>
          </cell>
          <cell r="P1729" t="str">
            <v>item</v>
          </cell>
          <cell r="Q1729" t="str">
            <v>instant</v>
          </cell>
          <cell r="S1729" t="b">
            <v>0</v>
          </cell>
          <cell r="T1729" t="b">
            <v>1</v>
          </cell>
        </row>
        <row r="1730">
          <cell r="C1730" t="str">
            <v>Currency 1 [member]</v>
          </cell>
          <cell r="D1730" t="str">
            <v>Mata uang 1 [member]</v>
          </cell>
          <cell r="M1730" t="str">
            <v>http://www.xbrl.org/dtr/type/non-numeric</v>
          </cell>
          <cell r="N1730" t="str">
            <v>domainItemType</v>
          </cell>
          <cell r="O1730" t="str">
            <v>http://www.xbrl.org/2003/instance</v>
          </cell>
          <cell r="P1730" t="str">
            <v>item</v>
          </cell>
          <cell r="Q1730" t="str">
            <v>instant</v>
          </cell>
          <cell r="S1730" t="b">
            <v>0</v>
          </cell>
          <cell r="T1730" t="b">
            <v>1</v>
          </cell>
        </row>
        <row r="1731">
          <cell r="C1731" t="str">
            <v>Currency 10 [member]</v>
          </cell>
          <cell r="D1731" t="str">
            <v>Mata uang 10 [member]</v>
          </cell>
          <cell r="M1731" t="str">
            <v>http://www.xbrl.org/dtr/type/non-numeric</v>
          </cell>
          <cell r="N1731" t="str">
            <v>domainItemType</v>
          </cell>
          <cell r="O1731" t="str">
            <v>http://www.xbrl.org/2003/instance</v>
          </cell>
          <cell r="P1731" t="str">
            <v>item</v>
          </cell>
          <cell r="Q1731" t="str">
            <v>instant</v>
          </cell>
          <cell r="S1731" t="b">
            <v>0</v>
          </cell>
          <cell r="T1731" t="b">
            <v>1</v>
          </cell>
        </row>
        <row r="1732">
          <cell r="C1732" t="str">
            <v>Currency</v>
          </cell>
          <cell r="D1732" t="str">
            <v>Mata uang</v>
          </cell>
          <cell r="M1732" t="str">
            <v>http://www.xbrl.org/2003/instance</v>
          </cell>
          <cell r="N1732" t="str">
            <v>stringItemType</v>
          </cell>
          <cell r="O1732" t="str">
            <v>http://www.xbrl.org/2003/instance</v>
          </cell>
          <cell r="P1732" t="str">
            <v>item</v>
          </cell>
          <cell r="Q1732" t="str">
            <v>instant</v>
          </cell>
          <cell r="S1732" t="b">
            <v>0</v>
          </cell>
          <cell r="T1732" t="b">
            <v>1</v>
          </cell>
        </row>
        <row r="1733">
          <cell r="C1733" t="str">
            <v>Currencies [member]</v>
          </cell>
          <cell r="D1733" t="str">
            <v>Mata uang [member]</v>
          </cell>
          <cell r="M1733" t="str">
            <v>http://www.xbrl.org/dtr/type/non-numeric</v>
          </cell>
          <cell r="N1733" t="str">
            <v>domainItemType</v>
          </cell>
          <cell r="O1733" t="str">
            <v>http://www.xbrl.org/2003/instance</v>
          </cell>
          <cell r="P1733" t="str">
            <v>item</v>
          </cell>
          <cell r="Q1733" t="str">
            <v>instant</v>
          </cell>
          <cell r="S1733" t="b">
            <v>1</v>
          </cell>
          <cell r="T1733" t="b">
            <v>1</v>
          </cell>
        </row>
        <row r="1734">
          <cell r="C1734" t="str">
            <v>Currencies [axis]</v>
          </cell>
          <cell r="D1734" t="str">
            <v>Mata uang [axis]</v>
          </cell>
          <cell r="M1734" t="str">
            <v>http://www.xbrl.org/2003/instance</v>
          </cell>
          <cell r="N1734" t="str">
            <v>stringItemType</v>
          </cell>
          <cell r="O1734" t="str">
            <v>http://xbrl.org/2005/xbrldt</v>
          </cell>
          <cell r="P1734" t="str">
            <v>dimensionItem</v>
          </cell>
          <cell r="Q1734" t="str">
            <v>duration</v>
          </cell>
          <cell r="S1734" t="b">
            <v>1</v>
          </cell>
          <cell r="T1734" t="b">
            <v>1</v>
          </cell>
        </row>
        <row r="1735">
          <cell r="C1735" t="str">
            <v>Creditor [member]</v>
          </cell>
          <cell r="D1735" t="str">
            <v>Kreditur [member]</v>
          </cell>
          <cell r="M1735" t="str">
            <v>http://www.xbrl.org/dtr/type/non-numeric</v>
          </cell>
          <cell r="N1735" t="str">
            <v>domainItemType</v>
          </cell>
          <cell r="O1735" t="str">
            <v>http://www.xbrl.org/2003/instance</v>
          </cell>
          <cell r="P1735" t="str">
            <v>item</v>
          </cell>
          <cell r="Q1735" t="str">
            <v>instant</v>
          </cell>
          <cell r="S1735" t="b">
            <v>0</v>
          </cell>
          <cell r="T1735" t="b">
            <v>1</v>
          </cell>
        </row>
        <row r="1736">
          <cell r="C1736" t="str">
            <v>Creditor [axis]</v>
          </cell>
          <cell r="D1736" t="str">
            <v>Kreditur [axis]</v>
          </cell>
          <cell r="M1736" t="str">
            <v>http://www.xbrl.org/2003/instance</v>
          </cell>
          <cell r="N1736" t="str">
            <v>stringItemType</v>
          </cell>
          <cell r="O1736" t="str">
            <v>http://xbrl.org/2005/xbrldt</v>
          </cell>
          <cell r="P1736" t="str">
            <v>dimensionItem</v>
          </cell>
          <cell r="Q1736" t="str">
            <v>instant</v>
          </cell>
          <cell r="S1736" t="b">
            <v>1</v>
          </cell>
          <cell r="T1736" t="b">
            <v>1</v>
          </cell>
        </row>
        <row r="1737">
          <cell r="C1737" t="str">
            <v>Cow</v>
          </cell>
          <cell r="D1737" t="str">
            <v>Sapi</v>
          </cell>
          <cell r="M1737" t="str">
            <v>http://www.xbrl.org/2003/instance</v>
          </cell>
          <cell r="N1737" t="str">
            <v>monetaryItemType</v>
          </cell>
          <cell r="O1737" t="str">
            <v>http://www.xbrl.org/2003/instance</v>
          </cell>
          <cell r="P1737" t="str">
            <v>item</v>
          </cell>
          <cell r="Q1737" t="str">
            <v>instant</v>
          </cell>
          <cell r="R1737" t="str">
            <v>debit</v>
          </cell>
          <cell r="S1737" t="b">
            <v>0</v>
          </cell>
          <cell r="T1737" t="b">
            <v>1</v>
          </cell>
        </row>
        <row r="1738">
          <cell r="C1738" t="str">
            <v>Counterparty name</v>
          </cell>
          <cell r="D1738" t="str">
            <v>Nama pihak</v>
          </cell>
          <cell r="M1738" t="str">
            <v>http://www.xbrl.org/2003/instance</v>
          </cell>
          <cell r="N1738" t="str">
            <v>stringItemType</v>
          </cell>
          <cell r="O1738" t="str">
            <v>http://www.xbrl.org/2003/instance</v>
          </cell>
          <cell r="P1738" t="str">
            <v>item</v>
          </cell>
          <cell r="Q1738" t="str">
            <v>duration</v>
          </cell>
          <cell r="S1738" t="b">
            <v>0</v>
          </cell>
          <cell r="T1738" t="b">
            <v>1</v>
          </cell>
        </row>
        <row r="1739">
          <cell r="C1739" t="str">
            <v>Cost of sales and revenue</v>
          </cell>
          <cell r="D1739" t="str">
            <v>Beban pokok penjualan dan pendapatan</v>
          </cell>
          <cell r="E1739" t="str">
            <v>Cost of sales and revenue</v>
          </cell>
          <cell r="F1739" t="str">
            <v>Beban pokok penjualan dan pendapatan</v>
          </cell>
          <cell r="M1739" t="str">
            <v>http://www.xbrl.org/2003/instance</v>
          </cell>
          <cell r="N1739" t="str">
            <v>monetaryItemType</v>
          </cell>
          <cell r="O1739" t="str">
            <v>http://www.xbrl.org/2003/instance</v>
          </cell>
          <cell r="P1739" t="str">
            <v>item</v>
          </cell>
          <cell r="Q1739" t="str">
            <v>duration</v>
          </cell>
          <cell r="R1739" t="str">
            <v>debit</v>
          </cell>
          <cell r="S1739" t="b">
            <v>0</v>
          </cell>
          <cell r="T1739" t="b">
            <v>1</v>
          </cell>
        </row>
        <row r="1740">
          <cell r="C1740" t="str">
            <v>Cost of land</v>
          </cell>
          <cell r="D1740" t="str">
            <v>Beban penjualan tanah</v>
          </cell>
          <cell r="E1740" t="str">
            <v>Cost of land</v>
          </cell>
          <cell r="F1740" t="str">
            <v>Beban penjualan tanah</v>
          </cell>
          <cell r="M1740" t="str">
            <v>http://www.xbrl.org/2003/instance</v>
          </cell>
          <cell r="N1740" t="str">
            <v>monetaryItemType</v>
          </cell>
          <cell r="O1740" t="str">
            <v>http://www.xbrl.org/2003/instance</v>
          </cell>
          <cell r="P1740" t="str">
            <v>item</v>
          </cell>
          <cell r="Q1740" t="str">
            <v>duration</v>
          </cell>
          <cell r="R1740" t="str">
            <v>debit</v>
          </cell>
          <cell r="S1740" t="b">
            <v>0</v>
          </cell>
          <cell r="T1740" t="b">
            <v>1</v>
          </cell>
        </row>
        <row r="1741">
          <cell r="C1741" t="str">
            <v>Cost of good sold [abstract]</v>
          </cell>
          <cell r="D1741" t="str">
            <v>Beban pokok penjualan [abstrak]</v>
          </cell>
          <cell r="M1741" t="str">
            <v>http://www.xbrl.org/2003/instance</v>
          </cell>
          <cell r="N1741" t="str">
            <v>stringItemType</v>
          </cell>
          <cell r="O1741" t="str">
            <v>http://www.xbrl.org/2003/instance</v>
          </cell>
          <cell r="P1741" t="str">
            <v>item</v>
          </cell>
          <cell r="Q1741" t="str">
            <v>duration</v>
          </cell>
          <cell r="S1741" t="b">
            <v>1</v>
          </cell>
          <cell r="T1741" t="b">
            <v>1</v>
          </cell>
        </row>
        <row r="1742">
          <cell r="C1742" t="str">
            <v>Correction of prior period errors</v>
          </cell>
          <cell r="D1742" t="str">
            <v>Koreksi kesalahan periode lalu</v>
          </cell>
          <cell r="M1742" t="str">
            <v>http://www.xbrl.org/2003/instance</v>
          </cell>
          <cell r="N1742" t="str">
            <v>monetaryItemType</v>
          </cell>
          <cell r="O1742" t="str">
            <v>http://www.xbrl.org/2003/instance</v>
          </cell>
          <cell r="P1742" t="str">
            <v>item</v>
          </cell>
          <cell r="Q1742" t="str">
            <v>duration</v>
          </cell>
          <cell r="R1742" t="str">
            <v>credit</v>
          </cell>
          <cell r="S1742" t="b">
            <v>0</v>
          </cell>
          <cell r="T1742" t="b">
            <v>1</v>
          </cell>
        </row>
        <row r="1743">
          <cell r="C1743" t="str">
            <v>Convertible bonds</v>
          </cell>
          <cell r="D1743" t="str">
            <v>Obligasi konversi</v>
          </cell>
          <cell r="M1743" t="str">
            <v>http://www.xbrl.org/2003/instance</v>
          </cell>
          <cell r="N1743" t="str">
            <v>monetaryItemType</v>
          </cell>
          <cell r="O1743" t="str">
            <v>http://www.xbrl.org/2003/instance</v>
          </cell>
          <cell r="P1743" t="str">
            <v>item</v>
          </cell>
          <cell r="Q1743" t="str">
            <v>instant</v>
          </cell>
          <cell r="R1743" t="str">
            <v>credit</v>
          </cell>
          <cell r="S1743" t="b">
            <v>0</v>
          </cell>
          <cell r="T1743" t="b">
            <v>1</v>
          </cell>
        </row>
        <row r="1744">
          <cell r="C1744" t="str">
            <v>Conversion rate at reporting date if presentation currency is other than rupiah</v>
          </cell>
          <cell r="D1744" t="str">
            <v>Kurs konversi pada tanggal pelaporan jika mata uang penyajian selain rupiah</v>
          </cell>
          <cell r="M1744" t="str">
            <v>http://www.idx.co.id/xbrl/taxonomy/2020-01-01/dei/cm</v>
          </cell>
          <cell r="N1744" t="str">
            <v>ConversionRateItemType</v>
          </cell>
          <cell r="O1744" t="str">
            <v>http://www.xbrl.org/2003/instance</v>
          </cell>
          <cell r="P1744" t="str">
            <v>item</v>
          </cell>
          <cell r="Q1744" t="str">
            <v>instant</v>
          </cell>
          <cell r="S1744" t="b">
            <v>0</v>
          </cell>
          <cell r="T1744" t="b">
            <v>1</v>
          </cell>
        </row>
        <row r="1745">
          <cell r="C1745" t="str">
            <v>Conventional and sharia loans [member]</v>
          </cell>
          <cell r="D1745" t="str">
            <v>Pinjaman konvensional dan syariah [member]</v>
          </cell>
          <cell r="M1745" t="str">
            <v>http://www.xbrl.org/dtr/type/non-numeric</v>
          </cell>
          <cell r="N1745" t="str">
            <v>domainItemType</v>
          </cell>
          <cell r="O1745" t="str">
            <v>http://www.xbrl.org/2003/instance</v>
          </cell>
          <cell r="P1745" t="str">
            <v>item</v>
          </cell>
          <cell r="Q1745" t="str">
            <v>instant</v>
          </cell>
          <cell r="S1745" t="b">
            <v>1</v>
          </cell>
          <cell r="T1745" t="b">
            <v>1</v>
          </cell>
        </row>
        <row r="1746">
          <cell r="C1746" t="str">
            <v>Conventional and sharia loans [axis]</v>
          </cell>
          <cell r="D1746" t="str">
            <v>Pinjaman konvensional dan syariah [axis]</v>
          </cell>
          <cell r="M1746" t="str">
            <v>http://www.xbrl.org/2003/instance</v>
          </cell>
          <cell r="N1746" t="str">
            <v>stringItemType</v>
          </cell>
          <cell r="O1746" t="str">
            <v>http://xbrl.org/2005/xbrldt</v>
          </cell>
          <cell r="P1746" t="str">
            <v>dimensionItem</v>
          </cell>
          <cell r="Q1746" t="str">
            <v>duration</v>
          </cell>
          <cell r="S1746" t="b">
            <v>1</v>
          </cell>
          <cell r="T1746" t="b">
            <v>1</v>
          </cell>
        </row>
        <row r="1747">
          <cell r="C1747" t="str">
            <v>Conventional loans [member]</v>
          </cell>
          <cell r="D1747" t="str">
            <v>Pinjaman konvensional [member]</v>
          </cell>
          <cell r="M1747" t="str">
            <v>http://www.xbrl.org/dtr/type/non-numeric</v>
          </cell>
          <cell r="N1747" t="str">
            <v>domainItemType</v>
          </cell>
          <cell r="O1747" t="str">
            <v>http://www.xbrl.org/2003/instance</v>
          </cell>
          <cell r="P1747" t="str">
            <v>item</v>
          </cell>
          <cell r="Q1747" t="str">
            <v>instant</v>
          </cell>
          <cell r="S1747" t="b">
            <v>0</v>
          </cell>
          <cell r="T1747" t="b">
            <v>1</v>
          </cell>
        </row>
        <row r="1748">
          <cell r="C1748" t="str">
            <v>Controlling shareholder information</v>
          </cell>
          <cell r="D1748" t="str">
            <v>Informasi pemegang saham pengendali</v>
          </cell>
          <cell r="M1748" t="str">
            <v>http://www.idx.co.id/xbrl/taxonomy/2020-01-01/dei/cm</v>
          </cell>
          <cell r="N1748" t="str">
            <v>ControllingShareholderInformationItemType</v>
          </cell>
          <cell r="O1748" t="str">
            <v>http://www.xbrl.org/2003/instance</v>
          </cell>
          <cell r="P1748" t="str">
            <v>item</v>
          </cell>
          <cell r="Q1748" t="str">
            <v>instant</v>
          </cell>
          <cell r="S1748" t="b">
            <v>0</v>
          </cell>
          <cell r="T1748" t="b">
            <v>1</v>
          </cell>
        </row>
        <row r="1749">
          <cell r="C1749" t="str">
            <v>Contract liabilities [text block]</v>
          </cell>
          <cell r="D1749" t="str">
            <v>Liabilitas atas kontrak [text block]</v>
          </cell>
          <cell r="M1749" t="str">
            <v>http://www.xbrl.org/dtr/type/non-numeric</v>
          </cell>
          <cell r="N1749" t="str">
            <v>textBlockItemType</v>
          </cell>
          <cell r="O1749" t="str">
            <v>http://www.xbrl.org/2003/instance</v>
          </cell>
          <cell r="P1749" t="str">
            <v>item</v>
          </cell>
          <cell r="Q1749" t="str">
            <v>duration</v>
          </cell>
          <cell r="S1749" t="b">
            <v>0</v>
          </cell>
          <cell r="T1749" t="b">
            <v>1</v>
          </cell>
        </row>
        <row r="1750">
          <cell r="C1750" t="str">
            <v>Contract liabilities</v>
          </cell>
          <cell r="D1750" t="str">
            <v>Liabilitas atas kontrak</v>
          </cell>
          <cell r="M1750" t="str">
            <v>http://www.xbrl.org/2003/instance</v>
          </cell>
          <cell r="N1750" t="str">
            <v>monetaryItemType</v>
          </cell>
          <cell r="O1750" t="str">
            <v>http://www.xbrl.org/2003/instance</v>
          </cell>
          <cell r="P1750" t="str">
            <v>item</v>
          </cell>
          <cell r="Q1750" t="str">
            <v>instant</v>
          </cell>
          <cell r="S1750" t="b">
            <v>0</v>
          </cell>
          <cell r="T1750" t="b">
            <v>1</v>
          </cell>
        </row>
        <row r="1751">
          <cell r="C1751" t="str">
            <v>Consumer [member]</v>
          </cell>
          <cell r="D1751" t="str">
            <v>Konsumen [member]</v>
          </cell>
          <cell r="M1751" t="str">
            <v>http://www.xbrl.org/dtr/type/non-numeric</v>
          </cell>
          <cell r="N1751" t="str">
            <v>domainItemType</v>
          </cell>
          <cell r="O1751" t="str">
            <v>http://www.xbrl.org/2003/instance</v>
          </cell>
          <cell r="P1751" t="str">
            <v>item</v>
          </cell>
          <cell r="Q1751" t="str">
            <v>instant</v>
          </cell>
          <cell r="S1751" t="b">
            <v>1</v>
          </cell>
          <cell r="T1751" t="b">
            <v>1</v>
          </cell>
        </row>
        <row r="1752">
          <cell r="C1752" t="str">
            <v>Consumer financing receivables third parties</v>
          </cell>
          <cell r="D1752" t="str">
            <v>Piutang pembiayaan konsumen pihak ketiga</v>
          </cell>
          <cell r="M1752" t="str">
            <v>http://www.xbrl.org/2003/instance</v>
          </cell>
          <cell r="N1752" t="str">
            <v>monetaryItemType</v>
          </cell>
          <cell r="O1752" t="str">
            <v>http://www.xbrl.org/2003/instance</v>
          </cell>
          <cell r="P1752" t="str">
            <v>item</v>
          </cell>
          <cell r="Q1752" t="str">
            <v>instant</v>
          </cell>
          <cell r="R1752" t="str">
            <v>debit</v>
          </cell>
          <cell r="S1752" t="b">
            <v>0</v>
          </cell>
          <cell r="T1752" t="b">
            <v>1</v>
          </cell>
        </row>
        <row r="1753">
          <cell r="C1753" t="str">
            <v>Consumer financing receivables [text block]</v>
          </cell>
          <cell r="D1753" t="str">
            <v>Piutang pembiayaan konsumen [text block]</v>
          </cell>
          <cell r="M1753" t="str">
            <v>http://www.xbrl.org/dtr/type/non-numeric</v>
          </cell>
          <cell r="N1753" t="str">
            <v>textBlockItemType</v>
          </cell>
          <cell r="O1753" t="str">
            <v>http://www.xbrl.org/2003/instance</v>
          </cell>
          <cell r="P1753" t="str">
            <v>item</v>
          </cell>
          <cell r="Q1753" t="str">
            <v>duration</v>
          </cell>
          <cell r="S1753" t="b">
            <v>0</v>
          </cell>
          <cell r="T1753" t="b">
            <v>1</v>
          </cell>
        </row>
        <row r="1754">
          <cell r="C1754" t="str">
            <v>Consumer financing receivables related parties</v>
          </cell>
          <cell r="D1754" t="str">
            <v>Piutang pembiayaan konsumen pihak berelasi</v>
          </cell>
          <cell r="M1754" t="str">
            <v>http://www.xbrl.org/2003/instance</v>
          </cell>
          <cell r="N1754" t="str">
            <v>monetaryItemType</v>
          </cell>
          <cell r="O1754" t="str">
            <v>http://www.xbrl.org/2003/instance</v>
          </cell>
          <cell r="P1754" t="str">
            <v>item</v>
          </cell>
          <cell r="Q1754" t="str">
            <v>instant</v>
          </cell>
          <cell r="R1754" t="str">
            <v>debit</v>
          </cell>
          <cell r="S1754" t="b">
            <v>0</v>
          </cell>
          <cell r="T1754" t="b">
            <v>1</v>
          </cell>
        </row>
        <row r="1755">
          <cell r="C1755" t="str">
            <v>Consumer financing receivables [abstract]</v>
          </cell>
          <cell r="D1755" t="str">
            <v>Piutang pembiayaan konsumen [abstrak]</v>
          </cell>
          <cell r="M1755" t="str">
            <v>http://www.xbrl.org/2003/instance</v>
          </cell>
          <cell r="N1755" t="str">
            <v>stringItemType</v>
          </cell>
          <cell r="O1755" t="str">
            <v>http://www.xbrl.org/2003/instance</v>
          </cell>
          <cell r="P1755" t="str">
            <v>item</v>
          </cell>
          <cell r="Q1755" t="str">
            <v>duration</v>
          </cell>
          <cell r="S1755" t="b">
            <v>1</v>
          </cell>
          <cell r="T1755" t="b">
            <v>1</v>
          </cell>
        </row>
        <row r="1756">
          <cell r="C1756" t="str">
            <v>Consumer financing receivables - net interest income</v>
          </cell>
          <cell r="D1756" t="str">
            <v>Pendapatan pembiayaan konsumen</v>
          </cell>
          <cell r="M1756" t="str">
            <v>http://www.xbrl.org/2003/instance</v>
          </cell>
          <cell r="N1756" t="str">
            <v>monetaryItemType</v>
          </cell>
          <cell r="O1756" t="str">
            <v>http://www.xbrl.org/2003/instance</v>
          </cell>
          <cell r="P1756" t="str">
            <v>item</v>
          </cell>
          <cell r="Q1756" t="str">
            <v>duration</v>
          </cell>
          <cell r="R1756" t="str">
            <v>credit</v>
          </cell>
          <cell r="S1756" t="b">
            <v>0</v>
          </cell>
          <cell r="T1756" t="b">
            <v>1</v>
          </cell>
        </row>
        <row r="1757">
          <cell r="C1757" t="str">
            <v>Consumer financing payables</v>
          </cell>
          <cell r="D1757" t="str">
            <v>Utang pembiayaan konsumen</v>
          </cell>
          <cell r="M1757" t="str">
            <v>http://www.xbrl.org/2003/instance</v>
          </cell>
          <cell r="N1757" t="str">
            <v>monetaryItemType</v>
          </cell>
          <cell r="O1757" t="str">
            <v>http://www.xbrl.org/2003/instance</v>
          </cell>
          <cell r="P1757" t="str">
            <v>item</v>
          </cell>
          <cell r="Q1757" t="str">
            <v>instant</v>
          </cell>
          <cell r="R1757" t="str">
            <v>credit</v>
          </cell>
          <cell r="S1757" t="b">
            <v>0</v>
          </cell>
          <cell r="T1757" t="b">
            <v>1</v>
          </cell>
        </row>
        <row r="1758">
          <cell r="C1758" t="str">
            <v>Consumer financing liabilities [text block]</v>
          </cell>
          <cell r="D1758" t="str">
            <v>Utang pembiayaan konsumen [text block]</v>
          </cell>
          <cell r="M1758" t="str">
            <v>http://www.xbrl.org/dtr/type/non-numeric</v>
          </cell>
          <cell r="N1758" t="str">
            <v>textBlockItemType</v>
          </cell>
          <cell r="O1758" t="str">
            <v>http://www.xbrl.org/2003/instance</v>
          </cell>
          <cell r="P1758" t="str">
            <v>item</v>
          </cell>
          <cell r="Q1758" t="str">
            <v>duration</v>
          </cell>
          <cell r="S1758" t="b">
            <v>0</v>
          </cell>
          <cell r="T1758" t="b">
            <v>1</v>
          </cell>
        </row>
        <row r="1759">
          <cell r="C1759" t="str">
            <v>Construction of cost of concession project</v>
          </cell>
          <cell r="D1759" t="str">
            <v>Biaya konstruksi atas proyek konsesi</v>
          </cell>
          <cell r="M1759" t="str">
            <v>http://www.xbrl.org/2003/instance</v>
          </cell>
          <cell r="N1759" t="str">
            <v>monetaryItemType</v>
          </cell>
          <cell r="O1759" t="str">
            <v>http://www.xbrl.org/2003/instance</v>
          </cell>
          <cell r="P1759" t="str">
            <v>item</v>
          </cell>
          <cell r="Q1759" t="str">
            <v>duration</v>
          </cell>
          <cell r="R1759" t="str">
            <v>debit</v>
          </cell>
          <cell r="S1759" t="b">
            <v>0</v>
          </cell>
          <cell r="T1759" t="b">
            <v>1</v>
          </cell>
        </row>
        <row r="1760">
          <cell r="C1760" t="str">
            <v>Construction [member]</v>
          </cell>
          <cell r="D1760" t="str">
            <v>Konstruksi [member]</v>
          </cell>
          <cell r="M1760" t="str">
            <v>http://www.xbrl.org/dtr/type/non-numeric</v>
          </cell>
          <cell r="N1760" t="str">
            <v>domainItemType</v>
          </cell>
          <cell r="O1760" t="str">
            <v>http://www.xbrl.org/2003/instance</v>
          </cell>
          <cell r="P1760" t="str">
            <v>item</v>
          </cell>
          <cell r="Q1760" t="str">
            <v>instant</v>
          </cell>
          <cell r="S1760" t="b">
            <v>1</v>
          </cell>
          <cell r="T1760" t="b">
            <v>1</v>
          </cell>
        </row>
        <row r="1761">
          <cell r="C1761" t="str">
            <v>Construction expenses</v>
          </cell>
          <cell r="D1761" t="str">
            <v>Beban konstruksi</v>
          </cell>
          <cell r="E1761" t="str">
            <v>Construction expenses</v>
          </cell>
          <cell r="F1761" t="str">
            <v>Beban konstruksi</v>
          </cell>
          <cell r="M1761" t="str">
            <v>http://www.xbrl.org/2003/instance</v>
          </cell>
          <cell r="N1761" t="str">
            <v>monetaryItemType</v>
          </cell>
          <cell r="O1761" t="str">
            <v>http://www.xbrl.org/2003/instance</v>
          </cell>
          <cell r="P1761" t="str">
            <v>item</v>
          </cell>
          <cell r="Q1761" t="str">
            <v>duration</v>
          </cell>
          <cell r="R1761" t="str">
            <v>debit</v>
          </cell>
          <cell r="S1761" t="b">
            <v>0</v>
          </cell>
          <cell r="T1761" t="b">
            <v>1</v>
          </cell>
        </row>
        <row r="1762">
          <cell r="C1762" t="str">
            <v>Construction engineering and procurement expenses</v>
          </cell>
          <cell r="D1762" t="str">
            <v>Beban teknik dan pengadaan konstruksi</v>
          </cell>
          <cell r="E1762" t="str">
            <v>Construction engineering and procurement expenses</v>
          </cell>
          <cell r="F1762" t="str">
            <v>Beban teknik dan pengadaan konstruksi</v>
          </cell>
          <cell r="M1762" t="str">
            <v>http://www.xbrl.org/2003/instance</v>
          </cell>
          <cell r="N1762" t="str">
            <v>monetaryItemType</v>
          </cell>
          <cell r="O1762" t="str">
            <v>http://www.xbrl.org/2003/instance</v>
          </cell>
          <cell r="P1762" t="str">
            <v>item</v>
          </cell>
          <cell r="Q1762" t="str">
            <v>duration</v>
          </cell>
          <cell r="R1762" t="str">
            <v>debit</v>
          </cell>
          <cell r="S1762" t="b">
            <v>0</v>
          </cell>
          <cell r="T1762" t="b">
            <v>1</v>
          </cell>
        </row>
        <row r="1763">
          <cell r="C1763" t="str">
            <v>Concession financial assets [text block]</v>
          </cell>
          <cell r="D1763" t="str">
            <v>Aset konsesi [text block]</v>
          </cell>
          <cell r="M1763" t="str">
            <v>http://www.xbrl.org/dtr/type/non-numeric</v>
          </cell>
          <cell r="N1763" t="str">
            <v>textBlockItemType</v>
          </cell>
          <cell r="O1763" t="str">
            <v>http://www.xbrl.org/2003/instance</v>
          </cell>
          <cell r="P1763" t="str">
            <v>item</v>
          </cell>
          <cell r="Q1763" t="str">
            <v>duration</v>
          </cell>
          <cell r="S1763" t="b">
            <v>0</v>
          </cell>
          <cell r="T1763" t="b">
            <v>1</v>
          </cell>
        </row>
        <row r="1764">
          <cell r="C1764" t="str">
            <v>Comprehensive income attributable to parent entity</v>
          </cell>
          <cell r="D1764" t="str">
            <v>Laba rugi komprehensif yang dapat diatribusikan ke entitas induk</v>
          </cell>
          <cell r="M1764" t="str">
            <v>http://www.xbrl.org/2003/instance</v>
          </cell>
          <cell r="N1764" t="str">
            <v>monetaryItemType</v>
          </cell>
          <cell r="O1764" t="str">
            <v>http://www.xbrl.org/2003/instance</v>
          </cell>
          <cell r="P1764" t="str">
            <v>item</v>
          </cell>
          <cell r="Q1764" t="str">
            <v>duration</v>
          </cell>
          <cell r="R1764" t="str">
            <v>credit</v>
          </cell>
          <cell r="S1764" t="b">
            <v>0</v>
          </cell>
          <cell r="T1764" t="b">
            <v>1</v>
          </cell>
        </row>
        <row r="1765">
          <cell r="C1765" t="str">
            <v>Comprehensive income attributable to non-controlling interests</v>
          </cell>
          <cell r="D1765" t="str">
            <v>Laba rugi komprehensif yang dapat diatribusikan ke kepentingan non-pengendali</v>
          </cell>
          <cell r="M1765" t="str">
            <v>http://www.xbrl.org/2003/instance</v>
          </cell>
          <cell r="N1765" t="str">
            <v>monetaryItemType</v>
          </cell>
          <cell r="O1765" t="str">
            <v>http://www.xbrl.org/2003/instance</v>
          </cell>
          <cell r="P1765" t="str">
            <v>item</v>
          </cell>
          <cell r="Q1765" t="str">
            <v>duration</v>
          </cell>
          <cell r="R1765" t="str">
            <v>credit</v>
          </cell>
          <cell r="S1765" t="b">
            <v>0</v>
          </cell>
          <cell r="T1765" t="b">
            <v>1</v>
          </cell>
        </row>
        <row r="1766">
          <cell r="C1766" t="str">
            <v>Comprehensive income attributable to [abstract]</v>
          </cell>
          <cell r="D1766" t="str">
            <v>Laba rugi komprehensif yang dapat diatribusikan [abstrak]</v>
          </cell>
          <cell r="M1766" t="str">
            <v>http://www.xbrl.org/2003/instance</v>
          </cell>
          <cell r="N1766" t="str">
            <v>stringItemType</v>
          </cell>
          <cell r="O1766" t="str">
            <v>http://www.xbrl.org/2003/instance</v>
          </cell>
          <cell r="P1766" t="str">
            <v>item</v>
          </cell>
          <cell r="Q1766" t="str">
            <v>duration</v>
          </cell>
          <cell r="S1766" t="b">
            <v>1</v>
          </cell>
          <cell r="T1766" t="b">
            <v>1</v>
          </cell>
        </row>
        <row r="1767">
          <cell r="C1767" t="str">
            <v>Comprehensive income</v>
          </cell>
          <cell r="D1767" t="str">
            <v>Laba rugi komprehensif</v>
          </cell>
          <cell r="G1767" t="str">
            <v>Total comprehensive income</v>
          </cell>
          <cell r="H1767" t="str">
            <v>Jumlah laba rugi komprehensif</v>
          </cell>
          <cell r="M1767" t="str">
            <v>http://www.xbrl.org/2003/instance</v>
          </cell>
          <cell r="N1767" t="str">
            <v>monetaryItemType</v>
          </cell>
          <cell r="O1767" t="str">
            <v>http://www.xbrl.org/2003/instance</v>
          </cell>
          <cell r="P1767" t="str">
            <v>item</v>
          </cell>
          <cell r="Q1767" t="str">
            <v>duration</v>
          </cell>
          <cell r="R1767" t="str">
            <v>credit</v>
          </cell>
          <cell r="S1767" t="b">
            <v>0</v>
          </cell>
          <cell r="T1767" t="b">
            <v>1</v>
          </cell>
        </row>
        <row r="1768">
          <cell r="C1768" t="str">
            <v>Components of net assets [axis]</v>
          </cell>
          <cell r="D1768" t="str">
            <v>Komponen aset bersih [sumbu]</v>
          </cell>
          <cell r="M1768" t="str">
            <v>http://www.xbrl.org/2003/instance</v>
          </cell>
          <cell r="N1768" t="str">
            <v>stringItemType</v>
          </cell>
          <cell r="O1768" t="str">
            <v>http://xbrl.org/2005/xbrldt</v>
          </cell>
          <cell r="P1768" t="str">
            <v>dimensionItem</v>
          </cell>
          <cell r="Q1768" t="str">
            <v>duration</v>
          </cell>
          <cell r="S1768" t="b">
            <v>1</v>
          </cell>
          <cell r="T1768" t="b">
            <v>1</v>
          </cell>
        </row>
        <row r="1769">
          <cell r="C1769" t="str">
            <v>Components of equity [axis]</v>
          </cell>
          <cell r="D1769" t="str">
            <v>Komponen ekuitas [sumbu]</v>
          </cell>
          <cell r="M1769" t="str">
            <v>http://www.xbrl.org/2003/instance</v>
          </cell>
          <cell r="N1769" t="str">
            <v>stringItemType</v>
          </cell>
          <cell r="O1769" t="str">
            <v>http://xbrl.org/2005/xbrldt</v>
          </cell>
          <cell r="P1769" t="str">
            <v>dimensionItem</v>
          </cell>
          <cell r="Q1769" t="str">
            <v>duration</v>
          </cell>
          <cell r="S1769" t="b">
            <v>1</v>
          </cell>
          <cell r="T1769" t="b">
            <v>1</v>
          </cell>
        </row>
        <row r="1770">
          <cell r="C1770" t="str">
            <v>Common stocks [member]</v>
          </cell>
          <cell r="D1770" t="str">
            <v>Saham biasa [anggota]</v>
          </cell>
          <cell r="M1770" t="str">
            <v>http://www.xbrl.org/dtr/type/non-numeric</v>
          </cell>
          <cell r="N1770" t="str">
            <v>domainItemType</v>
          </cell>
          <cell r="O1770" t="str">
            <v>http://www.xbrl.org/2003/instance</v>
          </cell>
          <cell r="P1770" t="str">
            <v>item</v>
          </cell>
          <cell r="Q1770" t="str">
            <v>duration</v>
          </cell>
          <cell r="S1770" t="b">
            <v>1</v>
          </cell>
          <cell r="T1770" t="b">
            <v>1</v>
          </cell>
        </row>
        <row r="1771">
          <cell r="C1771" t="str">
            <v>Common stocks</v>
          </cell>
          <cell r="D1771" t="str">
            <v>Saham biasa</v>
          </cell>
          <cell r="M1771" t="str">
            <v>http://www.xbrl.org/2003/instance</v>
          </cell>
          <cell r="N1771" t="str">
            <v>monetaryItemType</v>
          </cell>
          <cell r="O1771" t="str">
            <v>http://www.xbrl.org/2003/instance</v>
          </cell>
          <cell r="P1771" t="str">
            <v>item</v>
          </cell>
          <cell r="Q1771" t="str">
            <v>instant</v>
          </cell>
          <cell r="R1771" t="str">
            <v>credit</v>
          </cell>
          <cell r="S1771" t="b">
            <v>0</v>
          </cell>
          <cell r="T1771" t="b">
            <v>1</v>
          </cell>
        </row>
        <row r="1772">
          <cell r="C1772" t="str">
            <v>Commission payables</v>
          </cell>
          <cell r="D1772" t="str">
            <v>Utang komisi</v>
          </cell>
          <cell r="M1772" t="str">
            <v>http://www.xbrl.org/2003/instance</v>
          </cell>
          <cell r="N1772" t="str">
            <v>monetaryItemType</v>
          </cell>
          <cell r="O1772" t="str">
            <v>http://www.xbrl.org/2003/instance</v>
          </cell>
          <cell r="P1772" t="str">
            <v>item</v>
          </cell>
          <cell r="Q1772" t="str">
            <v>instant</v>
          </cell>
          <cell r="R1772" t="str">
            <v>credit</v>
          </cell>
          <cell r="S1772" t="b">
            <v>0</v>
          </cell>
          <cell r="T1772" t="b">
            <v>1</v>
          </cell>
        </row>
        <row r="1773">
          <cell r="C1773" t="str">
            <v>Commission income</v>
          </cell>
          <cell r="D1773" t="str">
            <v>Pendapatan komisi</v>
          </cell>
          <cell r="M1773" t="str">
            <v>http://www.xbrl.org/2003/instance</v>
          </cell>
          <cell r="N1773" t="str">
            <v>monetaryItemType</v>
          </cell>
          <cell r="O1773" t="str">
            <v>http://www.xbrl.org/2003/instance</v>
          </cell>
          <cell r="P1773" t="str">
            <v>item</v>
          </cell>
          <cell r="Q1773" t="str">
            <v>duration</v>
          </cell>
          <cell r="R1773" t="str">
            <v>credit</v>
          </cell>
          <cell r="S1773" t="b">
            <v>0</v>
          </cell>
          <cell r="T1773" t="b">
            <v>1</v>
          </cell>
        </row>
        <row r="1774">
          <cell r="C1774" t="str">
            <v>Commission expenses</v>
          </cell>
          <cell r="D1774" t="str">
            <v>Beban komisi</v>
          </cell>
          <cell r="E1774" t="str">
            <v>Commission expenses</v>
          </cell>
          <cell r="F1774" t="str">
            <v>Beban komisi</v>
          </cell>
          <cell r="M1774" t="str">
            <v>http://www.xbrl.org/2003/instance</v>
          </cell>
          <cell r="N1774" t="str">
            <v>monetaryItemType</v>
          </cell>
          <cell r="O1774" t="str">
            <v>http://www.xbrl.org/2003/instance</v>
          </cell>
          <cell r="P1774" t="str">
            <v>item</v>
          </cell>
          <cell r="Q1774" t="str">
            <v>duration</v>
          </cell>
          <cell r="R1774" t="str">
            <v>debit</v>
          </cell>
          <cell r="S1774" t="b">
            <v>0</v>
          </cell>
          <cell r="T1774" t="b">
            <v>1</v>
          </cell>
        </row>
        <row r="1775">
          <cell r="C1775" t="str">
            <v>Coinsurance receivables</v>
          </cell>
          <cell r="D1775" t="str">
            <v>Piutang koasuransi</v>
          </cell>
          <cell r="M1775" t="str">
            <v>http://www.xbrl.org/2003/instance</v>
          </cell>
          <cell r="N1775" t="str">
            <v>monetaryItemType</v>
          </cell>
          <cell r="O1775" t="str">
            <v>http://www.xbrl.org/2003/instance</v>
          </cell>
          <cell r="P1775" t="str">
            <v>item</v>
          </cell>
          <cell r="Q1775" t="str">
            <v>instant</v>
          </cell>
          <cell r="R1775" t="str">
            <v>debit</v>
          </cell>
          <cell r="S1775" t="b">
            <v>0</v>
          </cell>
          <cell r="T1775" t="b">
            <v>1</v>
          </cell>
        </row>
        <row r="1776">
          <cell r="C1776" t="str">
            <v>Coal</v>
          </cell>
          <cell r="D1776" t="str">
            <v>Batubara</v>
          </cell>
          <cell r="M1776" t="str">
            <v>http://www.xbrl.org/2003/instance</v>
          </cell>
          <cell r="N1776" t="str">
            <v>monetaryItemType</v>
          </cell>
          <cell r="O1776" t="str">
            <v>http://www.xbrl.org/2003/instance</v>
          </cell>
          <cell r="P1776" t="str">
            <v>item</v>
          </cell>
          <cell r="Q1776" t="str">
            <v>instant</v>
          </cell>
          <cell r="R1776" t="str">
            <v>debit</v>
          </cell>
          <cell r="S1776" t="b">
            <v>0</v>
          </cell>
          <cell r="T1776" t="b">
            <v>1</v>
          </cell>
        </row>
        <row r="1777">
          <cell r="M1777" t="str">
            <v>http://www.w3.org/2001/XMLSchema</v>
          </cell>
          <cell r="N1777" t="str">
            <v>string</v>
          </cell>
          <cell r="O1777" t="str">
            <v>http://www.xbrl.org/2003/linkbase</v>
          </cell>
          <cell r="P1777" t="str">
            <v>part</v>
          </cell>
          <cell r="S1777" t="b">
            <v>0</v>
          </cell>
          <cell r="T1777" t="b">
            <v>0</v>
          </cell>
          <cell r="U1777" t="str">
            <v>Sub component of a sub paragraph.</v>
          </cell>
        </row>
        <row r="1778">
          <cell r="C1778" t="str">
            <v>Classes of property, plant, and equipment [axis]</v>
          </cell>
          <cell r="D1778" t="str">
            <v>Kelas aset tetap [axis]</v>
          </cell>
          <cell r="M1778" t="str">
            <v>http://www.xbrl.org/2003/instance</v>
          </cell>
          <cell r="N1778" t="str">
            <v>stringItemType</v>
          </cell>
          <cell r="O1778" t="str">
            <v>http://xbrl.org/2005/xbrldt</v>
          </cell>
          <cell r="P1778" t="str">
            <v>dimensionItem</v>
          </cell>
          <cell r="Q1778" t="str">
            <v>duration</v>
          </cell>
          <cell r="S1778" t="b">
            <v>1</v>
          </cell>
          <cell r="T1778" t="b">
            <v>1</v>
          </cell>
        </row>
        <row r="1779">
          <cell r="C1779" t="str">
            <v>Claims for tax refund</v>
          </cell>
          <cell r="D1779" t="str">
            <v>Klaim atas pengembalian pajak</v>
          </cell>
          <cell r="M1779" t="str">
            <v>http://www.xbrl.org/2003/instance</v>
          </cell>
          <cell r="N1779" t="str">
            <v>monetaryItemType</v>
          </cell>
          <cell r="O1779" t="str">
            <v>http://www.xbrl.org/2003/instance</v>
          </cell>
          <cell r="P1779" t="str">
            <v>item</v>
          </cell>
          <cell r="Q1779" t="str">
            <v>instant</v>
          </cell>
          <cell r="R1779" t="str">
            <v>debit</v>
          </cell>
          <cell r="S1779" t="b">
            <v>0</v>
          </cell>
          <cell r="T1779" t="b">
            <v>1</v>
          </cell>
        </row>
        <row r="1780">
          <cell r="C1780" t="str">
            <v>Claim payables</v>
          </cell>
          <cell r="D1780" t="str">
            <v>Utang klaim</v>
          </cell>
          <cell r="M1780" t="str">
            <v>http://www.xbrl.org/2003/instance</v>
          </cell>
          <cell r="N1780" t="str">
            <v>monetaryItemType</v>
          </cell>
          <cell r="O1780" t="str">
            <v>http://www.xbrl.org/2003/instance</v>
          </cell>
          <cell r="P1780" t="str">
            <v>item</v>
          </cell>
          <cell r="Q1780" t="str">
            <v>instant</v>
          </cell>
          <cell r="R1780" t="str">
            <v>credit</v>
          </cell>
          <cell r="S1780" t="b">
            <v>0</v>
          </cell>
          <cell r="T1780" t="b">
            <v>1</v>
          </cell>
        </row>
        <row r="1781">
          <cell r="C1781" t="str">
            <v>Claim expenses</v>
          </cell>
          <cell r="D1781" t="str">
            <v>Beban klaim</v>
          </cell>
          <cell r="E1781" t="str">
            <v>Claim expenses</v>
          </cell>
          <cell r="F1781" t="str">
            <v>Beban klaim</v>
          </cell>
          <cell r="M1781" t="str">
            <v>http://www.xbrl.org/2003/instance</v>
          </cell>
          <cell r="N1781" t="str">
            <v>monetaryItemType</v>
          </cell>
          <cell r="O1781" t="str">
            <v>http://www.xbrl.org/2003/instance</v>
          </cell>
          <cell r="P1781" t="str">
            <v>item</v>
          </cell>
          <cell r="Q1781" t="str">
            <v>duration</v>
          </cell>
          <cell r="R1781" t="str">
            <v>debit</v>
          </cell>
          <cell r="S1781" t="b">
            <v>0</v>
          </cell>
          <cell r="T1781" t="b">
            <v>1</v>
          </cell>
        </row>
        <row r="1782">
          <cell r="C1782" t="str">
            <v>Chicken</v>
          </cell>
          <cell r="D1782" t="str">
            <v>Ayam</v>
          </cell>
          <cell r="M1782" t="str">
            <v>http://www.xbrl.org/2003/instance</v>
          </cell>
          <cell r="N1782" t="str">
            <v>monetaryItemType</v>
          </cell>
          <cell r="O1782" t="str">
            <v>http://www.xbrl.org/2003/instance</v>
          </cell>
          <cell r="P1782" t="str">
            <v>item</v>
          </cell>
          <cell r="Q1782" t="str">
            <v>instant</v>
          </cell>
          <cell r="R1782" t="str">
            <v>debit</v>
          </cell>
          <cell r="S1782" t="b">
            <v>0</v>
          </cell>
          <cell r="T1782" t="b">
            <v>1</v>
          </cell>
        </row>
        <row r="1783">
          <cell r="M1783" t="str">
            <v>http://www.w3.org/2001/XMLSchema</v>
          </cell>
          <cell r="N1783" t="str">
            <v>string</v>
          </cell>
          <cell r="O1783" t="str">
            <v>http://www.xbrl.org/2003/linkbase</v>
          </cell>
          <cell r="P1783" t="str">
            <v>part</v>
          </cell>
          <cell r="S1783" t="b">
            <v>0</v>
          </cell>
          <cell r="T1783" t="b">
            <v>0</v>
          </cell>
          <cell r="U1783" t="str">
            <v>For a publication that uses chapters, this part should be used to capture this information.  Because chapters are not necessarily numbers, this is a string.</v>
          </cell>
        </row>
        <row r="1784">
          <cell r="C1784" t="str">
            <v>Changes in non-controlling interests due to partial disposal of interests in subsidiaries without loss of control</v>
          </cell>
          <cell r="D1784" t="str">
            <v>Perubahan kepentingan non-pengendali atas pelepasan sebagian kepemilikan pada entitas anak yang tidak mengakibatkan hilangnya pengendalian</v>
          </cell>
          <cell r="E1784" t="str">
            <v>Changes in non-controlling interests due to partial disposal of interests in subsidiaries without loss of control</v>
          </cell>
          <cell r="F1784" t="str">
            <v>Perubahan kepentingan non-pengendali atas pelepasan sebagian kepemilikan pada entitas anak yang tidak mengakibatkan hilangnya pengendalian</v>
          </cell>
          <cell r="M1784" t="str">
            <v>http://www.xbrl.org/2003/instance</v>
          </cell>
          <cell r="N1784" t="str">
            <v>monetaryItemType</v>
          </cell>
          <cell r="O1784" t="str">
            <v>http://www.xbrl.org/2003/instance</v>
          </cell>
          <cell r="P1784" t="str">
            <v>item</v>
          </cell>
          <cell r="Q1784" t="str">
            <v>duration</v>
          </cell>
          <cell r="R1784" t="str">
            <v>debit</v>
          </cell>
          <cell r="S1784" t="b">
            <v>0</v>
          </cell>
          <cell r="T1784" t="b">
            <v>1</v>
          </cell>
        </row>
        <row r="1785">
          <cell r="C1785" t="str">
            <v>Changes in non-controlling interests due to other transactions with non-controlling interests</v>
          </cell>
          <cell r="D1785" t="str">
            <v>Perubahan kepentingan non-pengendali atas transaksi lainnya dengan kepentingan non-pengendali</v>
          </cell>
          <cell r="M1785" t="str">
            <v>http://www.xbrl.org/2003/instance</v>
          </cell>
          <cell r="N1785" t="str">
            <v>monetaryItemType</v>
          </cell>
          <cell r="O1785" t="str">
            <v>http://www.xbrl.org/2003/instance</v>
          </cell>
          <cell r="P1785" t="str">
            <v>item</v>
          </cell>
          <cell r="Q1785" t="str">
            <v>duration</v>
          </cell>
          <cell r="R1785" t="str">
            <v>credit</v>
          </cell>
          <cell r="S1785" t="b">
            <v>0</v>
          </cell>
          <cell r="T1785" t="b">
            <v>1</v>
          </cell>
        </row>
        <row r="1786">
          <cell r="C1786" t="str">
            <v>Changes in non-controlling interests due to establishment of subsidiaries</v>
          </cell>
          <cell r="D1786" t="str">
            <v>Perubahan kepentingan non-pengendali atas pendirian entitas anak</v>
          </cell>
          <cell r="M1786" t="str">
            <v>http://www.xbrl.org/2003/instance</v>
          </cell>
          <cell r="N1786" t="str">
            <v>monetaryItemType</v>
          </cell>
          <cell r="O1786" t="str">
            <v>http://www.xbrl.org/2003/instance</v>
          </cell>
          <cell r="P1786" t="str">
            <v>item</v>
          </cell>
          <cell r="Q1786" t="str">
            <v>duration</v>
          </cell>
          <cell r="R1786" t="str">
            <v>credit</v>
          </cell>
          <cell r="S1786" t="b">
            <v>0</v>
          </cell>
          <cell r="T1786" t="b">
            <v>1</v>
          </cell>
        </row>
        <row r="1787">
          <cell r="C1787" t="str">
            <v>Changes in non-controlling interests due to disposal of subsidiaries</v>
          </cell>
          <cell r="D1787" t="str">
            <v>Perubahan kepentingan non-pengendali atas pelepasan entitas anak</v>
          </cell>
          <cell r="E1787" t="str">
            <v>Changes in non-controlling interests due to disposal of subsidiaries</v>
          </cell>
          <cell r="F1787" t="str">
            <v>Perubahan kepentingan non-pengendali atas pelepasan entitas anak</v>
          </cell>
          <cell r="M1787" t="str">
            <v>http://www.xbrl.org/2003/instance</v>
          </cell>
          <cell r="N1787" t="str">
            <v>monetaryItemType</v>
          </cell>
          <cell r="O1787" t="str">
            <v>http://www.xbrl.org/2003/instance</v>
          </cell>
          <cell r="P1787" t="str">
            <v>item</v>
          </cell>
          <cell r="Q1787" t="str">
            <v>duration</v>
          </cell>
          <cell r="R1787" t="str">
            <v>debit</v>
          </cell>
          <cell r="S1787" t="b">
            <v>0</v>
          </cell>
          <cell r="T1787" t="b">
            <v>1</v>
          </cell>
        </row>
        <row r="1788">
          <cell r="C1788" t="str">
            <v>Changes in non-controlling interests due to disposal of a discontinued operation</v>
          </cell>
          <cell r="D1788" t="str">
            <v>Perubahan kepentingan non-pengendali atas pelepasan operasi yang dihentikan</v>
          </cell>
          <cell r="E1788" t="str">
            <v>Changes in non-controlling interests due to disposal of a discontinued operation</v>
          </cell>
          <cell r="F1788" t="str">
            <v>Perubahan kepentingan non-pengendali atas pelepasan operasi yang dihentikan</v>
          </cell>
          <cell r="M1788" t="str">
            <v>http://www.xbrl.org/2003/instance</v>
          </cell>
          <cell r="N1788" t="str">
            <v>monetaryItemType</v>
          </cell>
          <cell r="O1788" t="str">
            <v>http://www.xbrl.org/2003/instance</v>
          </cell>
          <cell r="P1788" t="str">
            <v>item</v>
          </cell>
          <cell r="Q1788" t="str">
            <v>duration</v>
          </cell>
          <cell r="R1788" t="str">
            <v>debit</v>
          </cell>
          <cell r="S1788" t="b">
            <v>0</v>
          </cell>
          <cell r="T1788" t="b">
            <v>1</v>
          </cell>
        </row>
        <row r="1789">
          <cell r="C1789" t="str">
            <v>Changes in non-controlling interests due to acquisition of subsidiaries</v>
          </cell>
          <cell r="D1789" t="str">
            <v>Perubahan kepentingan non-pengendali atas akuisisi entitas anak</v>
          </cell>
          <cell r="M1789" t="str">
            <v>http://www.xbrl.org/2003/instance</v>
          </cell>
          <cell r="N1789" t="str">
            <v>monetaryItemType</v>
          </cell>
          <cell r="O1789" t="str">
            <v>http://www.xbrl.org/2003/instance</v>
          </cell>
          <cell r="P1789" t="str">
            <v>item</v>
          </cell>
          <cell r="Q1789" t="str">
            <v>duration</v>
          </cell>
          <cell r="R1789" t="str">
            <v>credit</v>
          </cell>
          <cell r="S1789" t="b">
            <v>0</v>
          </cell>
          <cell r="T1789" t="b">
            <v>1</v>
          </cell>
        </row>
        <row r="1790">
          <cell r="C1790" t="str">
            <v>Cash receipts from the repayment of advances and loans made to other parties</v>
          </cell>
          <cell r="D1790" t="str">
            <v>Penerimaan pengembalian uang muka dan pinjaman diberikan kepada pihak lain</v>
          </cell>
          <cell r="M1790" t="str">
            <v>http://www.xbrl.org/2003/instance</v>
          </cell>
          <cell r="N1790" t="str">
            <v>monetaryItemType</v>
          </cell>
          <cell r="O1790" t="str">
            <v>http://www.xbrl.org/2003/instance</v>
          </cell>
          <cell r="P1790" t="str">
            <v>item</v>
          </cell>
          <cell r="Q1790" t="str">
            <v>duration</v>
          </cell>
          <cell r="R1790" t="str">
            <v>debit</v>
          </cell>
          <cell r="S1790" t="b">
            <v>0</v>
          </cell>
          <cell r="T1790" t="b">
            <v>1</v>
          </cell>
        </row>
        <row r="1791">
          <cell r="C1791" t="str">
            <v>Cash receipts from operating activities [abstract]</v>
          </cell>
          <cell r="D1791" t="str">
            <v>Penerimaan kas dari aktivitas operasi [abstrak]</v>
          </cell>
          <cell r="M1791" t="str">
            <v>http://www.xbrl.org/2003/instance</v>
          </cell>
          <cell r="N1791" t="str">
            <v>stringItemType</v>
          </cell>
          <cell r="O1791" t="str">
            <v>http://www.xbrl.org/2003/instance</v>
          </cell>
          <cell r="P1791" t="str">
            <v>item</v>
          </cell>
          <cell r="Q1791" t="str">
            <v>duration</v>
          </cell>
          <cell r="S1791" t="b">
            <v>1</v>
          </cell>
          <cell r="T1791" t="b">
            <v>1</v>
          </cell>
        </row>
        <row r="1792">
          <cell r="C1792" t="str">
            <v>Cash payments from operating activities [abstract]</v>
          </cell>
          <cell r="D1792" t="str">
            <v>Pembayaran kas dari aktivitas operasi [abstrak]</v>
          </cell>
          <cell r="M1792" t="str">
            <v>http://www.xbrl.org/2003/instance</v>
          </cell>
          <cell r="N1792" t="str">
            <v>stringItemType</v>
          </cell>
          <cell r="O1792" t="str">
            <v>http://www.xbrl.org/2003/instance</v>
          </cell>
          <cell r="P1792" t="str">
            <v>item</v>
          </cell>
          <cell r="Q1792" t="str">
            <v>duration</v>
          </cell>
          <cell r="S1792" t="b">
            <v>1</v>
          </cell>
          <cell r="T1792" t="b">
            <v>1</v>
          </cell>
        </row>
        <row r="1793">
          <cell r="C1793" t="str">
            <v>Cash generated from (used in) operations</v>
          </cell>
          <cell r="D1793" t="str">
            <v>Kas diperoleh dari (digunakan untuk) operasi</v>
          </cell>
          <cell r="M1793" t="str">
            <v>http://www.xbrl.org/2003/instance</v>
          </cell>
          <cell r="N1793" t="str">
            <v>monetaryItemType</v>
          </cell>
          <cell r="O1793" t="str">
            <v>http://www.xbrl.org/2003/instance</v>
          </cell>
          <cell r="P1793" t="str">
            <v>item</v>
          </cell>
          <cell r="Q1793" t="str">
            <v>duration</v>
          </cell>
          <cell r="R1793" t="str">
            <v>debit</v>
          </cell>
          <cell r="S1793" t="b">
            <v>0</v>
          </cell>
          <cell r="T1793" t="b">
            <v>1</v>
          </cell>
        </row>
        <row r="1794">
          <cell r="C1794" t="str">
            <v>Cash flows from operating activities [abstract]</v>
          </cell>
          <cell r="D1794" t="str">
            <v>Arus kas dari aktivitas operasi [abstrak]</v>
          </cell>
          <cell r="M1794" t="str">
            <v>http://www.xbrl.org/2003/instance</v>
          </cell>
          <cell r="N1794" t="str">
            <v>stringItemType</v>
          </cell>
          <cell r="O1794" t="str">
            <v>http://www.xbrl.org/2003/instance</v>
          </cell>
          <cell r="P1794" t="str">
            <v>item</v>
          </cell>
          <cell r="Q1794" t="str">
            <v>duration</v>
          </cell>
          <cell r="S1794" t="b">
            <v>1</v>
          </cell>
          <cell r="T1794" t="b">
            <v>1</v>
          </cell>
        </row>
        <row r="1795">
          <cell r="C1795" t="str">
            <v>Cash flows from investing activities [abstract]</v>
          </cell>
          <cell r="D1795" t="str">
            <v>Arus kas dari aktivitas investasi [abstrak]</v>
          </cell>
          <cell r="M1795" t="str">
            <v>http://www.xbrl.org/2003/instance</v>
          </cell>
          <cell r="N1795" t="str">
            <v>stringItemType</v>
          </cell>
          <cell r="O1795" t="str">
            <v>http://www.xbrl.org/2003/instance</v>
          </cell>
          <cell r="P1795" t="str">
            <v>item</v>
          </cell>
          <cell r="Q1795" t="str">
            <v>duration</v>
          </cell>
          <cell r="S1795" t="b">
            <v>1</v>
          </cell>
          <cell r="T1795" t="b">
            <v>1</v>
          </cell>
        </row>
        <row r="1796">
          <cell r="C1796" t="str">
            <v>Cash flows from financing activities [abstract]</v>
          </cell>
          <cell r="D1796" t="str">
            <v>Arus kas dari aktivitas pendanaan [abstrak]</v>
          </cell>
          <cell r="M1796" t="str">
            <v>http://www.xbrl.org/2003/instance</v>
          </cell>
          <cell r="N1796" t="str">
            <v>stringItemType</v>
          </cell>
          <cell r="O1796" t="str">
            <v>http://www.xbrl.org/2003/instance</v>
          </cell>
          <cell r="P1796" t="str">
            <v>item</v>
          </cell>
          <cell r="Q1796" t="str">
            <v>duration</v>
          </cell>
          <cell r="S1796" t="b">
            <v>1</v>
          </cell>
          <cell r="T1796" t="b">
            <v>1</v>
          </cell>
        </row>
        <row r="1797">
          <cell r="C1797" t="str">
            <v>Cash flows before changes in operating assets and liabilities [abstract]</v>
          </cell>
          <cell r="D1797" t="str">
            <v>Arus kas sebelum perubahan dalam aset dan liabilitas operasi [abstrak]</v>
          </cell>
          <cell r="M1797" t="str">
            <v>http://www.xbrl.org/2003/instance</v>
          </cell>
          <cell r="N1797" t="str">
            <v>stringItemType</v>
          </cell>
          <cell r="O1797" t="str">
            <v>http://www.xbrl.org/2003/instance</v>
          </cell>
          <cell r="P1797" t="str">
            <v>item</v>
          </cell>
          <cell r="Q1797" t="str">
            <v>duration</v>
          </cell>
          <cell r="S1797" t="b">
            <v>1</v>
          </cell>
          <cell r="T1797" t="b">
            <v>1</v>
          </cell>
        </row>
        <row r="1798">
          <cell r="C1798" t="str">
            <v>Cash and cash equivalents [text block]</v>
          </cell>
          <cell r="D1798" t="str">
            <v>Kas dan setara kas [text block]</v>
          </cell>
          <cell r="M1798" t="str">
            <v>http://www.xbrl.org/dtr/type/non-numeric</v>
          </cell>
          <cell r="N1798" t="str">
            <v>textBlockItemType</v>
          </cell>
          <cell r="O1798" t="str">
            <v>http://www.xbrl.org/2003/instance</v>
          </cell>
          <cell r="P1798" t="str">
            <v>item</v>
          </cell>
          <cell r="Q1798" t="str">
            <v>duration</v>
          </cell>
          <cell r="S1798" t="b">
            <v>0</v>
          </cell>
          <cell r="T1798" t="b">
            <v>1</v>
          </cell>
        </row>
        <row r="1799">
          <cell r="C1799" t="str">
            <v>Cash and cash equivalents cash flows</v>
          </cell>
          <cell r="D1799" t="str">
            <v>Kas dan setara kas arus kas</v>
          </cell>
          <cell r="I1799" t="str">
            <v>Cash and cash equivalents cash flows, beginning of the period</v>
          </cell>
          <cell r="J1799" t="str">
            <v>Cash and cash equivalents cash flows, end of the period</v>
          </cell>
          <cell r="K1799" t="str">
            <v>Kas dan setara kas arus kas, awal periode</v>
          </cell>
          <cell r="L1799" t="str">
            <v>Kas dan setara kas arus kas, akhir periode</v>
          </cell>
          <cell r="M1799" t="str">
            <v>http://www.xbrl.org/2003/instance</v>
          </cell>
          <cell r="N1799" t="str">
            <v>monetaryItemType</v>
          </cell>
          <cell r="O1799" t="str">
            <v>http://www.xbrl.org/2003/instance</v>
          </cell>
          <cell r="P1799" t="str">
            <v>item</v>
          </cell>
          <cell r="Q1799" t="str">
            <v>instant</v>
          </cell>
          <cell r="R1799" t="str">
            <v>debit</v>
          </cell>
          <cell r="S1799" t="b">
            <v>0</v>
          </cell>
          <cell r="T1799" t="b">
            <v>1</v>
          </cell>
        </row>
        <row r="1800">
          <cell r="C1800" t="str">
            <v>Cash and cash equivalents</v>
          </cell>
          <cell r="D1800" t="str">
            <v>Kas dan setara kas</v>
          </cell>
          <cell r="M1800" t="str">
            <v>http://www.xbrl.org/2003/instance</v>
          </cell>
          <cell r="N1800" t="str">
            <v>monetaryItemType</v>
          </cell>
          <cell r="O1800" t="str">
            <v>http://www.xbrl.org/2003/instance</v>
          </cell>
          <cell r="P1800" t="str">
            <v>item</v>
          </cell>
          <cell r="Q1800" t="str">
            <v>instant</v>
          </cell>
          <cell r="R1800" t="str">
            <v>debit</v>
          </cell>
          <cell r="S1800" t="b">
            <v>0</v>
          </cell>
          <cell r="T1800" t="b">
            <v>1</v>
          </cell>
        </row>
        <row r="1801">
          <cell r="C1801" t="str">
            <v>Cash advances and loans made to other parties, other than financing institutions</v>
          </cell>
          <cell r="D1801" t="str">
            <v>Uang muka dan pinjaman diberikan kepada pihak lain, selain institusi keuangan</v>
          </cell>
          <cell r="E1801" t="str">
            <v>Cash advances and loans made to other parties, other than financing institutions</v>
          </cell>
          <cell r="F1801" t="str">
            <v>Uang muka dan pinjaman diberikan kepada pihak lain, selain institusi keuangan</v>
          </cell>
          <cell r="M1801" t="str">
            <v>http://www.xbrl.org/2003/instance</v>
          </cell>
          <cell r="N1801" t="str">
            <v>monetaryItemType</v>
          </cell>
          <cell r="O1801" t="str">
            <v>http://www.xbrl.org/2003/instance</v>
          </cell>
          <cell r="P1801" t="str">
            <v>item</v>
          </cell>
          <cell r="Q1801" t="str">
            <v>duration</v>
          </cell>
          <cell r="R1801" t="str">
            <v>credit</v>
          </cell>
          <cell r="S1801" t="b">
            <v>0</v>
          </cell>
          <cell r="T1801" t="b">
            <v>1</v>
          </cell>
        </row>
        <row r="1802">
          <cell r="C1802" t="str">
            <v>Cash</v>
          </cell>
          <cell r="D1802" t="str">
            <v>Kas</v>
          </cell>
          <cell r="M1802" t="str">
            <v>http://www.xbrl.org/2003/instance</v>
          </cell>
          <cell r="N1802" t="str">
            <v>monetaryItemType</v>
          </cell>
          <cell r="O1802" t="str">
            <v>http://www.xbrl.org/2003/instance</v>
          </cell>
          <cell r="P1802" t="str">
            <v>item</v>
          </cell>
          <cell r="Q1802" t="str">
            <v>instant</v>
          </cell>
          <cell r="R1802" t="str">
            <v>debit</v>
          </cell>
          <cell r="S1802" t="b">
            <v>0</v>
          </cell>
          <cell r="T1802" t="b">
            <v>1</v>
          </cell>
        </row>
        <row r="1803">
          <cell r="C1803" t="str">
            <v>Carrying amount, property, plant, and equipment [axis]</v>
          </cell>
          <cell r="D1803" t="str">
            <v>Nilai perolehan aset tetap [axis]</v>
          </cell>
          <cell r="M1803" t="str">
            <v>http://www.xbrl.org/2003/instance</v>
          </cell>
          <cell r="N1803" t="str">
            <v>stringItemType</v>
          </cell>
          <cell r="O1803" t="str">
            <v>http://xbrl.org/2005/xbrldt</v>
          </cell>
          <cell r="P1803" t="str">
            <v>dimensionItem</v>
          </cell>
          <cell r="Q1803" t="str">
            <v>duration</v>
          </cell>
          <cell r="S1803" t="b">
            <v>1</v>
          </cell>
          <cell r="T1803" t="b">
            <v>1</v>
          </cell>
        </row>
        <row r="1804">
          <cell r="C1804" t="str">
            <v>Carrying amount of non-financial asset (liability) whose acquisition or incurrence was hedged on highly probable forecast transaction, adjusted from equity, before tax</v>
          </cell>
          <cell r="D1804" t="str">
            <v>Nilai tercatat dari aset (liabilitas) non-keuangan yang perolehan atau keterjadiannya merupakan suatu prakiraan transaksi yang kemungkinan besar terjadi yang dilindung nilai, sebelum pajak</v>
          </cell>
          <cell r="M1804" t="str">
            <v>http://www.xbrl.org/2003/instance</v>
          </cell>
          <cell r="N1804" t="str">
            <v>monetaryItemType</v>
          </cell>
          <cell r="O1804" t="str">
            <v>http://www.xbrl.org/2003/instance</v>
          </cell>
          <cell r="P1804" t="str">
            <v>item</v>
          </cell>
          <cell r="Q1804" t="str">
            <v>duration</v>
          </cell>
          <cell r="R1804" t="str">
            <v>credit</v>
          </cell>
          <cell r="S1804" t="b">
            <v>0</v>
          </cell>
          <cell r="T1804" t="b">
            <v>1</v>
          </cell>
        </row>
        <row r="1805">
          <cell r="C1805" t="str">
            <v>Carrying amount of non-financial asset (liability) whose acquisition or incurrence was hedged on highly probable forecast transaction, adjusted from equity, after tax</v>
          </cell>
          <cell r="D1805" t="str">
            <v>Nilai tercatat dari aset (liabilitas) non-keuangan yang perolehan atau keterjadiannya merupakan suatu prakiraan transaksi yang kemungkinan besar terjadi yang dilindung nilai, setelah pajak</v>
          </cell>
          <cell r="M1805" t="str">
            <v>http://www.xbrl.org/2003/instance</v>
          </cell>
          <cell r="N1805" t="str">
            <v>monetaryItemType</v>
          </cell>
          <cell r="O1805" t="str">
            <v>http://www.xbrl.org/2003/instance</v>
          </cell>
          <cell r="P1805" t="str">
            <v>item</v>
          </cell>
          <cell r="Q1805" t="str">
            <v>duration</v>
          </cell>
          <cell r="R1805" t="str">
            <v>credit</v>
          </cell>
          <cell r="S1805" t="b">
            <v>0</v>
          </cell>
          <cell r="T1805" t="b">
            <v>1</v>
          </cell>
        </row>
        <row r="1806">
          <cell r="C1806" t="str">
            <v>Carrying amount [member]</v>
          </cell>
          <cell r="D1806" t="str">
            <v>Nilai perolehan [member]</v>
          </cell>
          <cell r="M1806" t="str">
            <v>http://www.xbrl.org/dtr/type/non-numeric</v>
          </cell>
          <cell r="N1806" t="str">
            <v>domainItemType</v>
          </cell>
          <cell r="O1806" t="str">
            <v>http://www.xbrl.org/2003/instance</v>
          </cell>
          <cell r="P1806" t="str">
            <v>item</v>
          </cell>
          <cell r="Q1806" t="str">
            <v>duration</v>
          </cell>
          <cell r="S1806" t="b">
            <v>1</v>
          </cell>
          <cell r="T1806" t="b">
            <v>1</v>
          </cell>
        </row>
        <row r="1807">
          <cell r="C1807" t="str">
            <v>Carrying amount, gross [member]</v>
          </cell>
          <cell r="D1807" t="str">
            <v>Nilai perolehan, kotor [member]</v>
          </cell>
          <cell r="M1807" t="str">
            <v>http://www.xbrl.org/dtr/type/non-numeric</v>
          </cell>
          <cell r="N1807" t="str">
            <v>domainItemType</v>
          </cell>
          <cell r="O1807" t="str">
            <v>http://www.xbrl.org/2003/instance</v>
          </cell>
          <cell r="P1807" t="str">
            <v>item</v>
          </cell>
          <cell r="Q1807" t="str">
            <v>duration</v>
          </cell>
          <cell r="S1807" t="b">
            <v>1</v>
          </cell>
          <cell r="T1807" t="b">
            <v>1</v>
          </cell>
        </row>
        <row r="1808">
          <cell r="C1808" t="str">
            <v>Carring amount, accumulated depreciation [member]</v>
          </cell>
          <cell r="D1808" t="str">
            <v>Akumulasi depresiasi [member]</v>
          </cell>
          <cell r="M1808" t="str">
            <v>http://www.xbrl.org/dtr/type/non-numeric</v>
          </cell>
          <cell r="N1808" t="str">
            <v>domainItemType</v>
          </cell>
          <cell r="O1808" t="str">
            <v>http://www.xbrl.org/2003/instance</v>
          </cell>
          <cell r="P1808" t="str">
            <v>item</v>
          </cell>
          <cell r="Q1808" t="str">
            <v>duration</v>
          </cell>
          <cell r="S1808" t="b">
            <v>1</v>
          </cell>
          <cell r="T1808" t="b">
            <v>1</v>
          </cell>
        </row>
        <row r="1809">
          <cell r="C1809" t="str">
            <v>CNY [member]</v>
          </cell>
          <cell r="D1809" t="str">
            <v>CNY [member]</v>
          </cell>
          <cell r="M1809" t="str">
            <v>http://www.xbrl.org/dtr/type/non-numeric</v>
          </cell>
          <cell r="N1809" t="str">
            <v>domainItemType</v>
          </cell>
          <cell r="O1809" t="str">
            <v>http://www.xbrl.org/2003/instance</v>
          </cell>
          <cell r="P1809" t="str">
            <v>item</v>
          </cell>
          <cell r="Q1809" t="str">
            <v>instant</v>
          </cell>
          <cell r="S1809" t="b">
            <v>0</v>
          </cell>
          <cell r="T1809" t="b">
            <v>1</v>
          </cell>
        </row>
        <row r="1810">
          <cell r="C1810" t="str">
            <v>CAD [member]</v>
          </cell>
          <cell r="D1810" t="str">
            <v>CAD [member]</v>
          </cell>
          <cell r="M1810" t="str">
            <v>http://www.xbrl.org/dtr/type/non-numeric</v>
          </cell>
          <cell r="N1810" t="str">
            <v>domainItemType</v>
          </cell>
          <cell r="O1810" t="str">
            <v>http://www.xbrl.org/2003/instance</v>
          </cell>
          <cell r="P1810" t="str">
            <v>item</v>
          </cell>
          <cell r="Q1810" t="str">
            <v>instant</v>
          </cell>
          <cell r="S1810" t="b">
            <v>0</v>
          </cell>
          <cell r="T1810" t="b">
            <v>1</v>
          </cell>
        </row>
        <row r="1811">
          <cell r="C1811" t="str">
            <v>Business services [member]</v>
          </cell>
          <cell r="D1811" t="str">
            <v>Jasa dunia usaha [member]</v>
          </cell>
          <cell r="M1811" t="str">
            <v>http://www.xbrl.org/dtr/type/non-numeric</v>
          </cell>
          <cell r="N1811" t="str">
            <v>domainItemType</v>
          </cell>
          <cell r="O1811" t="str">
            <v>http://www.xbrl.org/2003/instance</v>
          </cell>
          <cell r="P1811" t="str">
            <v>item</v>
          </cell>
          <cell r="Q1811" t="str">
            <v>instant</v>
          </cell>
          <cell r="S1811" t="b">
            <v>1</v>
          </cell>
          <cell r="T1811" t="b">
            <v>1</v>
          </cell>
        </row>
        <row r="1812">
          <cell r="C1812" t="str">
            <v>Business combination [text block]</v>
          </cell>
          <cell r="D1812" t="str">
            <v>Kombinasi bisnis [text block]</v>
          </cell>
          <cell r="M1812" t="str">
            <v>http://www.xbrl.org/dtr/type/non-numeric</v>
          </cell>
          <cell r="N1812" t="str">
            <v>textBlockItemType</v>
          </cell>
          <cell r="O1812" t="str">
            <v>http://www.xbrl.org/2003/instance</v>
          </cell>
          <cell r="P1812" t="str">
            <v>item</v>
          </cell>
          <cell r="Q1812" t="str">
            <v>duration</v>
          </cell>
          <cell r="S1812" t="b">
            <v>0</v>
          </cell>
          <cell r="T1812" t="b">
            <v>1</v>
          </cell>
        </row>
        <row r="1813">
          <cell r="C1813" t="str">
            <v>Building under construction</v>
          </cell>
          <cell r="D1813" t="str">
            <v>Bangunan dalam konstruksi</v>
          </cell>
          <cell r="M1813" t="str">
            <v>http://www.xbrl.org/2003/instance</v>
          </cell>
          <cell r="N1813" t="str">
            <v>monetaryItemType</v>
          </cell>
          <cell r="O1813" t="str">
            <v>http://www.xbrl.org/2003/instance</v>
          </cell>
          <cell r="P1813" t="str">
            <v>item</v>
          </cell>
          <cell r="Q1813" t="str">
            <v>instant</v>
          </cell>
          <cell r="R1813" t="str">
            <v>debit</v>
          </cell>
          <cell r="S1813" t="b">
            <v>0</v>
          </cell>
          <cell r="T1813" t="b">
            <v>1</v>
          </cell>
        </row>
        <row r="1814">
          <cell r="C1814" t="str">
            <v>Building and leasehold improvement, directly owned [member]</v>
          </cell>
          <cell r="D1814" t="str">
            <v>Bangunan dan fasilitasnya, dimiliki langsung</v>
          </cell>
          <cell r="M1814" t="str">
            <v>http://www.xbrl.org/dtr/type/non-numeric</v>
          </cell>
          <cell r="N1814" t="str">
            <v>domainItemType</v>
          </cell>
          <cell r="O1814" t="str">
            <v>http://www.xbrl.org/2003/instance</v>
          </cell>
          <cell r="P1814" t="str">
            <v>item</v>
          </cell>
          <cell r="Q1814" t="str">
            <v>duration</v>
          </cell>
          <cell r="S1814" t="b">
            <v>0</v>
          </cell>
          <cell r="T1814" t="b">
            <v>1</v>
          </cell>
        </row>
        <row r="1815">
          <cell r="C1815" t="str">
            <v>Building available for sale</v>
          </cell>
          <cell r="D1815" t="str">
            <v>Bangunan siap jual</v>
          </cell>
          <cell r="M1815" t="str">
            <v>http://www.xbrl.org/2003/instance</v>
          </cell>
          <cell r="N1815" t="str">
            <v>monetaryItemType</v>
          </cell>
          <cell r="O1815" t="str">
            <v>http://www.xbrl.org/2003/instance</v>
          </cell>
          <cell r="P1815" t="str">
            <v>item</v>
          </cell>
          <cell r="Q1815" t="str">
            <v>instant</v>
          </cell>
          <cell r="R1815" t="str">
            <v>debit</v>
          </cell>
          <cell r="S1815" t="b">
            <v>0</v>
          </cell>
          <cell r="T1815" t="b">
            <v>1</v>
          </cell>
        </row>
        <row r="1816">
          <cell r="C1816" t="str">
            <v>Building, assets under construction [member]</v>
          </cell>
          <cell r="D1816" t="str">
            <v>Bangunan, dalam penyelesaian</v>
          </cell>
          <cell r="M1816" t="str">
            <v>http://www.xbrl.org/dtr/type/non-numeric</v>
          </cell>
          <cell r="N1816" t="str">
            <v>domainItemType</v>
          </cell>
          <cell r="O1816" t="str">
            <v>http://www.xbrl.org/2003/instance</v>
          </cell>
          <cell r="P1816" t="str">
            <v>item</v>
          </cell>
          <cell r="Q1816" t="str">
            <v>duration</v>
          </cell>
          <cell r="S1816" t="b">
            <v>0</v>
          </cell>
          <cell r="T1816" t="b">
            <v>1</v>
          </cell>
        </row>
        <row r="1817">
          <cell r="C1817" t="str">
            <v>Borrowings third parties</v>
          </cell>
          <cell r="D1817" t="str">
            <v>Pinjaman yang diterima pihak ketiga</v>
          </cell>
          <cell r="M1817" t="str">
            <v>http://www.xbrl.org/2003/instance</v>
          </cell>
          <cell r="N1817" t="str">
            <v>monetaryItemType</v>
          </cell>
          <cell r="O1817" t="str">
            <v>http://www.xbrl.org/2003/instance</v>
          </cell>
          <cell r="P1817" t="str">
            <v>item</v>
          </cell>
          <cell r="Q1817" t="str">
            <v>instant</v>
          </cell>
          <cell r="R1817" t="str">
            <v>credit</v>
          </cell>
          <cell r="S1817" t="b">
            <v>0</v>
          </cell>
          <cell r="T1817" t="b">
            <v>1</v>
          </cell>
        </row>
        <row r="1818">
          <cell r="C1818" t="str">
            <v>Borrowings [text block]</v>
          </cell>
          <cell r="D1818" t="str">
            <v>Pinjaman [text block]</v>
          </cell>
          <cell r="M1818" t="str">
            <v>http://www.xbrl.org/dtr/type/non-numeric</v>
          </cell>
          <cell r="N1818" t="str">
            <v>textBlockItemType</v>
          </cell>
          <cell r="O1818" t="str">
            <v>http://www.xbrl.org/2003/instance</v>
          </cell>
          <cell r="P1818" t="str">
            <v>item</v>
          </cell>
          <cell r="Q1818" t="str">
            <v>duration</v>
          </cell>
          <cell r="S1818" t="b">
            <v>0</v>
          </cell>
          <cell r="T1818" t="b">
            <v>1</v>
          </cell>
        </row>
        <row r="1819">
          <cell r="C1819" t="str">
            <v>Borrowings related parties</v>
          </cell>
          <cell r="D1819" t="str">
            <v>Pinjaman yang diterima pihak berelasi</v>
          </cell>
          <cell r="M1819" t="str">
            <v>http://www.xbrl.org/2003/instance</v>
          </cell>
          <cell r="N1819" t="str">
            <v>monetaryItemType</v>
          </cell>
          <cell r="O1819" t="str">
            <v>http://www.xbrl.org/2003/instance</v>
          </cell>
          <cell r="P1819" t="str">
            <v>item</v>
          </cell>
          <cell r="Q1819" t="str">
            <v>instant</v>
          </cell>
          <cell r="R1819" t="str">
            <v>credit</v>
          </cell>
          <cell r="S1819" t="b">
            <v>0</v>
          </cell>
          <cell r="T1819" t="b">
            <v>1</v>
          </cell>
        </row>
        <row r="1820">
          <cell r="C1820" t="str">
            <v>Borrowings payables to clearing and settlement guarantee institution</v>
          </cell>
          <cell r="D1820" t="str">
            <v>Pinjaman yang diterima utang pada lembaga kliring dan penjaminan</v>
          </cell>
          <cell r="M1820" t="str">
            <v>http://www.xbrl.org/2003/instance</v>
          </cell>
          <cell r="N1820" t="str">
            <v>monetaryItemType</v>
          </cell>
          <cell r="O1820" t="str">
            <v>http://www.xbrl.org/2003/instance</v>
          </cell>
          <cell r="P1820" t="str">
            <v>item</v>
          </cell>
          <cell r="Q1820" t="str">
            <v>instant</v>
          </cell>
          <cell r="R1820" t="str">
            <v>credit</v>
          </cell>
          <cell r="S1820" t="b">
            <v>0</v>
          </cell>
          <cell r="T1820" t="b">
            <v>1</v>
          </cell>
        </row>
        <row r="1821">
          <cell r="C1821" t="str">
            <v>Borrowings interest expense</v>
          </cell>
          <cell r="D1821" t="str">
            <v>Pinjaman yang diterima</v>
          </cell>
          <cell r="M1821" t="str">
            <v>http://www.xbrl.org/2003/instance</v>
          </cell>
          <cell r="N1821" t="str">
            <v>monetaryItemType</v>
          </cell>
          <cell r="O1821" t="str">
            <v>http://www.xbrl.org/2003/instance</v>
          </cell>
          <cell r="P1821" t="str">
            <v>item</v>
          </cell>
          <cell r="Q1821" t="str">
            <v>duration</v>
          </cell>
          <cell r="R1821" t="str">
            <v>debit</v>
          </cell>
          <cell r="S1821" t="b">
            <v>0</v>
          </cell>
          <cell r="T1821" t="b">
            <v>1</v>
          </cell>
        </row>
        <row r="1822">
          <cell r="C1822" t="str">
            <v>Borrowings in foreign currency</v>
          </cell>
          <cell r="D1822" t="str">
            <v>Pinjaman dalam mata uang asing</v>
          </cell>
          <cell r="M1822" t="str">
            <v>http://www.xbrl.org/2003/instance</v>
          </cell>
          <cell r="N1822" t="str">
            <v>monetaryItemType</v>
          </cell>
          <cell r="O1822" t="str">
            <v>http://www.xbrl.org/2003/instance</v>
          </cell>
          <cell r="P1822" t="str">
            <v>item</v>
          </cell>
          <cell r="Q1822" t="str">
            <v>instant</v>
          </cell>
          <cell r="S1822" t="b">
            <v>0</v>
          </cell>
          <cell r="T1822" t="b">
            <v>1</v>
          </cell>
        </row>
        <row r="1823">
          <cell r="C1823" t="str">
            <v>Borrowings [abstract]</v>
          </cell>
          <cell r="D1823" t="str">
            <v>Pinjaman yang diterima [abstrak]</v>
          </cell>
          <cell r="M1823" t="str">
            <v>http://www.xbrl.org/2003/instance</v>
          </cell>
          <cell r="N1823" t="str">
            <v>stringItemType</v>
          </cell>
          <cell r="O1823" t="str">
            <v>http://www.xbrl.org/2003/instance</v>
          </cell>
          <cell r="P1823" t="str">
            <v>item</v>
          </cell>
          <cell r="Q1823" t="str">
            <v>duration</v>
          </cell>
          <cell r="S1823" t="b">
            <v>1</v>
          </cell>
          <cell r="T1823" t="b">
            <v>1</v>
          </cell>
        </row>
        <row r="1824">
          <cell r="C1824" t="str">
            <v>Borrowings</v>
          </cell>
          <cell r="D1824" t="str">
            <v>Pinjaman</v>
          </cell>
          <cell r="G1824" t="str">
            <v>Total borrowings</v>
          </cell>
          <cell r="H1824" t="str">
            <v xml:space="preserve">Total pinjaman </v>
          </cell>
          <cell r="M1824" t="str">
            <v>http://www.xbrl.org/2003/instance</v>
          </cell>
          <cell r="N1824" t="str">
            <v>monetaryItemType</v>
          </cell>
          <cell r="O1824" t="str">
            <v>http://www.xbrl.org/2003/instance</v>
          </cell>
          <cell r="P1824" t="str">
            <v>item</v>
          </cell>
          <cell r="Q1824" t="str">
            <v>instant</v>
          </cell>
          <cell r="S1824" t="b">
            <v>0</v>
          </cell>
          <cell r="T1824" t="b">
            <v>1</v>
          </cell>
        </row>
        <row r="1825">
          <cell r="C1825" t="str">
            <v>Bonds payable</v>
          </cell>
          <cell r="D1825" t="str">
            <v>Utang obligasi</v>
          </cell>
          <cell r="M1825" t="str">
            <v>http://www.xbrl.org/2003/instance</v>
          </cell>
          <cell r="N1825" t="str">
            <v>monetaryItemType</v>
          </cell>
          <cell r="O1825" t="str">
            <v>http://www.xbrl.org/2003/instance</v>
          </cell>
          <cell r="P1825" t="str">
            <v>item</v>
          </cell>
          <cell r="Q1825" t="str">
            <v>instant</v>
          </cell>
          <cell r="R1825" t="str">
            <v>credit</v>
          </cell>
          <cell r="S1825" t="b">
            <v>0</v>
          </cell>
          <cell r="T1825" t="b">
            <v>1</v>
          </cell>
        </row>
        <row r="1826">
          <cell r="C1826" t="str">
            <v>Bonds</v>
          </cell>
          <cell r="D1826" t="str">
            <v>Obligasi</v>
          </cell>
          <cell r="M1826" t="str">
            <v>http://www.xbrl.org/2003/instance</v>
          </cell>
          <cell r="N1826" t="str">
            <v>monetaryItemType</v>
          </cell>
          <cell r="O1826" t="str">
            <v>http://www.xbrl.org/2003/instance</v>
          </cell>
          <cell r="P1826" t="str">
            <v>item</v>
          </cell>
          <cell r="Q1826" t="str">
            <v>instant</v>
          </cell>
          <cell r="R1826" t="str">
            <v>credit</v>
          </cell>
          <cell r="S1826" t="b">
            <v>0</v>
          </cell>
          <cell r="T1826" t="b">
            <v>1</v>
          </cell>
        </row>
        <row r="1827">
          <cell r="C1827" t="str">
            <v>Bond name [member]</v>
          </cell>
          <cell r="D1827" t="str">
            <v>Nama obligasi [member]</v>
          </cell>
          <cell r="M1827" t="str">
            <v>http://www.xbrl.org/dtr/type/non-numeric</v>
          </cell>
          <cell r="N1827" t="str">
            <v>domainItemType</v>
          </cell>
          <cell r="O1827" t="str">
            <v>http://www.xbrl.org/2003/instance</v>
          </cell>
          <cell r="P1827" t="str">
            <v>item</v>
          </cell>
          <cell r="Q1827" t="str">
            <v>duration</v>
          </cell>
          <cell r="S1827" t="b">
            <v>0</v>
          </cell>
          <cell r="T1827" t="b">
            <v>1</v>
          </cell>
        </row>
        <row r="1828">
          <cell r="C1828" t="str">
            <v>Bond name [axis]</v>
          </cell>
          <cell r="D1828" t="str">
            <v>Nama obligasi [member]</v>
          </cell>
          <cell r="M1828" t="str">
            <v>http://www.xbrl.org/2003/instance</v>
          </cell>
          <cell r="N1828" t="str">
            <v>stringItemType</v>
          </cell>
          <cell r="O1828" t="str">
            <v>http://xbrl.org/2005/xbrldt</v>
          </cell>
          <cell r="P1828" t="str">
            <v>dimensionItem</v>
          </cell>
          <cell r="Q1828" t="str">
            <v>duration</v>
          </cell>
          <cell r="S1828" t="b">
            <v>1</v>
          </cell>
          <cell r="T1828" t="b">
            <v>1</v>
          </cell>
        </row>
        <row r="1829">
          <cell r="C1829" t="str">
            <v>Bond name</v>
          </cell>
          <cell r="D1829" t="str">
            <v>Nama obligasi</v>
          </cell>
          <cell r="M1829" t="str">
            <v>http://www.xbrl.org/2003/instance</v>
          </cell>
          <cell r="N1829" t="str">
            <v>stringItemType</v>
          </cell>
          <cell r="O1829" t="str">
            <v>http://www.xbrl.org/2003/instance</v>
          </cell>
          <cell r="P1829" t="str">
            <v>item</v>
          </cell>
          <cell r="Q1829" t="str">
            <v>instant</v>
          </cell>
          <cell r="S1829" t="b">
            <v>0</v>
          </cell>
          <cell r="T1829" t="b">
            <v>1</v>
          </cell>
        </row>
        <row r="1830">
          <cell r="C1830" t="str">
            <v>Biological assets [text block]</v>
          </cell>
          <cell r="D1830" t="str">
            <v>Aset biologis [text block]</v>
          </cell>
          <cell r="M1830" t="str">
            <v>http://www.xbrl.org/dtr/type/non-numeric</v>
          </cell>
          <cell r="N1830" t="str">
            <v>textBlockItemType</v>
          </cell>
          <cell r="O1830" t="str">
            <v>http://www.xbrl.org/2003/instance</v>
          </cell>
          <cell r="P1830" t="str">
            <v>item</v>
          </cell>
          <cell r="Q1830" t="str">
            <v>duration</v>
          </cell>
          <cell r="S1830" t="b">
            <v>0</v>
          </cell>
          <cell r="T1830" t="b">
            <v>1</v>
          </cell>
        </row>
        <row r="1831">
          <cell r="C1831" t="str">
            <v>Bills and other receivables third parties</v>
          </cell>
          <cell r="D1831" t="str">
            <v>Wesel ekspor dan tagihan lainnya pihak ketiga</v>
          </cell>
          <cell r="M1831" t="str">
            <v>http://www.xbrl.org/2003/instance</v>
          </cell>
          <cell r="N1831" t="str">
            <v>monetaryItemType</v>
          </cell>
          <cell r="O1831" t="str">
            <v>http://www.xbrl.org/2003/instance</v>
          </cell>
          <cell r="P1831" t="str">
            <v>item</v>
          </cell>
          <cell r="Q1831" t="str">
            <v>instant</v>
          </cell>
          <cell r="R1831" t="str">
            <v>debit</v>
          </cell>
          <cell r="S1831" t="b">
            <v>0</v>
          </cell>
          <cell r="T1831" t="b">
            <v>1</v>
          </cell>
        </row>
        <row r="1832">
          <cell r="C1832" t="str">
            <v>Bills and other receivables related parties</v>
          </cell>
          <cell r="D1832" t="str">
            <v>Wesel ekspor dan tagihan lainnya pihak berelasi</v>
          </cell>
          <cell r="M1832" t="str">
            <v>http://www.xbrl.org/2003/instance</v>
          </cell>
          <cell r="N1832" t="str">
            <v>monetaryItemType</v>
          </cell>
          <cell r="O1832" t="str">
            <v>http://www.xbrl.org/2003/instance</v>
          </cell>
          <cell r="P1832" t="str">
            <v>item</v>
          </cell>
          <cell r="Q1832" t="str">
            <v>instant</v>
          </cell>
          <cell r="R1832" t="str">
            <v>debit</v>
          </cell>
          <cell r="S1832" t="b">
            <v>0</v>
          </cell>
          <cell r="T1832" t="b">
            <v>1</v>
          </cell>
        </row>
        <row r="1833">
          <cell r="C1833" t="str">
            <v>Bills and other receivables [abstract]</v>
          </cell>
          <cell r="D1833" t="str">
            <v>Wesel ekspor dan tagihan lainnya [abstrak]</v>
          </cell>
          <cell r="M1833" t="str">
            <v>http://www.xbrl.org/2003/instance</v>
          </cell>
          <cell r="N1833" t="str">
            <v>stringItemType</v>
          </cell>
          <cell r="O1833" t="str">
            <v>http://www.xbrl.org/2003/instance</v>
          </cell>
          <cell r="P1833" t="str">
            <v>item</v>
          </cell>
          <cell r="Q1833" t="str">
            <v>duration</v>
          </cell>
          <cell r="S1833" t="b">
            <v>1</v>
          </cell>
          <cell r="T1833" t="b">
            <v>1</v>
          </cell>
        </row>
        <row r="1834">
          <cell r="C1834" t="str">
            <v>Bills and other receivables</v>
          </cell>
          <cell r="D1834" t="str">
            <v>Wesel ekspor dan tagihan lainnya</v>
          </cell>
          <cell r="M1834" t="str">
            <v>http://www.xbrl.org/2003/instance</v>
          </cell>
          <cell r="N1834" t="str">
            <v>monetaryItemType</v>
          </cell>
          <cell r="O1834" t="str">
            <v>http://www.xbrl.org/2003/instance</v>
          </cell>
          <cell r="P1834" t="str">
            <v>item</v>
          </cell>
          <cell r="Q1834" t="str">
            <v>instant</v>
          </cell>
          <cell r="R1834" t="str">
            <v>debit</v>
          </cell>
          <cell r="S1834" t="b">
            <v>0</v>
          </cell>
          <cell r="T1834" t="b">
            <v>1</v>
          </cell>
        </row>
        <row r="1835">
          <cell r="C1835" t="str">
            <v>Wip inventory</v>
          </cell>
          <cell r="D1835" t="str">
            <v>Barang setengah jadi</v>
          </cell>
          <cell r="I1835" t="str">
            <v>Beginning wip inventory</v>
          </cell>
          <cell r="J1835" t="str">
            <v>Ending wip inventory</v>
          </cell>
          <cell r="K1835" t="str">
            <v>Barang setengah jadi awal</v>
          </cell>
          <cell r="L1835" t="str">
            <v>Barang setengah jadi akhir</v>
          </cell>
          <cell r="M1835" t="str">
            <v>http://www.xbrl.org/2003/instance</v>
          </cell>
          <cell r="N1835" t="str">
            <v>monetaryItemType</v>
          </cell>
          <cell r="O1835" t="str">
            <v>http://www.xbrl.org/2003/instance</v>
          </cell>
          <cell r="P1835" t="str">
            <v>item</v>
          </cell>
          <cell r="Q1835" t="str">
            <v>duration</v>
          </cell>
          <cell r="R1835" t="str">
            <v>debit</v>
          </cell>
          <cell r="S1835" t="b">
            <v>0</v>
          </cell>
          <cell r="T1835" t="b">
            <v>1</v>
          </cell>
        </row>
        <row r="1836">
          <cell r="C1836" t="str">
            <v>Bearer plants [text block]</v>
          </cell>
          <cell r="D1836" t="str">
            <v>Tanaman produktif [text block]</v>
          </cell>
          <cell r="M1836" t="str">
            <v>http://www.xbrl.org/dtr/type/non-numeric</v>
          </cell>
          <cell r="N1836" t="str">
            <v>textBlockItemType</v>
          </cell>
          <cell r="O1836" t="str">
            <v>http://www.xbrl.org/2003/instance</v>
          </cell>
          <cell r="P1836" t="str">
            <v>item</v>
          </cell>
          <cell r="Q1836" t="str">
            <v>duration</v>
          </cell>
          <cell r="S1836" t="b">
            <v>0</v>
          </cell>
          <cell r="T1836" t="b">
            <v>1</v>
          </cell>
        </row>
        <row r="1837">
          <cell r="C1837" t="str">
            <v>Bauxite</v>
          </cell>
          <cell r="D1837" t="str">
            <v>Bauksit</v>
          </cell>
          <cell r="M1837" t="str">
            <v>http://www.xbrl.org/2003/instance</v>
          </cell>
          <cell r="N1837" t="str">
            <v>monetaryItemType</v>
          </cell>
          <cell r="O1837" t="str">
            <v>http://www.xbrl.org/2003/instance</v>
          </cell>
          <cell r="P1837" t="str">
            <v>item</v>
          </cell>
          <cell r="Q1837" t="str">
            <v>instant</v>
          </cell>
          <cell r="R1837" t="str">
            <v>debit</v>
          </cell>
          <cell r="S1837" t="b">
            <v>0</v>
          </cell>
          <cell r="T1837" t="b">
            <v>1</v>
          </cell>
        </row>
        <row r="1838">
          <cell r="C1838" t="str">
            <v>Basis of preparation of consolidated financial statements [text block]</v>
          </cell>
          <cell r="D1838" t="str">
            <v>Dasar penyusunan laporan keuangan konsolidasian [text block]</v>
          </cell>
          <cell r="M1838" t="str">
            <v>http://www.xbrl.org/dtr/type/non-numeric</v>
          </cell>
          <cell r="N1838" t="str">
            <v>textBlockItemType</v>
          </cell>
          <cell r="O1838" t="str">
            <v>http://www.xbrl.org/2003/instance</v>
          </cell>
          <cell r="P1838" t="str">
            <v>item</v>
          </cell>
          <cell r="Q1838" t="str">
            <v>duration</v>
          </cell>
          <cell r="S1838" t="b">
            <v>0</v>
          </cell>
          <cell r="T1838" t="b">
            <v>1</v>
          </cell>
        </row>
        <row r="1839">
          <cell r="C1839" t="str">
            <v>Basic earnings per share attributable to equity owners of the parent entity [abstract]</v>
          </cell>
          <cell r="D1839" t="str">
            <v>Laba per saham dasar diatribusikan kepada pemilik entitas induk [abstrak]</v>
          </cell>
          <cell r="M1839" t="str">
            <v>http://www.xbrl.org/2003/instance</v>
          </cell>
          <cell r="N1839" t="str">
            <v>stringItemType</v>
          </cell>
          <cell r="O1839" t="str">
            <v>http://www.xbrl.org/2003/instance</v>
          </cell>
          <cell r="P1839" t="str">
            <v>item</v>
          </cell>
          <cell r="Q1839" t="str">
            <v>duration</v>
          </cell>
          <cell r="S1839" t="b">
            <v>1</v>
          </cell>
          <cell r="T1839" t="b">
            <v>1</v>
          </cell>
        </row>
        <row r="1840">
          <cell r="C1840" t="str">
            <v>Basic earnings (loss) per share from discontinued operations</v>
          </cell>
          <cell r="D1840" t="str">
            <v>Laba (rugi) per saham dasar dari operasi yang dihentikan</v>
          </cell>
          <cell r="M1840" t="str">
            <v>http://www.xbrl.org/dtr/type/numeric</v>
          </cell>
          <cell r="N1840" t="str">
            <v>perShareItemType</v>
          </cell>
          <cell r="O1840" t="str">
            <v>http://www.xbrl.org/2003/instance</v>
          </cell>
          <cell r="P1840" t="str">
            <v>item</v>
          </cell>
          <cell r="Q1840" t="str">
            <v>duration</v>
          </cell>
          <cell r="S1840" t="b">
            <v>0</v>
          </cell>
          <cell r="T1840" t="b">
            <v>1</v>
          </cell>
        </row>
        <row r="1841">
          <cell r="C1841" t="str">
            <v>Basic earnings (loss) per share from continuing operations</v>
          </cell>
          <cell r="D1841" t="str">
            <v>Laba (rugi) per saham dasar dari operasi yang dilanjutkan</v>
          </cell>
          <cell r="M1841" t="str">
            <v>http://www.xbrl.org/dtr/type/numeric</v>
          </cell>
          <cell r="N1841" t="str">
            <v>perShareItemType</v>
          </cell>
          <cell r="O1841" t="str">
            <v>http://www.xbrl.org/2003/instance</v>
          </cell>
          <cell r="P1841" t="str">
            <v>item</v>
          </cell>
          <cell r="Q1841" t="str">
            <v>duration</v>
          </cell>
          <cell r="S1841" t="b">
            <v>0</v>
          </cell>
          <cell r="T1841" t="b">
            <v>1</v>
          </cell>
        </row>
        <row r="1842">
          <cell r="C1842" t="str">
            <v>Bank Yudha Bhakti Tbk [member]</v>
          </cell>
          <cell r="D1842" t="str">
            <v>Bank Yudha Bhakti Tbk [member]</v>
          </cell>
          <cell r="M1842" t="str">
            <v>http://www.xbrl.org/dtr/type/non-numeric</v>
          </cell>
          <cell r="N1842" t="str">
            <v>domainItemType</v>
          </cell>
          <cell r="O1842" t="str">
            <v>http://www.xbrl.org/2003/instance</v>
          </cell>
          <cell r="P1842" t="str">
            <v>item</v>
          </cell>
          <cell r="Q1842" t="str">
            <v>instant</v>
          </cell>
          <cell r="S1842" t="b">
            <v>0</v>
          </cell>
          <cell r="T1842" t="b">
            <v>1</v>
          </cell>
        </row>
        <row r="1843">
          <cell r="C1843" t="str">
            <v>Bank Woori Saudara Indonesia 1906 Tbk [member]</v>
          </cell>
          <cell r="D1843" t="str">
            <v>Bank Woori Saudara Indonesia 1906 Tbk [member]</v>
          </cell>
          <cell r="M1843" t="str">
            <v>http://www.xbrl.org/dtr/type/non-numeric</v>
          </cell>
          <cell r="N1843" t="str">
            <v>domainItemType</v>
          </cell>
          <cell r="O1843" t="str">
            <v>http://www.xbrl.org/2003/instance</v>
          </cell>
          <cell r="P1843" t="str">
            <v>item</v>
          </cell>
          <cell r="Q1843" t="str">
            <v>instant</v>
          </cell>
          <cell r="S1843" t="b">
            <v>0</v>
          </cell>
          <cell r="T1843" t="b">
            <v>1</v>
          </cell>
        </row>
        <row r="1844">
          <cell r="C1844" t="str">
            <v>Bank Victoria International Tbk [member]</v>
          </cell>
          <cell r="D1844" t="str">
            <v>Bank Victoria International Tbk [member]</v>
          </cell>
          <cell r="M1844" t="str">
            <v>http://www.xbrl.org/dtr/type/non-numeric</v>
          </cell>
          <cell r="N1844" t="str">
            <v>domainItemType</v>
          </cell>
          <cell r="O1844" t="str">
            <v>http://www.xbrl.org/2003/instance</v>
          </cell>
          <cell r="P1844" t="str">
            <v>item</v>
          </cell>
          <cell r="Q1844" t="str">
            <v>instant</v>
          </cell>
          <cell r="S1844" t="b">
            <v>0</v>
          </cell>
          <cell r="T1844" t="b">
            <v>1</v>
          </cell>
        </row>
        <row r="1845">
          <cell r="C1845" t="str">
            <v>Bank UOB Indonesia [member]</v>
          </cell>
          <cell r="D1845" t="str">
            <v>Bank UOB Indonesia [member]</v>
          </cell>
          <cell r="M1845" t="str">
            <v>http://www.xbrl.org/dtr/type/non-numeric</v>
          </cell>
          <cell r="N1845" t="str">
            <v>domainItemType</v>
          </cell>
          <cell r="O1845" t="str">
            <v>http://www.xbrl.org/2003/instance</v>
          </cell>
          <cell r="P1845" t="str">
            <v>item</v>
          </cell>
          <cell r="Q1845" t="str">
            <v>instant</v>
          </cell>
          <cell r="S1845" t="b">
            <v>0</v>
          </cell>
          <cell r="T1845" t="b">
            <v>1</v>
          </cell>
        </row>
        <row r="1846">
          <cell r="C1846" t="str">
            <v>Bank Tabungan Pensiunan Nasional Syariah Tbk [member]</v>
          </cell>
          <cell r="D1846" t="str">
            <v>Bank Tabungan Pensiunan Nasional Syariah Tbk [member]</v>
          </cell>
          <cell r="M1846" t="str">
            <v>http://www.xbrl.org/dtr/type/non-numeric</v>
          </cell>
          <cell r="N1846" t="str">
            <v>domainItemType</v>
          </cell>
          <cell r="O1846" t="str">
            <v>http://www.xbrl.org/2003/instance</v>
          </cell>
          <cell r="P1846" t="str">
            <v>item</v>
          </cell>
          <cell r="Q1846" t="str">
            <v>instant</v>
          </cell>
          <cell r="S1846" t="b">
            <v>0</v>
          </cell>
          <cell r="T1846" t="b">
            <v>1</v>
          </cell>
        </row>
        <row r="1847">
          <cell r="C1847" t="str">
            <v>Bank Tabungan Negara (Persero) Tbk [member]</v>
          </cell>
          <cell r="D1847" t="str">
            <v>Bank Tabungan Negara (Persero) Tbk [member]</v>
          </cell>
          <cell r="M1847" t="str">
            <v>http://www.xbrl.org/dtr/type/non-numeric</v>
          </cell>
          <cell r="N1847" t="str">
            <v>domainItemType</v>
          </cell>
          <cell r="O1847" t="str">
            <v>http://www.xbrl.org/2003/instance</v>
          </cell>
          <cell r="P1847" t="str">
            <v>item</v>
          </cell>
          <cell r="Q1847" t="str">
            <v>instant</v>
          </cell>
          <cell r="S1847" t="b">
            <v>0</v>
          </cell>
          <cell r="T1847" t="b">
            <v>1</v>
          </cell>
        </row>
        <row r="1848">
          <cell r="C1848" t="str">
            <v>Bank Sinarmas Tbk [member]</v>
          </cell>
          <cell r="D1848" t="str">
            <v>Bank Sinarmas Tbk [member]</v>
          </cell>
          <cell r="M1848" t="str">
            <v>http://www.xbrl.org/dtr/type/non-numeric</v>
          </cell>
          <cell r="N1848" t="str">
            <v>domainItemType</v>
          </cell>
          <cell r="O1848" t="str">
            <v>http://www.xbrl.org/2003/instance</v>
          </cell>
          <cell r="P1848" t="str">
            <v>item</v>
          </cell>
          <cell r="Q1848" t="str">
            <v>instant</v>
          </cell>
          <cell r="S1848" t="b">
            <v>0</v>
          </cell>
          <cell r="T1848" t="b">
            <v>1</v>
          </cell>
        </row>
        <row r="1849">
          <cell r="C1849" t="str">
            <v>Bank securities issued [abstract]</v>
          </cell>
          <cell r="D1849" t="str">
            <v>Efek yang diterbitkan bank [abstrak]</v>
          </cell>
          <cell r="M1849" t="str">
            <v>http://www.xbrl.org/2003/instance</v>
          </cell>
          <cell r="N1849" t="str">
            <v>stringItemType</v>
          </cell>
          <cell r="O1849" t="str">
            <v>http://www.xbrl.org/2003/instance</v>
          </cell>
          <cell r="P1849" t="str">
            <v>item</v>
          </cell>
          <cell r="Q1849" t="str">
            <v>duration</v>
          </cell>
          <cell r="S1849" t="b">
            <v>1</v>
          </cell>
          <cell r="T1849" t="b">
            <v>1</v>
          </cell>
        </row>
        <row r="1850">
          <cell r="C1850" t="str">
            <v>Bank Rakyat Indonesia (Persero) Tbk [member]</v>
          </cell>
          <cell r="D1850" t="str">
            <v>Bank Rakyat Indonesia (Persero) Tbk [member]</v>
          </cell>
          <cell r="M1850" t="str">
            <v>http://www.xbrl.org/dtr/type/non-numeric</v>
          </cell>
          <cell r="N1850" t="str">
            <v>domainItemType</v>
          </cell>
          <cell r="O1850" t="str">
            <v>http://www.xbrl.org/2003/instance</v>
          </cell>
          <cell r="P1850" t="str">
            <v>item</v>
          </cell>
          <cell r="Q1850" t="str">
            <v>instant</v>
          </cell>
          <cell r="S1850" t="b">
            <v>0</v>
          </cell>
          <cell r="T1850" t="b">
            <v>1</v>
          </cell>
        </row>
        <row r="1851">
          <cell r="C1851" t="str">
            <v>Bank Rakyat Indonesia Agroniaga Tbk [member]</v>
          </cell>
          <cell r="D1851" t="str">
            <v>Bank Rakyat Indonesia Agroniaga Tbk [member]</v>
          </cell>
          <cell r="M1851" t="str">
            <v>http://www.xbrl.org/dtr/type/non-numeric</v>
          </cell>
          <cell r="N1851" t="str">
            <v>domainItemType</v>
          </cell>
          <cell r="O1851" t="str">
            <v>http://www.xbrl.org/2003/instance</v>
          </cell>
          <cell r="P1851" t="str">
            <v>item</v>
          </cell>
          <cell r="Q1851" t="str">
            <v>instant</v>
          </cell>
          <cell r="S1851" t="b">
            <v>0</v>
          </cell>
          <cell r="T1851" t="b">
            <v>1</v>
          </cell>
        </row>
        <row r="1852">
          <cell r="C1852" t="str">
            <v>Bank ONB Indonesia Tbk [member]</v>
          </cell>
          <cell r="D1852" t="str">
            <v>Bank ONB Indonesia Tbk [member]</v>
          </cell>
          <cell r="M1852" t="str">
            <v>http://www.xbrl.org/dtr/type/non-numeric</v>
          </cell>
          <cell r="N1852" t="str">
            <v>domainItemType</v>
          </cell>
          <cell r="O1852" t="str">
            <v>http://www.xbrl.org/2003/instance</v>
          </cell>
          <cell r="P1852" t="str">
            <v>item</v>
          </cell>
          <cell r="Q1852" t="str">
            <v>instant</v>
          </cell>
          <cell r="S1852" t="b">
            <v>0</v>
          </cell>
          <cell r="T1852" t="b">
            <v>1</v>
          </cell>
        </row>
        <row r="1853">
          <cell r="C1853" t="str">
            <v>Bank Permata Tbk [member]</v>
          </cell>
          <cell r="D1853" t="str">
            <v>Bank Permata Tbk [member]</v>
          </cell>
          <cell r="M1853" t="str">
            <v>http://www.xbrl.org/dtr/type/non-numeric</v>
          </cell>
          <cell r="N1853" t="str">
            <v>domainItemType</v>
          </cell>
          <cell r="O1853" t="str">
            <v>http://www.xbrl.org/2003/instance</v>
          </cell>
          <cell r="P1853" t="str">
            <v>item</v>
          </cell>
          <cell r="Q1853" t="str">
            <v>instant</v>
          </cell>
          <cell r="S1853" t="b">
            <v>0</v>
          </cell>
          <cell r="T1853" t="b">
            <v>1</v>
          </cell>
        </row>
        <row r="1854">
          <cell r="C1854" t="str">
            <v>Bank Pembangunan Daerah Maluku Dan Maluku Utara [member]</v>
          </cell>
          <cell r="D1854" t="str">
            <v>Bank Pembangunan Daerah Maluku Dan Maluku Utara [member]</v>
          </cell>
          <cell r="M1854" t="str">
            <v>http://www.xbrl.org/dtr/type/non-numeric</v>
          </cell>
          <cell r="N1854" t="str">
            <v>domainItemType</v>
          </cell>
          <cell r="O1854" t="str">
            <v>http://www.xbrl.org/2003/instance</v>
          </cell>
          <cell r="P1854" t="str">
            <v>item</v>
          </cell>
          <cell r="Q1854" t="str">
            <v>instant</v>
          </cell>
          <cell r="S1854" t="b">
            <v>0</v>
          </cell>
          <cell r="T1854" t="b">
            <v>1</v>
          </cell>
        </row>
        <row r="1855">
          <cell r="C1855" t="str">
            <v>Bank Pembangunan Daerah Jawa Tengah [member]</v>
          </cell>
          <cell r="D1855" t="str">
            <v>Bank Pembangunan Daerah Jawa Tengah [member]</v>
          </cell>
          <cell r="M1855" t="str">
            <v>http://www.xbrl.org/dtr/type/non-numeric</v>
          </cell>
          <cell r="N1855" t="str">
            <v>domainItemType</v>
          </cell>
          <cell r="O1855" t="str">
            <v>http://www.xbrl.org/2003/instance</v>
          </cell>
          <cell r="P1855" t="str">
            <v>item</v>
          </cell>
          <cell r="Q1855" t="str">
            <v>instant</v>
          </cell>
          <cell r="S1855" t="b">
            <v>0</v>
          </cell>
          <cell r="T1855" t="b">
            <v>1</v>
          </cell>
        </row>
        <row r="1856">
          <cell r="C1856" t="str">
            <v>Bank Panin Dubai Syariah Tbk [member]</v>
          </cell>
          <cell r="D1856" t="str">
            <v>Bank Panin Dubai Syariah Tbk [member]</v>
          </cell>
          <cell r="M1856" t="str">
            <v>http://www.xbrl.org/dtr/type/non-numeric</v>
          </cell>
          <cell r="N1856" t="str">
            <v>domainItemType</v>
          </cell>
          <cell r="O1856" t="str">
            <v>http://www.xbrl.org/2003/instance</v>
          </cell>
          <cell r="P1856" t="str">
            <v>item</v>
          </cell>
          <cell r="Q1856" t="str">
            <v>instant</v>
          </cell>
          <cell r="S1856" t="b">
            <v>0</v>
          </cell>
          <cell r="T1856" t="b">
            <v>1</v>
          </cell>
        </row>
        <row r="1857">
          <cell r="C1857" t="str">
            <v>Bank Pan Indonesia Tbk [member]</v>
          </cell>
          <cell r="D1857" t="str">
            <v>Bank Pan Indonesia Tbk [member]</v>
          </cell>
          <cell r="M1857" t="str">
            <v>http://www.xbrl.org/dtr/type/non-numeric</v>
          </cell>
          <cell r="N1857" t="str">
            <v>domainItemType</v>
          </cell>
          <cell r="O1857" t="str">
            <v>http://www.xbrl.org/2003/instance</v>
          </cell>
          <cell r="P1857" t="str">
            <v>item</v>
          </cell>
          <cell r="Q1857" t="str">
            <v>instant</v>
          </cell>
          <cell r="S1857" t="b">
            <v>0</v>
          </cell>
          <cell r="T1857" t="b">
            <v>1</v>
          </cell>
        </row>
        <row r="1858">
          <cell r="C1858" t="str">
            <v>Bank Oke Indonesia Tbk [member]</v>
          </cell>
          <cell r="D1858" t="str">
            <v>Bank Oke Indonesia Tbk [member]</v>
          </cell>
          <cell r="M1858" t="str">
            <v>http://www.xbrl.org/dtr/type/non-numeric</v>
          </cell>
          <cell r="N1858" t="str">
            <v>domainItemType</v>
          </cell>
          <cell r="O1858" t="str">
            <v>http://www.xbrl.org/2003/instance</v>
          </cell>
          <cell r="P1858" t="str">
            <v>item</v>
          </cell>
          <cell r="Q1858" t="str">
            <v>instant</v>
          </cell>
          <cell r="S1858" t="b">
            <v>0</v>
          </cell>
          <cell r="T1858" t="b">
            <v>1</v>
          </cell>
        </row>
        <row r="1859">
          <cell r="C1859" t="str">
            <v>Bank OCBC Nisp Tbk [member]</v>
          </cell>
          <cell r="D1859" t="str">
            <v>Bank OCBC Nisp Tbk [member]</v>
          </cell>
          <cell r="M1859" t="str">
            <v>http://www.xbrl.org/dtr/type/non-numeric</v>
          </cell>
          <cell r="N1859" t="str">
            <v>domainItemType</v>
          </cell>
          <cell r="O1859" t="str">
            <v>http://www.xbrl.org/2003/instance</v>
          </cell>
          <cell r="P1859" t="str">
            <v>item</v>
          </cell>
          <cell r="Q1859" t="str">
            <v>instant</v>
          </cell>
          <cell r="S1859" t="b">
            <v>0</v>
          </cell>
          <cell r="T1859" t="b">
            <v>1</v>
          </cell>
        </row>
        <row r="1860">
          <cell r="C1860" t="str">
            <v>Bank Negara Indonesia (Persero) Tbk [member]</v>
          </cell>
          <cell r="D1860" t="str">
            <v>Bank Negara Indonesia (Persero) Tbk [member]</v>
          </cell>
          <cell r="M1860" t="str">
            <v>http://www.xbrl.org/dtr/type/non-numeric</v>
          </cell>
          <cell r="N1860" t="str">
            <v>domainItemType</v>
          </cell>
          <cell r="O1860" t="str">
            <v>http://www.xbrl.org/2003/instance</v>
          </cell>
          <cell r="P1860" t="str">
            <v>item</v>
          </cell>
          <cell r="Q1860" t="str">
            <v>instant</v>
          </cell>
          <cell r="S1860" t="b">
            <v>0</v>
          </cell>
          <cell r="T1860" t="b">
            <v>1</v>
          </cell>
        </row>
        <row r="1861">
          <cell r="C1861" t="str">
            <v>Bank Nationalnobu Tbk [member]</v>
          </cell>
          <cell r="D1861" t="str">
            <v>Bank Nationalnobu Tbk [member]</v>
          </cell>
          <cell r="M1861" t="str">
            <v>http://www.xbrl.org/dtr/type/non-numeric</v>
          </cell>
          <cell r="N1861" t="str">
            <v>domainItemType</v>
          </cell>
          <cell r="O1861" t="str">
            <v>http://www.xbrl.org/2003/instance</v>
          </cell>
          <cell r="P1861" t="str">
            <v>item</v>
          </cell>
          <cell r="Q1861" t="str">
            <v>instant</v>
          </cell>
          <cell r="S1861" t="b">
            <v>0</v>
          </cell>
          <cell r="T1861" t="b">
            <v>1</v>
          </cell>
        </row>
        <row r="1862">
          <cell r="C1862" t="str">
            <v>Bank Muamalat Indonesia Tbk [member]</v>
          </cell>
          <cell r="D1862" t="str">
            <v>Bank Muamalat Indonesia Tbk [member]</v>
          </cell>
          <cell r="M1862" t="str">
            <v>http://www.xbrl.org/dtr/type/non-numeric</v>
          </cell>
          <cell r="N1862" t="str">
            <v>domainItemType</v>
          </cell>
          <cell r="O1862" t="str">
            <v>http://www.xbrl.org/2003/instance</v>
          </cell>
          <cell r="P1862" t="str">
            <v>item</v>
          </cell>
          <cell r="Q1862" t="str">
            <v>instant</v>
          </cell>
          <cell r="S1862" t="b">
            <v>0</v>
          </cell>
          <cell r="T1862" t="b">
            <v>1</v>
          </cell>
        </row>
        <row r="1863">
          <cell r="C1863" t="str">
            <v>Bank Mestika Dharma Tbk [member]</v>
          </cell>
          <cell r="D1863" t="str">
            <v>Bank Mestika Dharma Tbk [member]</v>
          </cell>
          <cell r="M1863" t="str">
            <v>http://www.xbrl.org/dtr/type/non-numeric</v>
          </cell>
          <cell r="N1863" t="str">
            <v>domainItemType</v>
          </cell>
          <cell r="O1863" t="str">
            <v>http://www.xbrl.org/2003/instance</v>
          </cell>
          <cell r="P1863" t="str">
            <v>item</v>
          </cell>
          <cell r="Q1863" t="str">
            <v>instant</v>
          </cell>
          <cell r="S1863" t="b">
            <v>0</v>
          </cell>
          <cell r="T1863" t="b">
            <v>1</v>
          </cell>
        </row>
        <row r="1864">
          <cell r="C1864" t="str">
            <v>Bank Mega Tbk [member]</v>
          </cell>
          <cell r="D1864" t="str">
            <v>Bank Mega Tbk [member]</v>
          </cell>
          <cell r="M1864" t="str">
            <v>http://www.xbrl.org/dtr/type/non-numeric</v>
          </cell>
          <cell r="N1864" t="str">
            <v>domainItemType</v>
          </cell>
          <cell r="O1864" t="str">
            <v>http://www.xbrl.org/2003/instance</v>
          </cell>
          <cell r="P1864" t="str">
            <v>item</v>
          </cell>
          <cell r="Q1864" t="str">
            <v>instant</v>
          </cell>
          <cell r="S1864" t="b">
            <v>0</v>
          </cell>
          <cell r="T1864" t="b">
            <v>1</v>
          </cell>
        </row>
        <row r="1865">
          <cell r="C1865" t="str">
            <v>Bank Maybank Indonesia Tbk [member]</v>
          </cell>
          <cell r="D1865" t="str">
            <v>Bank Maybank Indonesia Tbk [member]</v>
          </cell>
          <cell r="M1865" t="str">
            <v>http://www.xbrl.org/dtr/type/non-numeric</v>
          </cell>
          <cell r="N1865" t="str">
            <v>domainItemType</v>
          </cell>
          <cell r="O1865" t="str">
            <v>http://www.xbrl.org/2003/instance</v>
          </cell>
          <cell r="P1865" t="str">
            <v>item</v>
          </cell>
          <cell r="Q1865" t="str">
            <v>instant</v>
          </cell>
          <cell r="S1865" t="b">
            <v>0</v>
          </cell>
          <cell r="T1865" t="b">
            <v>1</v>
          </cell>
        </row>
        <row r="1866">
          <cell r="C1866" t="str">
            <v>Bank Mayapada Internasional Tbk [member]</v>
          </cell>
          <cell r="D1866" t="str">
            <v>Bank Mayapada Internasional Tbk [member]</v>
          </cell>
          <cell r="M1866" t="str">
            <v>http://www.xbrl.org/dtr/type/non-numeric</v>
          </cell>
          <cell r="N1866" t="str">
            <v>domainItemType</v>
          </cell>
          <cell r="O1866" t="str">
            <v>http://www.xbrl.org/2003/instance</v>
          </cell>
          <cell r="P1866" t="str">
            <v>item</v>
          </cell>
          <cell r="Q1866" t="str">
            <v>instant</v>
          </cell>
          <cell r="S1866" t="b">
            <v>0</v>
          </cell>
          <cell r="T1866" t="b">
            <v>1</v>
          </cell>
        </row>
        <row r="1867">
          <cell r="C1867" t="str">
            <v>Bank Maspion Indonesia Tbk [member]</v>
          </cell>
          <cell r="D1867" t="str">
            <v>Bank Maspion Indonesia Tbk [member]</v>
          </cell>
          <cell r="M1867" t="str">
            <v>http://www.xbrl.org/dtr/type/non-numeric</v>
          </cell>
          <cell r="N1867" t="str">
            <v>domainItemType</v>
          </cell>
          <cell r="O1867" t="str">
            <v>http://www.xbrl.org/2003/instance</v>
          </cell>
          <cell r="P1867" t="str">
            <v>item</v>
          </cell>
          <cell r="Q1867" t="str">
            <v>instant</v>
          </cell>
          <cell r="S1867" t="b">
            <v>0</v>
          </cell>
          <cell r="T1867" t="b">
            <v>1</v>
          </cell>
        </row>
        <row r="1868">
          <cell r="C1868" t="str">
            <v>Bank Mandiri Taspen [member]</v>
          </cell>
          <cell r="D1868" t="str">
            <v>Bank Mandiri Taspen [member]</v>
          </cell>
          <cell r="M1868" t="str">
            <v>http://www.xbrl.org/dtr/type/non-numeric</v>
          </cell>
          <cell r="N1868" t="str">
            <v>domainItemType</v>
          </cell>
          <cell r="O1868" t="str">
            <v>http://www.xbrl.org/2003/instance</v>
          </cell>
          <cell r="P1868" t="str">
            <v>item</v>
          </cell>
          <cell r="Q1868" t="str">
            <v>instant</v>
          </cell>
          <cell r="S1868" t="b">
            <v>0</v>
          </cell>
          <cell r="T1868" t="b">
            <v>1</v>
          </cell>
        </row>
        <row r="1869">
          <cell r="C1869" t="str">
            <v>Bank Mandiri (Persero) Tbk [member]</v>
          </cell>
          <cell r="D1869" t="str">
            <v>Bank Mandiri (Persero) Tbk [member]</v>
          </cell>
          <cell r="M1869" t="str">
            <v>http://www.xbrl.org/dtr/type/non-numeric</v>
          </cell>
          <cell r="N1869" t="str">
            <v>domainItemType</v>
          </cell>
          <cell r="O1869" t="str">
            <v>http://www.xbrl.org/2003/instance</v>
          </cell>
          <cell r="P1869" t="str">
            <v>item</v>
          </cell>
          <cell r="Q1869" t="str">
            <v>instant</v>
          </cell>
          <cell r="S1869" t="b">
            <v>0</v>
          </cell>
          <cell r="T1869" t="b">
            <v>1</v>
          </cell>
        </row>
        <row r="1870">
          <cell r="C1870" t="str">
            <v>Bank MNC Internasional Tbk [member]</v>
          </cell>
          <cell r="D1870" t="str">
            <v>Bank MNC Internasional Tbk [member]</v>
          </cell>
          <cell r="M1870" t="str">
            <v>http://www.xbrl.org/dtr/type/non-numeric</v>
          </cell>
          <cell r="N1870" t="str">
            <v>domainItemType</v>
          </cell>
          <cell r="O1870" t="str">
            <v>http://www.xbrl.org/2003/instance</v>
          </cell>
          <cell r="P1870" t="str">
            <v>item</v>
          </cell>
          <cell r="Q1870" t="str">
            <v>instant</v>
          </cell>
          <cell r="S1870" t="b">
            <v>0</v>
          </cell>
          <cell r="T1870" t="b">
            <v>1</v>
          </cell>
        </row>
        <row r="1871">
          <cell r="C1871" t="str">
            <v>Bank loans</v>
          </cell>
          <cell r="D1871" t="str">
            <v>Utang bank</v>
          </cell>
          <cell r="M1871" t="str">
            <v>http://www.xbrl.org/2003/instance</v>
          </cell>
          <cell r="N1871" t="str">
            <v>monetaryItemType</v>
          </cell>
          <cell r="O1871" t="str">
            <v>http://www.xbrl.org/2003/instance</v>
          </cell>
          <cell r="P1871" t="str">
            <v>item</v>
          </cell>
          <cell r="Q1871" t="str">
            <v>instant</v>
          </cell>
          <cell r="R1871" t="str">
            <v>credit</v>
          </cell>
          <cell r="S1871" t="b">
            <v>0</v>
          </cell>
          <cell r="T1871" t="b">
            <v>1</v>
          </cell>
        </row>
        <row r="1872">
          <cell r="C1872" t="str">
            <v>Bank Kesejahteraan Ekonomi [member]</v>
          </cell>
          <cell r="D1872" t="str">
            <v>Bank Kesejahteraan Ekonomi [member]</v>
          </cell>
          <cell r="M1872" t="str">
            <v>http://www.xbrl.org/dtr/type/non-numeric</v>
          </cell>
          <cell r="N1872" t="str">
            <v>domainItemType</v>
          </cell>
          <cell r="O1872" t="str">
            <v>http://www.xbrl.org/2003/instance</v>
          </cell>
          <cell r="P1872" t="str">
            <v>item</v>
          </cell>
          <cell r="Q1872" t="str">
            <v>instant</v>
          </cell>
          <cell r="S1872" t="b">
            <v>0</v>
          </cell>
          <cell r="T1872" t="b">
            <v>1</v>
          </cell>
        </row>
        <row r="1873">
          <cell r="C1873" t="str">
            <v>Bank Jtrust Indonesia [member]</v>
          </cell>
          <cell r="D1873" t="str">
            <v>Bank Jtrust Indonesia [member]</v>
          </cell>
          <cell r="M1873" t="str">
            <v>http://www.xbrl.org/dtr/type/non-numeric</v>
          </cell>
          <cell r="N1873" t="str">
            <v>domainItemType</v>
          </cell>
          <cell r="O1873" t="str">
            <v>http://www.xbrl.org/2003/instance</v>
          </cell>
          <cell r="P1873" t="str">
            <v>item</v>
          </cell>
          <cell r="Q1873" t="str">
            <v>instant</v>
          </cell>
          <cell r="S1873" t="b">
            <v>0</v>
          </cell>
          <cell r="T1873" t="b">
            <v>1</v>
          </cell>
        </row>
        <row r="1874">
          <cell r="C1874" t="str">
            <v>Bank Of India Indonesia Tbk [member]</v>
          </cell>
          <cell r="D1874" t="str">
            <v>Bank Of India Indonesia Tbk [member]</v>
          </cell>
          <cell r="M1874" t="str">
            <v>http://www.xbrl.org/dtr/type/non-numeric</v>
          </cell>
          <cell r="N1874" t="str">
            <v>domainItemType</v>
          </cell>
          <cell r="O1874" t="str">
            <v>http://www.xbrl.org/2003/instance</v>
          </cell>
          <cell r="P1874" t="str">
            <v>item</v>
          </cell>
          <cell r="Q1874" t="str">
            <v>instant</v>
          </cell>
          <cell r="S1874" t="b">
            <v>0</v>
          </cell>
          <cell r="T1874" t="b">
            <v>1</v>
          </cell>
        </row>
        <row r="1875">
          <cell r="C1875" t="str">
            <v>Bank Ina Perdana Tbk [member]</v>
          </cell>
          <cell r="D1875" t="str">
            <v>Bank Ina Perdana Tbk [member]</v>
          </cell>
          <cell r="M1875" t="str">
            <v>http://www.xbrl.org/dtr/type/non-numeric</v>
          </cell>
          <cell r="N1875" t="str">
            <v>domainItemType</v>
          </cell>
          <cell r="O1875" t="str">
            <v>http://www.xbrl.org/2003/instance</v>
          </cell>
          <cell r="P1875" t="str">
            <v>item</v>
          </cell>
          <cell r="Q1875" t="str">
            <v>instant</v>
          </cell>
          <cell r="S1875" t="b">
            <v>0</v>
          </cell>
          <cell r="T1875" t="b">
            <v>1</v>
          </cell>
        </row>
        <row r="1876">
          <cell r="C1876" t="str">
            <v>Bank Ibk Indonesia Tbk [member]</v>
          </cell>
          <cell r="D1876" t="str">
            <v>Bank Ibk Indonesia Tbk [member]</v>
          </cell>
          <cell r="M1876" t="str">
            <v>http://www.xbrl.org/dtr/type/non-numeric</v>
          </cell>
          <cell r="N1876" t="str">
            <v>domainItemType</v>
          </cell>
          <cell r="O1876" t="str">
            <v>http://www.xbrl.org/2003/instance</v>
          </cell>
          <cell r="P1876" t="str">
            <v>item</v>
          </cell>
          <cell r="Q1876" t="str">
            <v>instant</v>
          </cell>
          <cell r="S1876" t="b">
            <v>0</v>
          </cell>
          <cell r="T1876" t="b">
            <v>1</v>
          </cell>
        </row>
        <row r="1877">
          <cell r="C1877" t="str">
            <v>Bank Harda Internasional Tbk [member]</v>
          </cell>
          <cell r="D1877" t="str">
            <v>Bank Harda Internasional Tbk [member]</v>
          </cell>
          <cell r="M1877" t="str">
            <v>http://www.xbrl.org/dtr/type/non-numeric</v>
          </cell>
          <cell r="N1877" t="str">
            <v>domainItemType</v>
          </cell>
          <cell r="O1877" t="str">
            <v>http://www.xbrl.org/2003/instance</v>
          </cell>
          <cell r="P1877" t="str">
            <v>item</v>
          </cell>
          <cell r="Q1877" t="str">
            <v>instant</v>
          </cell>
          <cell r="S1877" t="b">
            <v>0</v>
          </cell>
          <cell r="T1877" t="b">
            <v>1</v>
          </cell>
        </row>
        <row r="1878">
          <cell r="C1878" t="str">
            <v>Bank Ganesha Tbk [member]</v>
          </cell>
          <cell r="D1878" t="str">
            <v>Bank Ganesha Tbk [member]</v>
          </cell>
          <cell r="M1878" t="str">
            <v>http://www.xbrl.org/dtr/type/non-numeric</v>
          </cell>
          <cell r="N1878" t="str">
            <v>domainItemType</v>
          </cell>
          <cell r="O1878" t="str">
            <v>http://www.xbrl.org/2003/instance</v>
          </cell>
          <cell r="P1878" t="str">
            <v>item</v>
          </cell>
          <cell r="Q1878" t="str">
            <v>instant</v>
          </cell>
          <cell r="S1878" t="b">
            <v>0</v>
          </cell>
          <cell r="T1878" t="b">
            <v>1</v>
          </cell>
        </row>
        <row r="1879">
          <cell r="C1879" t="str">
            <v>Bank Danamon Indonesia Tbk [member]</v>
          </cell>
          <cell r="D1879" t="str">
            <v>Bank Danamon Indonesia Tbk [member]</v>
          </cell>
          <cell r="M1879" t="str">
            <v>http://www.xbrl.org/dtr/type/non-numeric</v>
          </cell>
          <cell r="N1879" t="str">
            <v>domainItemType</v>
          </cell>
          <cell r="O1879" t="str">
            <v>http://www.xbrl.org/2003/instance</v>
          </cell>
          <cell r="P1879" t="str">
            <v>item</v>
          </cell>
          <cell r="Q1879" t="str">
            <v>instant</v>
          </cell>
          <cell r="S1879" t="b">
            <v>0</v>
          </cell>
          <cell r="T1879" t="b">
            <v>1</v>
          </cell>
        </row>
        <row r="1880">
          <cell r="C1880" t="str">
            <v>Bank China Construction Bank Indonesia Tbk [member]</v>
          </cell>
          <cell r="D1880" t="str">
            <v>Bank China Construction Bank Indonesia Tbk [member]</v>
          </cell>
          <cell r="M1880" t="str">
            <v>http://www.xbrl.org/dtr/type/non-numeric</v>
          </cell>
          <cell r="N1880" t="str">
            <v>domainItemType</v>
          </cell>
          <cell r="O1880" t="str">
            <v>http://www.xbrl.org/2003/instance</v>
          </cell>
          <cell r="P1880" t="str">
            <v>item</v>
          </cell>
          <cell r="Q1880" t="str">
            <v>instant</v>
          </cell>
          <cell r="S1880" t="b">
            <v>0</v>
          </cell>
          <cell r="T1880" t="b">
            <v>1</v>
          </cell>
        </row>
        <row r="1881">
          <cell r="C1881" t="str">
            <v>Bank Central Asia Tbk [member]</v>
          </cell>
          <cell r="D1881" t="str">
            <v>Bank Central Asia Tbk [member]</v>
          </cell>
          <cell r="M1881" t="str">
            <v>http://www.xbrl.org/dtr/type/non-numeric</v>
          </cell>
          <cell r="N1881" t="str">
            <v>domainItemType</v>
          </cell>
          <cell r="O1881" t="str">
            <v>http://www.xbrl.org/2003/instance</v>
          </cell>
          <cell r="P1881" t="str">
            <v>item</v>
          </cell>
          <cell r="Q1881" t="str">
            <v>instant</v>
          </cell>
          <cell r="S1881" t="b">
            <v>0</v>
          </cell>
          <cell r="T1881" t="b">
            <v>1</v>
          </cell>
        </row>
        <row r="1882">
          <cell r="C1882" t="str">
            <v>Bank Capital Indonesia Tbk [member]</v>
          </cell>
          <cell r="D1882" t="str">
            <v>Bank Capital Indonesia Tbk [member]</v>
          </cell>
          <cell r="M1882" t="str">
            <v>http://www.xbrl.org/dtr/type/non-numeric</v>
          </cell>
          <cell r="N1882" t="str">
            <v>domainItemType</v>
          </cell>
          <cell r="O1882" t="str">
            <v>http://www.xbrl.org/2003/instance</v>
          </cell>
          <cell r="P1882" t="str">
            <v>item</v>
          </cell>
          <cell r="Q1882" t="str">
            <v>instant</v>
          </cell>
          <cell r="S1882" t="b">
            <v>0</v>
          </cell>
          <cell r="T1882" t="b">
            <v>1</v>
          </cell>
        </row>
        <row r="1883">
          <cell r="C1883" t="str">
            <v>Bank Cimb Niaga Tbk [member]</v>
          </cell>
          <cell r="D1883" t="str">
            <v>Bank Cimb Niaga Tbk [member]</v>
          </cell>
          <cell r="M1883" t="str">
            <v>http://www.xbrl.org/dtr/type/non-numeric</v>
          </cell>
          <cell r="N1883" t="str">
            <v>domainItemType</v>
          </cell>
          <cell r="O1883" t="str">
            <v>http://www.xbrl.org/2003/instance</v>
          </cell>
          <cell r="P1883" t="str">
            <v>item</v>
          </cell>
          <cell r="Q1883" t="str">
            <v>instant</v>
          </cell>
          <cell r="S1883" t="b">
            <v>0</v>
          </cell>
          <cell r="T1883" t="b">
            <v>1</v>
          </cell>
        </row>
        <row r="1884">
          <cell r="C1884" t="str">
            <v>Bank Bumi Arta Tbk [member]</v>
          </cell>
          <cell r="D1884" t="str">
            <v>Bank Bumi Arta Tbk [member]</v>
          </cell>
          <cell r="M1884" t="str">
            <v>http://www.xbrl.org/dtr/type/non-numeric</v>
          </cell>
          <cell r="N1884" t="str">
            <v>domainItemType</v>
          </cell>
          <cell r="O1884" t="str">
            <v>http://www.xbrl.org/2003/instance</v>
          </cell>
          <cell r="P1884" t="str">
            <v>item</v>
          </cell>
          <cell r="Q1884" t="str">
            <v>instant</v>
          </cell>
          <cell r="S1884" t="b">
            <v>0</v>
          </cell>
          <cell r="T1884" t="b">
            <v>1</v>
          </cell>
        </row>
        <row r="1885">
          <cell r="C1885" t="str">
            <v>Bank Bukopin Tbk [member]</v>
          </cell>
          <cell r="D1885" t="str">
            <v>Bank Bukopin Tbk [member]</v>
          </cell>
          <cell r="M1885" t="str">
            <v>http://www.xbrl.org/dtr/type/non-numeric</v>
          </cell>
          <cell r="N1885" t="str">
            <v>domainItemType</v>
          </cell>
          <cell r="O1885" t="str">
            <v>http://www.xbrl.org/2003/instance</v>
          </cell>
          <cell r="P1885" t="str">
            <v>item</v>
          </cell>
          <cell r="Q1885" t="str">
            <v>instant</v>
          </cell>
          <cell r="S1885" t="b">
            <v>0</v>
          </cell>
          <cell r="T1885" t="b">
            <v>1</v>
          </cell>
        </row>
        <row r="1886">
          <cell r="C1886" t="str">
            <v>Bank Btpn Tbk [member]</v>
          </cell>
          <cell r="D1886" t="str">
            <v>Bank Btpn Tbk [member]</v>
          </cell>
          <cell r="M1886" t="str">
            <v>http://www.xbrl.org/dtr/type/non-numeric</v>
          </cell>
          <cell r="N1886" t="str">
            <v>domainItemType</v>
          </cell>
          <cell r="O1886" t="str">
            <v>http://www.xbrl.org/2003/instance</v>
          </cell>
          <cell r="P1886" t="str">
            <v>item</v>
          </cell>
          <cell r="Q1886" t="str">
            <v>instant</v>
          </cell>
          <cell r="S1886" t="b">
            <v>0</v>
          </cell>
          <cell r="T1886" t="b">
            <v>1</v>
          </cell>
        </row>
        <row r="1887">
          <cell r="C1887" t="str">
            <v>Bank Bri Syariah Tbk [member]</v>
          </cell>
          <cell r="D1887" t="str">
            <v>Bank Bri Syariah Tbk [member]</v>
          </cell>
          <cell r="M1887" t="str">
            <v>http://www.xbrl.org/dtr/type/non-numeric</v>
          </cell>
          <cell r="N1887" t="str">
            <v>domainItemType</v>
          </cell>
          <cell r="O1887" t="str">
            <v>http://www.xbrl.org/2003/instance</v>
          </cell>
          <cell r="P1887" t="str">
            <v>item</v>
          </cell>
          <cell r="Q1887" t="str">
            <v>instant</v>
          </cell>
          <cell r="S1887" t="b">
            <v>0</v>
          </cell>
          <cell r="T1887" t="b">
            <v>1</v>
          </cell>
        </row>
        <row r="1888">
          <cell r="C1888" t="str">
            <v>Bank Bni Syariah [member]</v>
          </cell>
          <cell r="D1888" t="str">
            <v>Bank Bni Syariah [member]</v>
          </cell>
          <cell r="M1888" t="str">
            <v>http://www.xbrl.org/dtr/type/non-numeric</v>
          </cell>
          <cell r="N1888" t="str">
            <v>domainItemType</v>
          </cell>
          <cell r="O1888" t="str">
            <v>http://www.xbrl.org/2003/instance</v>
          </cell>
          <cell r="P1888" t="str">
            <v>item</v>
          </cell>
          <cell r="Q1888" t="str">
            <v>instant</v>
          </cell>
          <cell r="S1888" t="b">
            <v>0</v>
          </cell>
          <cell r="T1888" t="b">
            <v>1</v>
          </cell>
        </row>
        <row r="1889">
          <cell r="C1889" t="str">
            <v>Bank Artos Indonesia Tbk [member]</v>
          </cell>
          <cell r="D1889" t="str">
            <v>Bank Artos Indonesia Tbk [member]</v>
          </cell>
          <cell r="M1889" t="str">
            <v>http://www.xbrl.org/dtr/type/non-numeric</v>
          </cell>
          <cell r="N1889" t="str">
            <v>domainItemType</v>
          </cell>
          <cell r="O1889" t="str">
            <v>http://www.xbrl.org/2003/instance</v>
          </cell>
          <cell r="P1889" t="str">
            <v>item</v>
          </cell>
          <cell r="Q1889" t="str">
            <v>instant</v>
          </cell>
          <cell r="S1889" t="b">
            <v>0</v>
          </cell>
          <cell r="T1889" t="b">
            <v>1</v>
          </cell>
        </row>
        <row r="1890">
          <cell r="C1890" t="str">
            <v>Bank Artha Graha Internasional Tbk [member]</v>
          </cell>
          <cell r="D1890" t="str">
            <v>Bank Artha Graha Internasional Tbk [member]</v>
          </cell>
          <cell r="M1890" t="str">
            <v>http://www.xbrl.org/dtr/type/non-numeric</v>
          </cell>
          <cell r="N1890" t="str">
            <v>domainItemType</v>
          </cell>
          <cell r="O1890" t="str">
            <v>http://www.xbrl.org/2003/instance</v>
          </cell>
          <cell r="P1890" t="str">
            <v>item</v>
          </cell>
          <cell r="Q1890" t="str">
            <v>instant</v>
          </cell>
          <cell r="S1890" t="b">
            <v>0</v>
          </cell>
          <cell r="T1890" t="b">
            <v>1</v>
          </cell>
        </row>
        <row r="1891">
          <cell r="C1891" t="str">
            <v>Bank [abstract]</v>
          </cell>
          <cell r="D1891" t="str">
            <v>Bank [abstrak]</v>
          </cell>
          <cell r="M1891" t="str">
            <v>http://www.xbrl.org/2003/instance</v>
          </cell>
          <cell r="N1891" t="str">
            <v>stringItemType</v>
          </cell>
          <cell r="O1891" t="str">
            <v>http://www.xbrl.org/2003/instance</v>
          </cell>
          <cell r="P1891" t="str">
            <v>item</v>
          </cell>
          <cell r="Q1891" t="str">
            <v>duration</v>
          </cell>
          <cell r="S1891" t="b">
            <v>1</v>
          </cell>
          <cell r="T1891" t="b">
            <v>1</v>
          </cell>
        </row>
        <row r="1892">
          <cell r="C1892" t="str">
            <v>Balance before restatement at beginning of period</v>
          </cell>
          <cell r="D1892" t="str">
            <v>Saldo awal periode sebelum penyajian kembali</v>
          </cell>
          <cell r="M1892" t="str">
            <v>http://www.xbrl.org/2003/instance</v>
          </cell>
          <cell r="N1892" t="str">
            <v>monetaryItemType</v>
          </cell>
          <cell r="O1892" t="str">
            <v>http://www.xbrl.org/2003/instance</v>
          </cell>
          <cell r="P1892" t="str">
            <v>item</v>
          </cell>
          <cell r="Q1892" t="str">
            <v>instant</v>
          </cell>
          <cell r="R1892" t="str">
            <v>credit</v>
          </cell>
          <cell r="S1892" t="b">
            <v>0</v>
          </cell>
          <cell r="T1892" t="b">
            <v>1</v>
          </cell>
        </row>
        <row r="1893">
          <cell r="C1893" t="str">
            <v>Bpd Sumatera Barat (Bank Nagari) [member]</v>
          </cell>
          <cell r="D1893" t="str">
            <v>Bpd Sumatera Barat (Bank Nagari) [member]</v>
          </cell>
          <cell r="M1893" t="str">
            <v>http://www.xbrl.org/dtr/type/non-numeric</v>
          </cell>
          <cell r="N1893" t="str">
            <v>domainItemType</v>
          </cell>
          <cell r="O1893" t="str">
            <v>http://www.xbrl.org/2003/instance</v>
          </cell>
          <cell r="P1893" t="str">
            <v>item</v>
          </cell>
          <cell r="Q1893" t="str">
            <v>instant</v>
          </cell>
          <cell r="S1893" t="b">
            <v>0</v>
          </cell>
          <cell r="T1893" t="b">
            <v>1</v>
          </cell>
        </row>
        <row r="1894">
          <cell r="C1894" t="str">
            <v>Bpd Sulawesi Utara (Bank Sulut) [member]</v>
          </cell>
          <cell r="D1894" t="str">
            <v>Bpd Sulawesi Utara (Bank Sulut) [member]</v>
          </cell>
          <cell r="M1894" t="str">
            <v>http://www.xbrl.org/dtr/type/non-numeric</v>
          </cell>
          <cell r="N1894" t="str">
            <v>domainItemType</v>
          </cell>
          <cell r="O1894" t="str">
            <v>http://www.xbrl.org/2003/instance</v>
          </cell>
          <cell r="P1894" t="str">
            <v>item</v>
          </cell>
          <cell r="Q1894" t="str">
            <v>instant</v>
          </cell>
          <cell r="S1894" t="b">
            <v>0</v>
          </cell>
          <cell r="T1894" t="b">
            <v>1</v>
          </cell>
        </row>
        <row r="1895">
          <cell r="C1895" t="str">
            <v>Bpd Riau Kepri [member]</v>
          </cell>
          <cell r="D1895" t="str">
            <v>Bpd Riau Kepri [member]</v>
          </cell>
          <cell r="M1895" t="str">
            <v>http://www.xbrl.org/dtr/type/non-numeric</v>
          </cell>
          <cell r="N1895" t="str">
            <v>domainItemType</v>
          </cell>
          <cell r="O1895" t="str">
            <v>http://www.xbrl.org/2003/instance</v>
          </cell>
          <cell r="P1895" t="str">
            <v>item</v>
          </cell>
          <cell r="Q1895" t="str">
            <v>instant</v>
          </cell>
          <cell r="S1895" t="b">
            <v>0</v>
          </cell>
          <cell r="T1895" t="b">
            <v>1</v>
          </cell>
        </row>
        <row r="1896">
          <cell r="C1896" t="str">
            <v>Bpd Nusa Tenggara Timur (Bank NTT) [member]</v>
          </cell>
          <cell r="D1896" t="str">
            <v>Bpd Nusa Tenggara Timur (Bank NTT) [member]</v>
          </cell>
          <cell r="M1896" t="str">
            <v>http://www.xbrl.org/dtr/type/non-numeric</v>
          </cell>
          <cell r="N1896" t="str">
            <v>domainItemType</v>
          </cell>
          <cell r="O1896" t="str">
            <v>http://www.xbrl.org/2003/instance</v>
          </cell>
          <cell r="P1896" t="str">
            <v>item</v>
          </cell>
          <cell r="Q1896" t="str">
            <v>instant</v>
          </cell>
          <cell r="S1896" t="b">
            <v>0</v>
          </cell>
          <cell r="T1896" t="b">
            <v>1</v>
          </cell>
        </row>
        <row r="1897">
          <cell r="C1897" t="str">
            <v>Bpd Lampung (Bank Lampung) [member]</v>
          </cell>
          <cell r="D1897" t="str">
            <v>Bpd Lampung (Bank Lampung) [member]</v>
          </cell>
          <cell r="M1897" t="str">
            <v>http://www.xbrl.org/dtr/type/non-numeric</v>
          </cell>
          <cell r="N1897" t="str">
            <v>domainItemType</v>
          </cell>
          <cell r="O1897" t="str">
            <v>http://www.xbrl.org/2003/instance</v>
          </cell>
          <cell r="P1897" t="str">
            <v>item</v>
          </cell>
          <cell r="Q1897" t="str">
            <v>instant</v>
          </cell>
          <cell r="S1897" t="b">
            <v>0</v>
          </cell>
          <cell r="T1897" t="b">
            <v>1</v>
          </cell>
        </row>
        <row r="1898">
          <cell r="C1898" t="str">
            <v>Bpd Jawa Timur Tbk [member]</v>
          </cell>
          <cell r="D1898" t="str">
            <v>Bpd Jawa Timur Tbk [member]</v>
          </cell>
          <cell r="M1898" t="str">
            <v>http://www.xbrl.org/dtr/type/non-numeric</v>
          </cell>
          <cell r="N1898" t="str">
            <v>domainItemType</v>
          </cell>
          <cell r="O1898" t="str">
            <v>http://www.xbrl.org/2003/instance</v>
          </cell>
          <cell r="P1898" t="str">
            <v>item</v>
          </cell>
          <cell r="Q1898" t="str">
            <v>instant</v>
          </cell>
          <cell r="S1898" t="b">
            <v>0</v>
          </cell>
          <cell r="T1898" t="b">
            <v>1</v>
          </cell>
        </row>
        <row r="1899">
          <cell r="C1899" t="str">
            <v>Bpd Jawa Barat Dan Banten Tbk [member]</v>
          </cell>
          <cell r="D1899" t="str">
            <v>Bpd Jawa Barat Dan Banten Tbk [member]</v>
          </cell>
          <cell r="M1899" t="str">
            <v>http://www.xbrl.org/dtr/type/non-numeric</v>
          </cell>
          <cell r="N1899" t="str">
            <v>domainItemType</v>
          </cell>
          <cell r="O1899" t="str">
            <v>http://www.xbrl.org/2003/instance</v>
          </cell>
          <cell r="P1899" t="str">
            <v>item</v>
          </cell>
          <cell r="Q1899" t="str">
            <v>instant</v>
          </cell>
          <cell r="S1899" t="b">
            <v>0</v>
          </cell>
          <cell r="T1899" t="b">
            <v>1</v>
          </cell>
        </row>
        <row r="1900">
          <cell r="C1900" t="str">
            <v>Bpd DKI Jakarta (Bank DKI) [member]</v>
          </cell>
          <cell r="D1900" t="str">
            <v>Bpd DKI Jakarta (Bank DKI) [member]</v>
          </cell>
          <cell r="M1900" t="str">
            <v>http://www.xbrl.org/dtr/type/non-numeric</v>
          </cell>
          <cell r="N1900" t="str">
            <v>domainItemType</v>
          </cell>
          <cell r="O1900" t="str">
            <v>http://www.xbrl.org/2003/instance</v>
          </cell>
          <cell r="P1900" t="str">
            <v>item</v>
          </cell>
          <cell r="Q1900" t="str">
            <v>instant</v>
          </cell>
          <cell r="S1900" t="b">
            <v>0</v>
          </cell>
          <cell r="T1900" t="b">
            <v>1</v>
          </cell>
        </row>
        <row r="1901">
          <cell r="C1901" t="str">
            <v>Bpd Banten Tbk [member]</v>
          </cell>
          <cell r="D1901" t="str">
            <v>Bpd Banten Tbk [member]</v>
          </cell>
          <cell r="M1901" t="str">
            <v>http://www.xbrl.org/dtr/type/non-numeric</v>
          </cell>
          <cell r="N1901" t="str">
            <v>domainItemType</v>
          </cell>
          <cell r="O1901" t="str">
            <v>http://www.xbrl.org/2003/instance</v>
          </cell>
          <cell r="P1901" t="str">
            <v>item</v>
          </cell>
          <cell r="Q1901" t="str">
            <v>instant</v>
          </cell>
          <cell r="S1901" t="b">
            <v>0</v>
          </cell>
          <cell r="T1901" t="b">
            <v>1</v>
          </cell>
        </row>
        <row r="1902">
          <cell r="C1902" t="str">
            <v>Assets under financial lease [member]</v>
          </cell>
          <cell r="D1902" t="str">
            <v>Aset sewa pembiayaan</v>
          </cell>
          <cell r="M1902" t="str">
            <v>http://www.xbrl.org/dtr/type/non-numeric</v>
          </cell>
          <cell r="N1902" t="str">
            <v>domainItemType</v>
          </cell>
          <cell r="O1902" t="str">
            <v>http://www.xbrl.org/2003/instance</v>
          </cell>
          <cell r="P1902" t="str">
            <v>item</v>
          </cell>
          <cell r="Q1902" t="str">
            <v>duration</v>
          </cell>
          <cell r="S1902" t="b">
            <v>0</v>
          </cell>
          <cell r="T1902" t="b">
            <v>1</v>
          </cell>
        </row>
        <row r="1903">
          <cell r="C1903" t="str">
            <v>Assets under construction [member]</v>
          </cell>
          <cell r="D1903" t="str">
            <v>Aset dalam penyelesaian</v>
          </cell>
          <cell r="M1903" t="str">
            <v>http://www.xbrl.org/dtr/type/non-numeric</v>
          </cell>
          <cell r="N1903" t="str">
            <v>domainItemType</v>
          </cell>
          <cell r="O1903" t="str">
            <v>http://www.xbrl.org/2003/instance</v>
          </cell>
          <cell r="P1903" t="str">
            <v>item</v>
          </cell>
          <cell r="Q1903" t="str">
            <v>duration</v>
          </cell>
          <cell r="S1903" t="b">
            <v>0</v>
          </cell>
          <cell r="T1903" t="b">
            <v>1</v>
          </cell>
        </row>
        <row r="1904">
          <cell r="C1904" t="str">
            <v>Assets [abstract]</v>
          </cell>
          <cell r="D1904" t="str">
            <v>Aset [abstrak]</v>
          </cell>
          <cell r="M1904" t="str">
            <v>http://www.xbrl.org/2003/instance</v>
          </cell>
          <cell r="N1904" t="str">
            <v>stringItemType</v>
          </cell>
          <cell r="O1904" t="str">
            <v>http://www.xbrl.org/2003/instance</v>
          </cell>
          <cell r="P1904" t="str">
            <v>item</v>
          </cell>
          <cell r="Q1904" t="str">
            <v>duration</v>
          </cell>
          <cell r="S1904" t="b">
            <v>1</v>
          </cell>
          <cell r="T1904" t="b">
            <v>1</v>
          </cell>
        </row>
        <row r="1905">
          <cell r="C1905" t="str">
            <v>Assets</v>
          </cell>
          <cell r="D1905" t="str">
            <v>Aset</v>
          </cell>
          <cell r="G1905" t="str">
            <v>Total assets</v>
          </cell>
          <cell r="H1905" t="str">
            <v>Jumlah aset</v>
          </cell>
          <cell r="M1905" t="str">
            <v>http://www.xbrl.org/2003/instance</v>
          </cell>
          <cell r="N1905" t="str">
            <v>monetaryItemType</v>
          </cell>
          <cell r="O1905" t="str">
            <v>http://www.xbrl.org/2003/instance</v>
          </cell>
          <cell r="P1905" t="str">
            <v>item</v>
          </cell>
          <cell r="Q1905" t="str">
            <v>instant</v>
          </cell>
          <cell r="R1905" t="str">
            <v>debit</v>
          </cell>
          <cell r="S1905" t="b">
            <v>0</v>
          </cell>
          <cell r="T1905" t="b">
            <v>1</v>
          </cell>
        </row>
        <row r="1906">
          <cell r="C1906" t="str">
            <v>Asset abandoment and site restoration [text block]</v>
          </cell>
          <cell r="D1906" t="str">
            <v>Liabilitas pembongkaran aset restorasi area [text block]</v>
          </cell>
          <cell r="M1906" t="str">
            <v>http://www.xbrl.org/dtr/type/non-numeric</v>
          </cell>
          <cell r="N1906" t="str">
            <v>textBlockItemType</v>
          </cell>
          <cell r="O1906" t="str">
            <v>http://www.xbrl.org/2003/instance</v>
          </cell>
          <cell r="P1906" t="str">
            <v>item</v>
          </cell>
          <cell r="Q1906" t="str">
            <v>duration</v>
          </cell>
          <cell r="S1906" t="b">
            <v>0</v>
          </cell>
          <cell r="T1906" t="b">
            <v>1</v>
          </cell>
        </row>
        <row r="1907">
          <cell r="M1907" t="str">
            <v>http://www.w3.org/2001/XMLSchema</v>
          </cell>
          <cell r="N1907" t="str">
            <v>string</v>
          </cell>
          <cell r="O1907" t="str">
            <v>http://www.xbrl.org/2003/linkbase</v>
          </cell>
          <cell r="P1907" t="str">
            <v>part</v>
          </cell>
          <cell r="S1907" t="b">
            <v>0</v>
          </cell>
          <cell r="T1907" t="b">
            <v>0</v>
          </cell>
          <cell r="U1907" t="str">
            <v>Article refers to a statutory article in legal material.</v>
          </cell>
        </row>
        <row r="1908">
          <cell r="C1908" t="str">
            <v>Appropriated retained earnings-specific reserves [member]</v>
          </cell>
          <cell r="D1908" t="str">
            <v>Saldo laba yang telah ditentukan penggunaannya-cadangan khusus [anggota]</v>
          </cell>
          <cell r="M1908" t="str">
            <v>http://www.xbrl.org/dtr/type/non-numeric</v>
          </cell>
          <cell r="N1908" t="str">
            <v>domainItemType</v>
          </cell>
          <cell r="O1908" t="str">
            <v>http://www.xbrl.org/2003/instance</v>
          </cell>
          <cell r="P1908" t="str">
            <v>item</v>
          </cell>
          <cell r="Q1908" t="str">
            <v>duration</v>
          </cell>
          <cell r="S1908" t="b">
            <v>1</v>
          </cell>
          <cell r="T1908" t="b">
            <v>1</v>
          </cell>
        </row>
        <row r="1909">
          <cell r="C1909" t="str">
            <v>Appropriated retained earnings [member]</v>
          </cell>
          <cell r="D1909" t="str">
            <v>Saldo laba yang telah ditentukan penggunaannya [anggota]</v>
          </cell>
          <cell r="M1909" t="str">
            <v>http://www.xbrl.org/dtr/type/non-numeric</v>
          </cell>
          <cell r="N1909" t="str">
            <v>domainItemType</v>
          </cell>
          <cell r="O1909" t="str">
            <v>http://www.xbrl.org/2003/instance</v>
          </cell>
          <cell r="P1909" t="str">
            <v>item</v>
          </cell>
          <cell r="Q1909" t="str">
            <v>duration</v>
          </cell>
          <cell r="S1909" t="b">
            <v>1</v>
          </cell>
          <cell r="T1909" t="b">
            <v>1</v>
          </cell>
        </row>
        <row r="1910">
          <cell r="C1910" t="str">
            <v>Appropriated retained earnings-general and legal reserves [member]</v>
          </cell>
          <cell r="D1910" t="str">
            <v>Saldo laba yang telah ditentukan penggunaannya-cadangan umum dan wajib [anggota]</v>
          </cell>
          <cell r="M1910" t="str">
            <v>http://www.xbrl.org/dtr/type/non-numeric</v>
          </cell>
          <cell r="N1910" t="str">
            <v>domainItemType</v>
          </cell>
          <cell r="O1910" t="str">
            <v>http://www.xbrl.org/2003/instance</v>
          </cell>
          <cell r="P1910" t="str">
            <v>item</v>
          </cell>
          <cell r="Q1910" t="str">
            <v>duration</v>
          </cell>
          <cell r="S1910" t="b">
            <v>1</v>
          </cell>
          <cell r="T1910" t="b">
            <v>1</v>
          </cell>
        </row>
        <row r="1911">
          <cell r="C1911" t="str">
            <v>Appropriated retained earnings [abstract]</v>
          </cell>
          <cell r="D1911" t="str">
            <v>Saldo laba yang telah ditentukan penggunaanya [abstrak]</v>
          </cell>
          <cell r="M1911" t="str">
            <v>http://www.xbrl.org/2003/instance</v>
          </cell>
          <cell r="N1911" t="str">
            <v>stringItemType</v>
          </cell>
          <cell r="O1911" t="str">
            <v>http://www.xbrl.org/2003/instance</v>
          </cell>
          <cell r="P1911" t="str">
            <v>item</v>
          </cell>
          <cell r="Q1911" t="str">
            <v>duration</v>
          </cell>
          <cell r="S1911" t="b">
            <v>1</v>
          </cell>
          <cell r="T1911" t="b">
            <v>1</v>
          </cell>
        </row>
        <row r="1912">
          <cell r="C1912" t="str">
            <v>Appropriated retained earnings</v>
          </cell>
          <cell r="D1912" t="str">
            <v>Saldo laba yang telah ditentukan penggunaannya</v>
          </cell>
          <cell r="M1912" t="str">
            <v>http://www.xbrl.org/2003/instance</v>
          </cell>
          <cell r="N1912" t="str">
            <v>monetaryItemType</v>
          </cell>
          <cell r="O1912" t="str">
            <v>http://www.xbrl.org/2003/instance</v>
          </cell>
          <cell r="P1912" t="str">
            <v>item</v>
          </cell>
          <cell r="Q1912" t="str">
            <v>instant</v>
          </cell>
          <cell r="R1912" t="str">
            <v>credit</v>
          </cell>
          <cell r="S1912" t="b">
            <v>0</v>
          </cell>
          <cell r="T1912" t="b">
            <v>1</v>
          </cell>
        </row>
        <row r="1913">
          <cell r="M1913" t="str">
            <v>http://www.w3.org/2001/XMLSchema</v>
          </cell>
          <cell r="N1913" t="str">
            <v>string</v>
          </cell>
          <cell r="O1913" t="str">
            <v>http://www.xbrl.org/2003/linkbase</v>
          </cell>
          <cell r="P1913" t="str">
            <v>part</v>
          </cell>
          <cell r="S1913" t="b">
            <v>0</v>
          </cell>
          <cell r="T1913" t="b">
            <v>0</v>
          </cell>
          <cell r="U1913" t="str">
            <v>Refers to the name of an Appendix, which could be a number or text.</v>
          </cell>
        </row>
        <row r="1914">
          <cell r="C1914" t="str">
            <v>Annual yield rate of rupiah loans</v>
          </cell>
          <cell r="D1914" t="str">
            <v>Tingkat suku bunga rata-rata per tahun rupiah</v>
          </cell>
          <cell r="M1914" t="str">
            <v>http://www.xbrl.org/2003/instance</v>
          </cell>
          <cell r="N1914" t="str">
            <v>stringItemType</v>
          </cell>
          <cell r="O1914" t="str">
            <v>http://www.xbrl.org/2003/instance</v>
          </cell>
          <cell r="P1914" t="str">
            <v>item</v>
          </cell>
          <cell r="Q1914" t="str">
            <v>instant</v>
          </cell>
          <cell r="S1914" t="b">
            <v>0</v>
          </cell>
          <cell r="T1914" t="b">
            <v>1</v>
          </cell>
        </row>
        <row r="1915">
          <cell r="C1915" t="str">
            <v>Annual yield rate of foreign currencies loans</v>
          </cell>
          <cell r="D1915" t="str">
            <v>Tingkat suku bunga rata-rata per tahun mata uang asing</v>
          </cell>
          <cell r="M1915" t="str">
            <v>http://www.xbrl.org/2003/instance</v>
          </cell>
          <cell r="N1915" t="str">
            <v>stringItemType</v>
          </cell>
          <cell r="O1915" t="str">
            <v>http://www.xbrl.org/2003/instance</v>
          </cell>
          <cell r="P1915" t="str">
            <v>item</v>
          </cell>
          <cell r="Q1915" t="str">
            <v>instant</v>
          </cell>
          <cell r="S1915" t="b">
            <v>0</v>
          </cell>
          <cell r="T1915" t="b">
            <v>1</v>
          </cell>
        </row>
        <row r="1916">
          <cell r="C1916" t="str">
            <v>Annual yield rate [abstract]</v>
          </cell>
          <cell r="D1916" t="str">
            <v>Tingkat suku bunga rata-rata per tahun [abstract]</v>
          </cell>
          <cell r="M1916" t="str">
            <v>http://www.xbrl.org/2003/instance</v>
          </cell>
          <cell r="N1916" t="str">
            <v>stringItemType</v>
          </cell>
          <cell r="O1916" t="str">
            <v>http://www.xbrl.org/2003/instance</v>
          </cell>
          <cell r="P1916" t="str">
            <v>item</v>
          </cell>
          <cell r="Q1916" t="str">
            <v>duration</v>
          </cell>
          <cell r="S1916" t="b">
            <v>1</v>
          </cell>
          <cell r="T1916" t="b">
            <v>1</v>
          </cell>
        </row>
        <row r="1917">
          <cell r="C1917" t="str">
            <v>Annual indicative profit sharing [abstract]</v>
          </cell>
          <cell r="D1917" t="str">
            <v>Kisaran bagi hasil per tahun [abstract]</v>
          </cell>
          <cell r="M1917" t="str">
            <v>http://www.xbrl.org/2003/instance</v>
          </cell>
          <cell r="N1917" t="str">
            <v>stringItemType</v>
          </cell>
          <cell r="O1917" t="str">
            <v>http://www.xbrl.org/2003/instance</v>
          </cell>
          <cell r="P1917" t="str">
            <v>item</v>
          </cell>
          <cell r="Q1917" t="str">
            <v>duration</v>
          </cell>
          <cell r="S1917" t="b">
            <v>1</v>
          </cell>
          <cell r="T1917" t="b">
            <v>1</v>
          </cell>
        </row>
        <row r="1918">
          <cell r="C1918" t="str">
            <v>Annual average yield rate and indicative profit sharing [abstract]</v>
          </cell>
          <cell r="D1918" t="str">
            <v>Tingkat suku bunga rata-rata (yield) dan kisaran bagi hasil per tahun [abstract]</v>
          </cell>
          <cell r="M1918" t="str">
            <v>http://www.xbrl.org/2003/instance</v>
          </cell>
          <cell r="N1918" t="str">
            <v>stringItemType</v>
          </cell>
          <cell r="O1918" t="str">
            <v>http://www.xbrl.org/2003/instance</v>
          </cell>
          <cell r="P1918" t="str">
            <v>item</v>
          </cell>
          <cell r="Q1918" t="str">
            <v>duration</v>
          </cell>
          <cell r="S1918" t="b">
            <v>1</v>
          </cell>
          <cell r="T1918" t="b">
            <v>1</v>
          </cell>
        </row>
        <row r="1919">
          <cell r="C1919" t="str">
            <v>Annual average interest rate third party funds [table]</v>
          </cell>
          <cell r="D1919" t="str">
            <v>Tingkat bunga rata-rata per tahun dana pihak ketiga [table]</v>
          </cell>
          <cell r="M1919" t="str">
            <v>http://www.xbrl.org/2003/instance</v>
          </cell>
          <cell r="N1919" t="str">
            <v>stringItemType</v>
          </cell>
          <cell r="O1919" t="str">
            <v>http://xbrl.org/2005/xbrldt</v>
          </cell>
          <cell r="P1919" t="str">
            <v>hypercubeItem</v>
          </cell>
          <cell r="Q1919" t="str">
            <v>duration</v>
          </cell>
          <cell r="S1919" t="b">
            <v>1</v>
          </cell>
          <cell r="T1919" t="b">
            <v>1</v>
          </cell>
        </row>
        <row r="1920">
          <cell r="C1920" t="str">
            <v>Annual average interest rate third party funds [line item]</v>
          </cell>
          <cell r="D1920" t="str">
            <v>Tingkat bunga rata-rata per tahun dana pihak ketiga [line item]</v>
          </cell>
          <cell r="M1920" t="str">
            <v>http://www.xbrl.org/2003/instance</v>
          </cell>
          <cell r="N1920" t="str">
            <v>stringItemType</v>
          </cell>
          <cell r="O1920" t="str">
            <v>http://www.xbrl.org/2003/instance</v>
          </cell>
          <cell r="P1920" t="str">
            <v>item</v>
          </cell>
          <cell r="Q1920" t="str">
            <v>duration</v>
          </cell>
          <cell r="S1920" t="b">
            <v>1</v>
          </cell>
          <cell r="T1920" t="b">
            <v>1</v>
          </cell>
        </row>
        <row r="1921">
          <cell r="C1921" t="str">
            <v>Annual average interest rate third party funds</v>
          </cell>
          <cell r="D1921" t="str">
            <v>Tingkat bunga rata-rata per tahun dana pihak ketiga</v>
          </cell>
          <cell r="M1921" t="str">
            <v>http://www.xbrl.org/2003/instance</v>
          </cell>
          <cell r="N1921" t="str">
            <v>stringItemType</v>
          </cell>
          <cell r="O1921" t="str">
            <v>http://www.xbrl.org/2003/instance</v>
          </cell>
          <cell r="P1921" t="str">
            <v>item</v>
          </cell>
          <cell r="Q1921" t="str">
            <v>duration</v>
          </cell>
          <cell r="S1921" t="b">
            <v>1</v>
          </cell>
          <cell r="T1921" t="b">
            <v>1</v>
          </cell>
        </row>
        <row r="1922">
          <cell r="C1922" t="str">
            <v>Annual average interest rate temporary syirkah funds [table]</v>
          </cell>
          <cell r="D1922" t="str">
            <v>Rata-rata suku bunga dana syirkah temporer tahunan</v>
          </cell>
          <cell r="M1922" t="str">
            <v>http://www.xbrl.org/2003/instance</v>
          </cell>
          <cell r="N1922" t="str">
            <v>stringItemType</v>
          </cell>
          <cell r="O1922" t="str">
            <v>http://xbrl.org/2005/xbrldt</v>
          </cell>
          <cell r="P1922" t="str">
            <v>hypercubeItem</v>
          </cell>
          <cell r="Q1922" t="str">
            <v>duration</v>
          </cell>
          <cell r="S1922" t="b">
            <v>1</v>
          </cell>
          <cell r="T1922" t="b">
            <v>1</v>
          </cell>
        </row>
        <row r="1923">
          <cell r="C1923" t="str">
            <v>Annual average interest rate temporary syirkah funds [line item]</v>
          </cell>
          <cell r="D1923" t="str">
            <v>Tingkat bagi hasil rata-rata per tahun dana syirkah temporer [line item]</v>
          </cell>
          <cell r="M1923" t="str">
            <v>http://www.xbrl.org/2003/instance</v>
          </cell>
          <cell r="N1923" t="str">
            <v>stringItemType</v>
          </cell>
          <cell r="O1923" t="str">
            <v>http://www.xbrl.org/2003/instance</v>
          </cell>
          <cell r="P1923" t="str">
            <v>item</v>
          </cell>
          <cell r="Q1923" t="str">
            <v>duration</v>
          </cell>
          <cell r="S1923" t="b">
            <v>1</v>
          </cell>
          <cell r="T1923" t="b">
            <v>1</v>
          </cell>
        </row>
        <row r="1924">
          <cell r="C1924" t="str">
            <v>Annual average interest rate temporary syirkah funds [abstract]</v>
          </cell>
          <cell r="D1924" t="str">
            <v>Tingkat bagi hasil rata-rata per tahun dana syirkah temporer [abstract]</v>
          </cell>
          <cell r="M1924" t="str">
            <v>http://www.xbrl.org/2003/instance</v>
          </cell>
          <cell r="N1924" t="str">
            <v>stringItemType</v>
          </cell>
          <cell r="O1924" t="str">
            <v>http://www.xbrl.org/2003/instance</v>
          </cell>
          <cell r="P1924" t="str">
            <v>item</v>
          </cell>
          <cell r="Q1924" t="str">
            <v>duration</v>
          </cell>
          <cell r="S1924" t="b">
            <v>1</v>
          </cell>
          <cell r="T1924" t="b">
            <v>1</v>
          </cell>
        </row>
        <row r="1925">
          <cell r="C1925" t="str">
            <v>Amount in rupiah</v>
          </cell>
          <cell r="D1925" t="str">
            <v>Nilai dalam rupiah</v>
          </cell>
          <cell r="M1925" t="str">
            <v>http://www.xbrl.org/2003/instance</v>
          </cell>
          <cell r="N1925" t="str">
            <v>monetaryItemType</v>
          </cell>
          <cell r="O1925" t="str">
            <v>http://www.xbrl.org/2003/instance</v>
          </cell>
          <cell r="P1925" t="str">
            <v>item</v>
          </cell>
          <cell r="Q1925" t="str">
            <v>instant</v>
          </cell>
          <cell r="S1925" t="b">
            <v>0</v>
          </cell>
          <cell r="T1925" t="b">
            <v>1</v>
          </cell>
        </row>
        <row r="1926">
          <cell r="C1926" t="str">
            <v>Amount in foreign currency</v>
          </cell>
          <cell r="D1926" t="str">
            <v>Nilai dalam mata uang asing</v>
          </cell>
          <cell r="M1926" t="str">
            <v>http://www.xbrl.org/2003/instance</v>
          </cell>
          <cell r="N1926" t="str">
            <v>monetaryItemType</v>
          </cell>
          <cell r="O1926" t="str">
            <v>http://www.xbrl.org/2003/instance</v>
          </cell>
          <cell r="P1926" t="str">
            <v>item</v>
          </cell>
          <cell r="Q1926" t="str">
            <v>instant</v>
          </cell>
          <cell r="S1926" t="b">
            <v>0</v>
          </cell>
          <cell r="T1926" t="b">
            <v>1</v>
          </cell>
        </row>
        <row r="1927">
          <cell r="C1927" t="str">
            <v>Amortization</v>
          </cell>
          <cell r="D1927" t="str">
            <v>Amortisasi</v>
          </cell>
          <cell r="M1927" t="str">
            <v>http://www.xbrl.org/2003/instance</v>
          </cell>
          <cell r="N1927" t="str">
            <v>monetaryItemType</v>
          </cell>
          <cell r="O1927" t="str">
            <v>http://www.xbrl.org/2003/instance</v>
          </cell>
          <cell r="P1927" t="str">
            <v>item</v>
          </cell>
          <cell r="Q1927" t="str">
            <v>duration</v>
          </cell>
          <cell r="R1927" t="str">
            <v>debit</v>
          </cell>
          <cell r="S1927" t="b">
            <v>0</v>
          </cell>
          <cell r="T1927" t="b">
            <v>1</v>
          </cell>
        </row>
        <row r="1928">
          <cell r="C1928" t="str">
            <v>Allowances for impairment losses on non-earnings assets</v>
          </cell>
          <cell r="D1928" t="str">
            <v>Pembentukan penyisihan kerugian penurunan nilai aset non-produktif</v>
          </cell>
          <cell r="E1928" t="str">
            <v>Allowances for impairment losses on non-earnings assets</v>
          </cell>
          <cell r="F1928" t="str">
            <v>Pembentukan penyisihan kerugian penurunan nilai aset non-produktif</v>
          </cell>
          <cell r="M1928" t="str">
            <v>http://www.xbrl.org/2003/instance</v>
          </cell>
          <cell r="N1928" t="str">
            <v>monetaryItemType</v>
          </cell>
          <cell r="O1928" t="str">
            <v>http://www.xbrl.org/2003/instance</v>
          </cell>
          <cell r="P1928" t="str">
            <v>item</v>
          </cell>
          <cell r="Q1928" t="str">
            <v>duration</v>
          </cell>
          <cell r="R1928" t="str">
            <v>debit</v>
          </cell>
          <cell r="S1928" t="b">
            <v>0</v>
          </cell>
          <cell r="T1928" t="b">
            <v>1</v>
          </cell>
        </row>
        <row r="1929">
          <cell r="C1929" t="str">
            <v>Allowances for impairment losses on earnings assets</v>
          </cell>
          <cell r="D1929" t="str">
            <v>Pembentukan penyisihan kerugian penurunan nilai aset produktif</v>
          </cell>
          <cell r="E1929" t="str">
            <v>Allowances for impairment losses on earnings assets</v>
          </cell>
          <cell r="F1929" t="str">
            <v>Pembentukan penyisihan kerugian penurunan nilai aset produktif</v>
          </cell>
          <cell r="M1929" t="str">
            <v>http://www.xbrl.org/2003/instance</v>
          </cell>
          <cell r="N1929" t="str">
            <v>monetaryItemType</v>
          </cell>
          <cell r="O1929" t="str">
            <v>http://www.xbrl.org/2003/instance</v>
          </cell>
          <cell r="P1929" t="str">
            <v>item</v>
          </cell>
          <cell r="Q1929" t="str">
            <v>duration</v>
          </cell>
          <cell r="R1929" t="str">
            <v>debit</v>
          </cell>
          <cell r="S1929" t="b">
            <v>0</v>
          </cell>
          <cell r="T1929" t="b">
            <v>1</v>
          </cell>
        </row>
        <row r="1930">
          <cell r="C1930" t="str">
            <v>Allowances for impairment losses [abstract]</v>
          </cell>
          <cell r="D1930" t="str">
            <v>Pembentukan kerugian penurunan nilai [abstrak]</v>
          </cell>
          <cell r="M1930" t="str">
            <v>http://www.xbrl.org/2003/instance</v>
          </cell>
          <cell r="N1930" t="str">
            <v>stringItemType</v>
          </cell>
          <cell r="O1930" t="str">
            <v>http://www.xbrl.org/2003/instance</v>
          </cell>
          <cell r="P1930" t="str">
            <v>item</v>
          </cell>
          <cell r="Q1930" t="str">
            <v>duration</v>
          </cell>
          <cell r="S1930" t="b">
            <v>1</v>
          </cell>
          <cell r="T1930" t="b">
            <v>1</v>
          </cell>
        </row>
        <row r="1931">
          <cell r="C1931" t="str">
            <v>Allowance for impairment of real estate assets</v>
          </cell>
          <cell r="D1931" t="str">
            <v>Cadangan penurunan nilai aset real estat</v>
          </cell>
          <cell r="I1931" t="str">
            <v>Allowance for Impairment of Real Estate Assets, beginning balance</v>
          </cell>
          <cell r="J1931" t="str">
            <v>Allowance for Impairment of Real Estate Assets, ending balance</v>
          </cell>
          <cell r="K1931" t="str">
            <v>Saldo awal Penyisihan Penurunan Nilai Aset Real Estat</v>
          </cell>
          <cell r="L1931" t="str">
            <v>Saldo akhir Penyisihan Penurunan Nilai Aset Real Estat</v>
          </cell>
          <cell r="M1931" t="str">
            <v>http://www.xbrl.org/2003/instance</v>
          </cell>
          <cell r="N1931" t="str">
            <v>monetaryItemType</v>
          </cell>
          <cell r="O1931" t="str">
            <v>http://www.xbrl.org/2003/instance</v>
          </cell>
          <cell r="P1931" t="str">
            <v>item</v>
          </cell>
          <cell r="Q1931" t="str">
            <v>instant</v>
          </cell>
          <cell r="R1931" t="str">
            <v>credit</v>
          </cell>
          <cell r="S1931" t="b">
            <v>0</v>
          </cell>
          <cell r="T1931" t="b">
            <v>1</v>
          </cell>
        </row>
        <row r="1932">
          <cell r="C1932" t="str">
            <v>Allowance for impairment of live stock inventories</v>
          </cell>
          <cell r="D1932" t="str">
            <v>Cadangan penurunan nilai hewan ternak</v>
          </cell>
          <cell r="I1932" t="str">
            <v>Allowance for Impairment of Live Stock Inventory, beginning balance</v>
          </cell>
          <cell r="J1932" t="str">
            <v>Allowance for Impairment of Live Stock Inventory, ending balance</v>
          </cell>
          <cell r="K1932" t="str">
            <v>Saldo Awal Penyisihan Penurunan Nilai Persediaan Hewan Ternak</v>
          </cell>
          <cell r="L1932" t="str">
            <v>Saldo Akhir Penyisihan Penurunan Nilai Persediaan Hewan Ternak</v>
          </cell>
          <cell r="M1932" t="str">
            <v>http://www.xbrl.org/2003/instance</v>
          </cell>
          <cell r="N1932" t="str">
            <v>monetaryItemType</v>
          </cell>
          <cell r="O1932" t="str">
            <v>http://www.xbrl.org/2003/instance</v>
          </cell>
          <cell r="P1932" t="str">
            <v>item</v>
          </cell>
          <cell r="Q1932" t="str">
            <v>instant</v>
          </cell>
          <cell r="R1932" t="str">
            <v>credit</v>
          </cell>
          <cell r="S1932" t="b">
            <v>0</v>
          </cell>
          <cell r="T1932" t="b">
            <v>1</v>
          </cell>
        </row>
        <row r="1933">
          <cell r="C1933" t="str">
            <v>Sharia financing and receivables</v>
          </cell>
          <cell r="D1933" t="str">
            <v>Pembiayaan dan piutang syariah</v>
          </cell>
          <cell r="M1933" t="str">
            <v>http://www.xbrl.org/2003/instance</v>
          </cell>
          <cell r="N1933" t="str">
            <v>monetaryItemType</v>
          </cell>
          <cell r="O1933" t="str">
            <v>http://www.xbrl.org/2003/instance</v>
          </cell>
          <cell r="P1933" t="str">
            <v>item</v>
          </cell>
          <cell r="Q1933" t="str">
            <v>duration</v>
          </cell>
          <cell r="R1933" t="str">
            <v>debit</v>
          </cell>
          <cell r="S1933" t="b">
            <v>0</v>
          </cell>
          <cell r="T1933" t="b">
            <v>1</v>
          </cell>
        </row>
        <row r="1934">
          <cell r="C1934" t="str">
            <v>Securities purchased under resale agreements</v>
          </cell>
          <cell r="D1934" t="str">
            <v>Efek yang dibeli dengan janji dijual kembali</v>
          </cell>
          <cell r="M1934" t="str">
            <v>http://www.xbrl.org/2003/instance</v>
          </cell>
          <cell r="N1934" t="str">
            <v>monetaryItemType</v>
          </cell>
          <cell r="O1934" t="str">
            <v>http://www.xbrl.org/2003/instance</v>
          </cell>
          <cell r="P1934" t="str">
            <v>item</v>
          </cell>
          <cell r="Q1934" t="str">
            <v>duration</v>
          </cell>
          <cell r="R1934" t="str">
            <v>debit</v>
          </cell>
          <cell r="S1934" t="b">
            <v>0</v>
          </cell>
          <cell r="T1934" t="b">
            <v>1</v>
          </cell>
        </row>
        <row r="1935">
          <cell r="C1935" t="str">
            <v>Qardh funds</v>
          </cell>
          <cell r="D1935" t="str">
            <v>Dana qardh</v>
          </cell>
          <cell r="M1935" t="str">
            <v>http://www.xbrl.org/2003/instance</v>
          </cell>
          <cell r="N1935" t="str">
            <v>monetaryItemType</v>
          </cell>
          <cell r="O1935" t="str">
            <v>http://www.xbrl.org/2003/instance</v>
          </cell>
          <cell r="P1935" t="str">
            <v>item</v>
          </cell>
          <cell r="Q1935" t="str">
            <v>duration</v>
          </cell>
          <cell r="R1935" t="str">
            <v>debit</v>
          </cell>
          <cell r="S1935" t="b">
            <v>0</v>
          </cell>
          <cell r="T1935" t="b">
            <v>1</v>
          </cell>
        </row>
        <row r="1936">
          <cell r="C1936" t="str">
            <v>Placements with other banks and Bank Indonesia</v>
          </cell>
          <cell r="D1936" t="str">
            <v>Penempatan pada bank lain dan Bank Indonesia</v>
          </cell>
          <cell r="M1936" t="str">
            <v>http://www.xbrl.org/2003/instance</v>
          </cell>
          <cell r="N1936" t="str">
            <v>monetaryItemType</v>
          </cell>
          <cell r="O1936" t="str">
            <v>http://www.xbrl.org/2003/instance</v>
          </cell>
          <cell r="P1936" t="str">
            <v>item</v>
          </cell>
          <cell r="Q1936" t="str">
            <v>duration</v>
          </cell>
          <cell r="R1936" t="str">
            <v>debit</v>
          </cell>
          <cell r="S1936" t="b">
            <v>0</v>
          </cell>
          <cell r="T1936" t="b">
            <v>1</v>
          </cell>
        </row>
        <row r="1937">
          <cell r="C1937" t="str">
            <v>Musyarakah financing</v>
          </cell>
          <cell r="D1937" t="str">
            <v>Pembiayaan musyarakah</v>
          </cell>
          <cell r="M1937" t="str">
            <v>http://www.xbrl.org/2003/instance</v>
          </cell>
          <cell r="N1937" t="str">
            <v>monetaryItemType</v>
          </cell>
          <cell r="O1937" t="str">
            <v>http://www.xbrl.org/2003/instance</v>
          </cell>
          <cell r="P1937" t="str">
            <v>item</v>
          </cell>
          <cell r="Q1937" t="str">
            <v>duration</v>
          </cell>
          <cell r="R1937" t="str">
            <v>debit</v>
          </cell>
          <cell r="S1937" t="b">
            <v>0</v>
          </cell>
          <cell r="T1937" t="b">
            <v>1</v>
          </cell>
        </row>
        <row r="1938">
          <cell r="C1938" t="str">
            <v>Murabahah receivables</v>
          </cell>
          <cell r="D1938" t="str">
            <v>Piutang murabahah</v>
          </cell>
          <cell r="M1938" t="str">
            <v>http://www.xbrl.org/2003/instance</v>
          </cell>
          <cell r="N1938" t="str">
            <v>monetaryItemType</v>
          </cell>
          <cell r="O1938" t="str">
            <v>http://www.xbrl.org/2003/instance</v>
          </cell>
          <cell r="P1938" t="str">
            <v>item</v>
          </cell>
          <cell r="Q1938" t="str">
            <v>duration</v>
          </cell>
          <cell r="R1938" t="str">
            <v>debit</v>
          </cell>
          <cell r="S1938" t="b">
            <v>0</v>
          </cell>
          <cell r="T1938" t="b">
            <v>1</v>
          </cell>
        </row>
        <row r="1939">
          <cell r="C1939" t="str">
            <v>Mudharabah financing</v>
          </cell>
          <cell r="D1939" t="str">
            <v>Pembiayaan mudharabah</v>
          </cell>
          <cell r="M1939" t="str">
            <v>http://www.xbrl.org/2003/instance</v>
          </cell>
          <cell r="N1939" t="str">
            <v>monetaryItemType</v>
          </cell>
          <cell r="O1939" t="str">
            <v>http://www.xbrl.org/2003/instance</v>
          </cell>
          <cell r="P1939" t="str">
            <v>item</v>
          </cell>
          <cell r="Q1939" t="str">
            <v>duration</v>
          </cell>
          <cell r="R1939" t="str">
            <v>debit</v>
          </cell>
          <cell r="S1939" t="b">
            <v>0</v>
          </cell>
          <cell r="T1939" t="b">
            <v>1</v>
          </cell>
        </row>
        <row r="1940">
          <cell r="C1940" t="str">
            <v>Marketable securities</v>
          </cell>
          <cell r="D1940" t="str">
            <v>Efek-efek</v>
          </cell>
          <cell r="M1940" t="str">
            <v>http://www.xbrl.org/2003/instance</v>
          </cell>
          <cell r="N1940" t="str">
            <v>monetaryItemType</v>
          </cell>
          <cell r="O1940" t="str">
            <v>http://www.xbrl.org/2003/instance</v>
          </cell>
          <cell r="P1940" t="str">
            <v>item</v>
          </cell>
          <cell r="Q1940" t="str">
            <v>duration</v>
          </cell>
          <cell r="R1940" t="str">
            <v>debit</v>
          </cell>
          <cell r="S1940" t="b">
            <v>0</v>
          </cell>
          <cell r="T1940" t="b">
            <v>1</v>
          </cell>
        </row>
        <row r="1941">
          <cell r="C1941" t="str">
            <v>Loans</v>
          </cell>
          <cell r="D1941" t="str">
            <v>Pinjaman</v>
          </cell>
          <cell r="M1941" t="str">
            <v>http://www.xbrl.org/2003/instance</v>
          </cell>
          <cell r="N1941" t="str">
            <v>monetaryItemType</v>
          </cell>
          <cell r="O1941" t="str">
            <v>http://www.xbrl.org/2003/instance</v>
          </cell>
          <cell r="P1941" t="str">
            <v>item</v>
          </cell>
          <cell r="Q1941" t="str">
            <v>duration</v>
          </cell>
          <cell r="R1941" t="str">
            <v>debit</v>
          </cell>
          <cell r="S1941" t="b">
            <v>0</v>
          </cell>
          <cell r="T1941" t="b">
            <v>1</v>
          </cell>
        </row>
        <row r="1942">
          <cell r="C1942" t="str">
            <v>Lease investments</v>
          </cell>
          <cell r="D1942" t="str">
            <v>Investasi sewa</v>
          </cell>
          <cell r="M1942" t="str">
            <v>http://www.xbrl.org/2003/instance</v>
          </cell>
          <cell r="N1942" t="str">
            <v>monetaryItemType</v>
          </cell>
          <cell r="O1942" t="str">
            <v>http://www.xbrl.org/2003/instance</v>
          </cell>
          <cell r="P1942" t="str">
            <v>item</v>
          </cell>
          <cell r="Q1942" t="str">
            <v>duration</v>
          </cell>
          <cell r="R1942" t="str">
            <v>debit</v>
          </cell>
          <cell r="S1942" t="b">
            <v>0</v>
          </cell>
          <cell r="T1942" t="b">
            <v>1</v>
          </cell>
        </row>
        <row r="1943">
          <cell r="C1943" t="str">
            <v>Istishna receivables</v>
          </cell>
          <cell r="D1943" t="str">
            <v>Piutang istishna</v>
          </cell>
          <cell r="M1943" t="str">
            <v>http://www.xbrl.org/2003/instance</v>
          </cell>
          <cell r="N1943" t="str">
            <v>monetaryItemType</v>
          </cell>
          <cell r="O1943" t="str">
            <v>http://www.xbrl.org/2003/instance</v>
          </cell>
          <cell r="P1943" t="str">
            <v>item</v>
          </cell>
          <cell r="Q1943" t="str">
            <v>duration</v>
          </cell>
          <cell r="R1943" t="str">
            <v>debit</v>
          </cell>
          <cell r="S1943" t="b">
            <v>0</v>
          </cell>
          <cell r="T1943" t="b">
            <v>1</v>
          </cell>
        </row>
        <row r="1944">
          <cell r="C1944" t="str">
            <v>Investment of policyholder in unit-linked contracts</v>
          </cell>
          <cell r="D1944" t="str">
            <v>Investasi pemegang polis dalam kontrak unit-link</v>
          </cell>
          <cell r="M1944" t="str">
            <v>http://www.xbrl.org/2003/instance</v>
          </cell>
          <cell r="N1944" t="str">
            <v>monetaryItemType</v>
          </cell>
          <cell r="O1944" t="str">
            <v>http://www.xbrl.org/2003/instance</v>
          </cell>
          <cell r="P1944" t="str">
            <v>item</v>
          </cell>
          <cell r="Q1944" t="str">
            <v>duration</v>
          </cell>
          <cell r="R1944" t="str">
            <v>debit</v>
          </cell>
          <cell r="S1944" t="b">
            <v>0</v>
          </cell>
          <cell r="T1944" t="b">
            <v>1</v>
          </cell>
        </row>
        <row r="1945">
          <cell r="C1945" t="str">
            <v>Ijarah receivables</v>
          </cell>
          <cell r="D1945" t="str">
            <v>Piutang ijarah</v>
          </cell>
          <cell r="M1945" t="str">
            <v>http://www.xbrl.org/2003/instance</v>
          </cell>
          <cell r="N1945" t="str">
            <v>monetaryItemType</v>
          </cell>
          <cell r="O1945" t="str">
            <v>http://www.xbrl.org/2003/instance</v>
          </cell>
          <cell r="P1945" t="str">
            <v>item</v>
          </cell>
          <cell r="Q1945" t="str">
            <v>duration</v>
          </cell>
          <cell r="R1945" t="str">
            <v>debit</v>
          </cell>
          <cell r="S1945" t="b">
            <v>0</v>
          </cell>
          <cell r="T1945" t="b">
            <v>1</v>
          </cell>
        </row>
        <row r="1946">
          <cell r="C1946" t="str">
            <v>Movement of allowance for impairment of trade receivables [member]</v>
          </cell>
          <cell r="D1946" t="str">
            <v>Pergerakan penurunan nilai piutang usaha [anggota]</v>
          </cell>
          <cell r="M1946" t="str">
            <v>http://www.xbrl.org/dtr/type/non-numeric</v>
          </cell>
          <cell r="N1946" t="str">
            <v>domainItemType</v>
          </cell>
          <cell r="O1946" t="str">
            <v>http://www.xbrl.org/2003/instance</v>
          </cell>
          <cell r="P1946" t="str">
            <v>item</v>
          </cell>
          <cell r="Q1946" t="str">
            <v>duration</v>
          </cell>
          <cell r="S1946" t="b">
            <v>0</v>
          </cell>
          <cell r="T1946" t="b">
            <v>1</v>
          </cell>
        </row>
        <row r="1947">
          <cell r="C1947" t="str">
            <v>Movement of allowance for impairment of trade receivables [line item]</v>
          </cell>
          <cell r="D1947" t="str">
            <v>Pergerakan penurunan nilai piutang usaha [baris komponen]</v>
          </cell>
          <cell r="M1947" t="str">
            <v>http://www.xbrl.org/2003/instance</v>
          </cell>
          <cell r="N1947" t="str">
            <v>stringItemType</v>
          </cell>
          <cell r="O1947" t="str">
            <v>http://www.xbrl.org/2003/instance</v>
          </cell>
          <cell r="P1947" t="str">
            <v>item</v>
          </cell>
          <cell r="Q1947" t="str">
            <v>duration</v>
          </cell>
          <cell r="S1947" t="b">
            <v>1</v>
          </cell>
          <cell r="T1947" t="b">
            <v>1</v>
          </cell>
        </row>
        <row r="1948">
          <cell r="C1948" t="str">
            <v>Allowance for impairment of trade receivables for third party</v>
          </cell>
          <cell r="D1948" t="str">
            <v>Penyisihan penurunan nilai piutang usaha pihak ketiga</v>
          </cell>
          <cell r="M1948" t="str">
            <v>http://www.xbrl.org/2003/instance</v>
          </cell>
          <cell r="N1948" t="str">
            <v>monetaryItemType</v>
          </cell>
          <cell r="O1948" t="str">
            <v>http://www.xbrl.org/2003/instance</v>
          </cell>
          <cell r="P1948" t="str">
            <v>item</v>
          </cell>
          <cell r="Q1948" t="str">
            <v>instant</v>
          </cell>
          <cell r="R1948" t="str">
            <v>credit</v>
          </cell>
          <cell r="S1948" t="b">
            <v>0</v>
          </cell>
          <cell r="T1948" t="b">
            <v>1</v>
          </cell>
        </row>
        <row r="1949">
          <cell r="C1949" t="str">
            <v>Allowance for impairment of trade receivables for related party</v>
          </cell>
          <cell r="D1949" t="str">
            <v>Penyisihan penurunan nilai piutang usaha pihak berelasi</v>
          </cell>
          <cell r="M1949" t="str">
            <v>http://www.xbrl.org/2003/instance</v>
          </cell>
          <cell r="N1949" t="str">
            <v>monetaryItemType</v>
          </cell>
          <cell r="O1949" t="str">
            <v>http://www.xbrl.org/2003/instance</v>
          </cell>
          <cell r="P1949" t="str">
            <v>item</v>
          </cell>
          <cell r="Q1949" t="str">
            <v>instant</v>
          </cell>
          <cell r="R1949" t="str">
            <v>credit</v>
          </cell>
          <cell r="S1949" t="b">
            <v>0</v>
          </cell>
          <cell r="T1949" t="b">
            <v>1</v>
          </cell>
        </row>
        <row r="1950">
          <cell r="C1950" t="str">
            <v>Movement of allowance for impairment of trade receivables [axis]</v>
          </cell>
          <cell r="D1950" t="str">
            <v>Pergerakan penurunan nilai piutang usaha [axis]</v>
          </cell>
          <cell r="M1950" t="str">
            <v>http://www.xbrl.org/2003/instance</v>
          </cell>
          <cell r="N1950" t="str">
            <v>stringItemType</v>
          </cell>
          <cell r="O1950" t="str">
            <v>http://xbrl.org/2005/xbrldt</v>
          </cell>
          <cell r="P1950" t="str">
            <v>dimensionItem</v>
          </cell>
          <cell r="Q1950" t="str">
            <v>duration</v>
          </cell>
          <cell r="S1950" t="b">
            <v>1</v>
          </cell>
          <cell r="T1950" t="b">
            <v>1</v>
          </cell>
        </row>
        <row r="1951">
          <cell r="C1951" t="str">
            <v>Allowance for impairment of trade receivables</v>
          </cell>
          <cell r="D1951" t="str">
            <v>Penyisihan penurunan nilai piutang usaha</v>
          </cell>
          <cell r="I1951" t="str">
            <v>Allowance for impairment of trade receivables, beginning period</v>
          </cell>
          <cell r="J1951" t="str">
            <v>Allowance for impairment of trade receivables, ending period</v>
          </cell>
          <cell r="K1951" t="str">
            <v>Penyisihan penurunan nilai piutang usaha, awal periode</v>
          </cell>
          <cell r="L1951" t="str">
            <v>Penyisihan penurunan nilai piutang usaha, akhir periode</v>
          </cell>
          <cell r="M1951" t="str">
            <v>http://www.xbrl.org/2003/instance</v>
          </cell>
          <cell r="N1951" t="str">
            <v>monetaryItemType</v>
          </cell>
          <cell r="O1951" t="str">
            <v>http://www.xbrl.org/2003/instance</v>
          </cell>
          <cell r="P1951" t="str">
            <v>item</v>
          </cell>
          <cell r="Q1951" t="str">
            <v>instant</v>
          </cell>
          <cell r="R1951" t="str">
            <v>credit</v>
          </cell>
          <cell r="S1951" t="b">
            <v>0</v>
          </cell>
          <cell r="T1951" t="b">
            <v>1</v>
          </cell>
        </row>
        <row r="1952">
          <cell r="C1952" t="str">
            <v>Allowance for impairment of inventories</v>
          </cell>
          <cell r="D1952" t="str">
            <v>Cadangan penurunan nilai persediaan</v>
          </cell>
          <cell r="I1952" t="str">
            <v>Allowance for Impairment of Inventories, beginning balance</v>
          </cell>
          <cell r="J1952" t="str">
            <v>Allowance for Impairment of Inventories, ending balance</v>
          </cell>
          <cell r="K1952" t="str">
            <v>Saldo awal Penyisihan Penurunan Nilai Persediaan</v>
          </cell>
          <cell r="L1952" t="str">
            <v>Saldo akhir Penyisihan Penurunan Nilai Persediaan</v>
          </cell>
          <cell r="M1952" t="str">
            <v>http://www.xbrl.org/2003/instance</v>
          </cell>
          <cell r="N1952" t="str">
            <v>monetaryItemType</v>
          </cell>
          <cell r="O1952" t="str">
            <v>http://www.xbrl.org/2003/instance</v>
          </cell>
          <cell r="P1952" t="str">
            <v>item</v>
          </cell>
          <cell r="Q1952" t="str">
            <v>instant</v>
          </cell>
          <cell r="R1952" t="str">
            <v>credit</v>
          </cell>
          <cell r="S1952" t="b">
            <v>0</v>
          </cell>
          <cell r="T1952" t="b">
            <v>1</v>
          </cell>
        </row>
        <row r="1953">
          <cell r="C1953" t="str">
            <v>Allowance for impairment of [abstract]</v>
          </cell>
          <cell r="D1953" t="str">
            <v>Penyisihan penurunan nilai [abstrak]</v>
          </cell>
          <cell r="M1953" t="str">
            <v>http://www.xbrl.org/2003/instance</v>
          </cell>
          <cell r="N1953" t="str">
            <v>stringItemType</v>
          </cell>
          <cell r="O1953" t="str">
            <v>http://www.xbrl.org/2003/instance</v>
          </cell>
          <cell r="P1953" t="str">
            <v>item</v>
          </cell>
          <cell r="Q1953" t="str">
            <v>duration</v>
          </cell>
          <cell r="S1953" t="b">
            <v>1</v>
          </cell>
          <cell r="T1953" t="b">
            <v>1</v>
          </cell>
        </row>
        <row r="1954">
          <cell r="C1954" t="str">
            <v>Allowance for impairment losses for sharia receivables</v>
          </cell>
          <cell r="D1954" t="str">
            <v>Cadangan kerugian penurunan nilai pada pinjaman syariah yang diberikan</v>
          </cell>
          <cell r="E1954" t="str">
            <v>Allowance for Impairment Losses for Sharia Receivables</v>
          </cell>
          <cell r="F1954" t="str">
            <v>Cadangan kerugian penurunan nilai pada pinjaman syariah yang diberikan</v>
          </cell>
          <cell r="I1954" t="str">
            <v>Allowance for Impairment Losses for Sharia Receivables, beginning period</v>
          </cell>
          <cell r="J1954" t="str">
            <v>Allowance for Impairment Losses for Sharia Receivables, ending period</v>
          </cell>
          <cell r="K1954" t="str">
            <v>Cadangan kerugian penurunan nilai pada pinjaman syariah yang diberikan, awal periode</v>
          </cell>
          <cell r="L1954" t="str">
            <v>Cadangan kerugian penurunan nilai pada pinjaman syariah yang diberikan, akhir periode</v>
          </cell>
          <cell r="M1954" t="str">
            <v>http://www.xbrl.org/2003/instance</v>
          </cell>
          <cell r="N1954" t="str">
            <v>monetaryItemType</v>
          </cell>
          <cell r="O1954" t="str">
            <v>http://www.xbrl.org/2003/instance</v>
          </cell>
          <cell r="P1954" t="str">
            <v>item</v>
          </cell>
          <cell r="Q1954" t="str">
            <v>instant</v>
          </cell>
          <cell r="R1954" t="str">
            <v>credit</v>
          </cell>
          <cell r="S1954" t="b">
            <v>0</v>
          </cell>
          <cell r="T1954" t="b">
            <v>1</v>
          </cell>
        </row>
        <row r="1955">
          <cell r="C1955" t="str">
            <v>Allowance for impairment losses for receivables from customers</v>
          </cell>
          <cell r="D1955" t="str">
            <v>Cadangan kerugian penurunan nilai pada piutang nasabah</v>
          </cell>
          <cell r="E1955" t="str">
            <v>Allowance for impairment losses for receivables from customers</v>
          </cell>
          <cell r="F1955" t="str">
            <v>Cadangan kerugian penurunan nilai pada piutang nasabah</v>
          </cell>
          <cell r="M1955" t="str">
            <v>http://www.xbrl.org/2003/instance</v>
          </cell>
          <cell r="N1955" t="str">
            <v>monetaryItemType</v>
          </cell>
          <cell r="O1955" t="str">
            <v>http://www.xbrl.org/2003/instance</v>
          </cell>
          <cell r="P1955" t="str">
            <v>item</v>
          </cell>
          <cell r="Q1955" t="str">
            <v>instant</v>
          </cell>
          <cell r="R1955" t="str">
            <v>credit</v>
          </cell>
          <cell r="S1955" t="b">
            <v>0</v>
          </cell>
          <cell r="T1955" t="b">
            <v>1</v>
          </cell>
        </row>
        <row r="1956">
          <cell r="C1956" t="str">
            <v>Allowance for impairment losses for qardh funds</v>
          </cell>
          <cell r="D1956" t="str">
            <v>Cadangan kerugian penurunan nilai pada pinjaman qardh</v>
          </cell>
          <cell r="E1956" t="str">
            <v>Allowance for impairment losses for qardh funds</v>
          </cell>
          <cell r="F1956" t="str">
            <v>Cadangan kerugian penurunan nilai pada pinjaman qardh</v>
          </cell>
          <cell r="M1956" t="str">
            <v>http://www.xbrl.org/2003/instance</v>
          </cell>
          <cell r="N1956" t="str">
            <v>monetaryItemType</v>
          </cell>
          <cell r="O1956" t="str">
            <v>http://www.xbrl.org/2003/instance</v>
          </cell>
          <cell r="P1956" t="str">
            <v>item</v>
          </cell>
          <cell r="Q1956" t="str">
            <v>instant</v>
          </cell>
          <cell r="R1956" t="str">
            <v>credit</v>
          </cell>
          <cell r="S1956" t="b">
            <v>0</v>
          </cell>
          <cell r="T1956" t="b">
            <v>1</v>
          </cell>
        </row>
        <row r="1957">
          <cell r="C1957" t="str">
            <v>Allowance for impairment losses for placements with other banks</v>
          </cell>
          <cell r="D1957" t="str">
            <v>Cadangan kerugian penurunan nilai pada penempatan pada bank lain</v>
          </cell>
          <cell r="E1957" t="str">
            <v>Allowance for impairment losses for placements with other banks</v>
          </cell>
          <cell r="F1957" t="str">
            <v>Cadangan kerugian penurunan nilai pada penempatan pada bank lain</v>
          </cell>
          <cell r="M1957" t="str">
            <v>http://www.xbrl.org/2003/instance</v>
          </cell>
          <cell r="N1957" t="str">
            <v>monetaryItemType</v>
          </cell>
          <cell r="O1957" t="str">
            <v>http://www.xbrl.org/2003/instance</v>
          </cell>
          <cell r="P1957" t="str">
            <v>item</v>
          </cell>
          <cell r="Q1957" t="str">
            <v>instant</v>
          </cell>
          <cell r="R1957" t="str">
            <v>credit</v>
          </cell>
          <cell r="S1957" t="b">
            <v>0</v>
          </cell>
          <cell r="T1957" t="b">
            <v>1</v>
          </cell>
        </row>
        <row r="1958">
          <cell r="C1958" t="str">
            <v>Allowance for impairment losses for other receivables</v>
          </cell>
          <cell r="D1958" t="str">
            <v>Cadangan kerugian penurunan nilai pada piutang lainnya</v>
          </cell>
          <cell r="E1958" t="str">
            <v>Allowance for impairment losses for other receivables</v>
          </cell>
          <cell r="F1958" t="str">
            <v>Cadangan kerugian penurunan nilai pada piutang lainnya</v>
          </cell>
          <cell r="M1958" t="str">
            <v>http://www.xbrl.org/2003/instance</v>
          </cell>
          <cell r="N1958" t="str">
            <v>monetaryItemType</v>
          </cell>
          <cell r="O1958" t="str">
            <v>http://www.xbrl.org/2003/instance</v>
          </cell>
          <cell r="P1958" t="str">
            <v>item</v>
          </cell>
          <cell r="Q1958" t="str">
            <v>instant</v>
          </cell>
          <cell r="R1958" t="str">
            <v>credit</v>
          </cell>
          <cell r="S1958" t="b">
            <v>0</v>
          </cell>
          <cell r="T1958" t="b">
            <v>1</v>
          </cell>
        </row>
        <row r="1959">
          <cell r="C1959" t="str">
            <v>Allowance for impairment losses for musyarakah financing</v>
          </cell>
          <cell r="D1959" t="str">
            <v>Cadangan kerugian penurunan nilai pada pembiayaan musyarakah</v>
          </cell>
          <cell r="E1959" t="str">
            <v>Allowance for impairment losses for musyarakah financing</v>
          </cell>
          <cell r="F1959" t="str">
            <v>Cadangan kerugian penurunan nilai pada pembiayaan musyarakah</v>
          </cell>
          <cell r="M1959" t="str">
            <v>http://www.xbrl.org/2003/instance</v>
          </cell>
          <cell r="N1959" t="str">
            <v>monetaryItemType</v>
          </cell>
          <cell r="O1959" t="str">
            <v>http://www.xbrl.org/2003/instance</v>
          </cell>
          <cell r="P1959" t="str">
            <v>item</v>
          </cell>
          <cell r="Q1959" t="str">
            <v>instant</v>
          </cell>
          <cell r="R1959" t="str">
            <v>credit</v>
          </cell>
          <cell r="S1959" t="b">
            <v>0</v>
          </cell>
          <cell r="T1959" t="b">
            <v>1</v>
          </cell>
        </row>
        <row r="1960">
          <cell r="C1960" t="str">
            <v>Allowance for impairment losses for murabahah receivables</v>
          </cell>
          <cell r="D1960" t="str">
            <v>Cadangan kerugian penurunan nilai pada piutang murabahah</v>
          </cell>
          <cell r="E1960" t="str">
            <v>Allowance for impairment losses for murabahah receivables</v>
          </cell>
          <cell r="F1960" t="str">
            <v>Cadangan kerugian penurunan nilai pada piutang murabahah</v>
          </cell>
          <cell r="M1960" t="str">
            <v>http://www.xbrl.org/2003/instance</v>
          </cell>
          <cell r="N1960" t="str">
            <v>monetaryItemType</v>
          </cell>
          <cell r="O1960" t="str">
            <v>http://www.xbrl.org/2003/instance</v>
          </cell>
          <cell r="P1960" t="str">
            <v>item</v>
          </cell>
          <cell r="Q1960" t="str">
            <v>instant</v>
          </cell>
          <cell r="R1960" t="str">
            <v>credit</v>
          </cell>
          <cell r="S1960" t="b">
            <v>0</v>
          </cell>
          <cell r="T1960" t="b">
            <v>1</v>
          </cell>
        </row>
        <row r="1961">
          <cell r="C1961" t="str">
            <v>Allowance for impairment losses for mudharabah financing</v>
          </cell>
          <cell r="D1961" t="str">
            <v>Cadangan kerugian penurunan nilai pada pembiayaan mudharabah</v>
          </cell>
          <cell r="E1961" t="str">
            <v>Allowance for impairment losses for mudharabah financing</v>
          </cell>
          <cell r="F1961" t="str">
            <v>Cadangan kerugian penurunan nilai pada pembiayaan mudharabah</v>
          </cell>
          <cell r="M1961" t="str">
            <v>http://www.xbrl.org/2003/instance</v>
          </cell>
          <cell r="N1961" t="str">
            <v>monetaryItemType</v>
          </cell>
          <cell r="O1961" t="str">
            <v>http://www.xbrl.org/2003/instance</v>
          </cell>
          <cell r="P1961" t="str">
            <v>item</v>
          </cell>
          <cell r="Q1961" t="str">
            <v>instant</v>
          </cell>
          <cell r="R1961" t="str">
            <v>credit</v>
          </cell>
          <cell r="S1961" t="b">
            <v>0</v>
          </cell>
          <cell r="T1961" t="b">
            <v>1</v>
          </cell>
        </row>
        <row r="1962">
          <cell r="C1962" t="str">
            <v>Allowance for impairment losses for marketable securities</v>
          </cell>
          <cell r="D1962" t="str">
            <v>Cadangan kerugian penurunan nilai pada efek-efek yang diperdagangkan</v>
          </cell>
          <cell r="E1962" t="str">
            <v>Allowance for impairment losses for marketable securities</v>
          </cell>
          <cell r="F1962" t="str">
            <v>Cadangan kerugian penurunan nilai pada efek-efek yang diperdagangkan</v>
          </cell>
          <cell r="M1962" t="str">
            <v>http://www.xbrl.org/2003/instance</v>
          </cell>
          <cell r="N1962" t="str">
            <v>monetaryItemType</v>
          </cell>
          <cell r="O1962" t="str">
            <v>http://www.xbrl.org/2003/instance</v>
          </cell>
          <cell r="P1962" t="str">
            <v>item</v>
          </cell>
          <cell r="Q1962" t="str">
            <v>instant</v>
          </cell>
          <cell r="R1962" t="str">
            <v>credit</v>
          </cell>
          <cell r="S1962" t="b">
            <v>0</v>
          </cell>
          <cell r="T1962" t="b">
            <v>1</v>
          </cell>
        </row>
        <row r="1963">
          <cell r="C1963" t="str">
            <v>Allowance for impairment losses for loans</v>
          </cell>
          <cell r="D1963" t="str">
            <v>Cadangan kerugian penurunan nilai pada pinjaman yang diberikan</v>
          </cell>
          <cell r="E1963" t="str">
            <v>Allowance for impairment losses for loans</v>
          </cell>
          <cell r="F1963" t="str">
            <v>Cadangan kerugian penurunan nilai pada pinjaman yang diberikan</v>
          </cell>
          <cell r="I1963" t="str">
            <v>Allowance for impairment of losses, beginning period</v>
          </cell>
          <cell r="J1963" t="str">
            <v>Allowance for impairment of losses, ending period</v>
          </cell>
          <cell r="K1963" t="str">
            <v>Cadangan kerugian penurunan nilai, awal periode</v>
          </cell>
          <cell r="L1963" t="str">
            <v>Cadangan kerugian penurunan nilai, akhir periode</v>
          </cell>
          <cell r="M1963" t="str">
            <v>http://www.xbrl.org/2003/instance</v>
          </cell>
          <cell r="N1963" t="str">
            <v>monetaryItemType</v>
          </cell>
          <cell r="O1963" t="str">
            <v>http://www.xbrl.org/2003/instance</v>
          </cell>
          <cell r="P1963" t="str">
            <v>item</v>
          </cell>
          <cell r="Q1963" t="str">
            <v>instant</v>
          </cell>
          <cell r="R1963" t="str">
            <v>credit</v>
          </cell>
          <cell r="S1963" t="b">
            <v>0</v>
          </cell>
          <cell r="T1963" t="b">
            <v>1</v>
          </cell>
        </row>
        <row r="1964">
          <cell r="C1964" t="str">
            <v>Allowance for impairment losses for lease investments</v>
          </cell>
          <cell r="D1964" t="str">
            <v>Cadangan kerugian penurunan nilai pada investasi sewa</v>
          </cell>
          <cell r="E1964" t="str">
            <v>Allowance for impairment losses for lease investments</v>
          </cell>
          <cell r="F1964" t="str">
            <v>Cadangan kerugian penurunan nilai pada investasi sewa</v>
          </cell>
          <cell r="M1964" t="str">
            <v>http://www.xbrl.org/2003/instance</v>
          </cell>
          <cell r="N1964" t="str">
            <v>monetaryItemType</v>
          </cell>
          <cell r="O1964" t="str">
            <v>http://www.xbrl.org/2003/instance</v>
          </cell>
          <cell r="P1964" t="str">
            <v>item</v>
          </cell>
          <cell r="Q1964" t="str">
            <v>instant</v>
          </cell>
          <cell r="R1964" t="str">
            <v>credit</v>
          </cell>
          <cell r="S1964" t="b">
            <v>0</v>
          </cell>
          <cell r="T1964" t="b">
            <v>1</v>
          </cell>
        </row>
        <row r="1965">
          <cell r="C1965" t="str">
            <v>Allowance for impairment losses for istishna receivables</v>
          </cell>
          <cell r="D1965" t="str">
            <v>Cadangan kerugian penurunan nilai pada piutang istishna</v>
          </cell>
          <cell r="E1965" t="str">
            <v>Allowance for impairment losses for istishna receivables</v>
          </cell>
          <cell r="F1965" t="str">
            <v>Cadangan kerugian penurunan nilai pada piutang istishna</v>
          </cell>
          <cell r="M1965" t="str">
            <v>http://www.xbrl.org/2003/instance</v>
          </cell>
          <cell r="N1965" t="str">
            <v>monetaryItemType</v>
          </cell>
          <cell r="O1965" t="str">
            <v>http://www.xbrl.org/2003/instance</v>
          </cell>
          <cell r="P1965" t="str">
            <v>item</v>
          </cell>
          <cell r="Q1965" t="str">
            <v>instant</v>
          </cell>
          <cell r="R1965" t="str">
            <v>credit</v>
          </cell>
          <cell r="S1965" t="b">
            <v>0</v>
          </cell>
          <cell r="T1965" t="b">
            <v>1</v>
          </cell>
        </row>
        <row r="1966">
          <cell r="C1966" t="str">
            <v>Allowance for impairment losses for insurance receivables</v>
          </cell>
          <cell r="D1966" t="str">
            <v>Cadangan kerugian penurunan nilai pada piutang asuransi</v>
          </cell>
          <cell r="E1966" t="str">
            <v>Allowance for impairment losses for insurance receivables</v>
          </cell>
          <cell r="F1966" t="str">
            <v>Cadangan kerugian penurunan nilai pada piutang asuransi</v>
          </cell>
          <cell r="M1966" t="str">
            <v>http://www.xbrl.org/2003/instance</v>
          </cell>
          <cell r="N1966" t="str">
            <v>monetaryItemType</v>
          </cell>
          <cell r="O1966" t="str">
            <v>http://www.xbrl.org/2003/instance</v>
          </cell>
          <cell r="P1966" t="str">
            <v>item</v>
          </cell>
          <cell r="Q1966" t="str">
            <v>instant</v>
          </cell>
          <cell r="R1966" t="str">
            <v>credit</v>
          </cell>
          <cell r="S1966" t="b">
            <v>0</v>
          </cell>
          <cell r="T1966" t="b">
            <v>1</v>
          </cell>
        </row>
        <row r="1967">
          <cell r="C1967" t="str">
            <v>Allowance for impairment losses for ijarah receivables</v>
          </cell>
          <cell r="D1967" t="str">
            <v>Cadangan kerugian penurunan nilai pada piutang ijarah</v>
          </cell>
          <cell r="E1967" t="str">
            <v>Allowance for impairment losses for ijarah receivables</v>
          </cell>
          <cell r="F1967" t="str">
            <v>Cadangan kerugian penurunan nilai pada piutang ijarah</v>
          </cell>
          <cell r="M1967" t="str">
            <v>http://www.xbrl.org/2003/instance</v>
          </cell>
          <cell r="N1967" t="str">
            <v>monetaryItemType</v>
          </cell>
          <cell r="O1967" t="str">
            <v>http://www.xbrl.org/2003/instance</v>
          </cell>
          <cell r="P1967" t="str">
            <v>item</v>
          </cell>
          <cell r="Q1967" t="str">
            <v>instant</v>
          </cell>
          <cell r="R1967" t="str">
            <v>credit</v>
          </cell>
          <cell r="S1967" t="b">
            <v>0</v>
          </cell>
          <cell r="T1967" t="b">
            <v>1</v>
          </cell>
        </row>
        <row r="1968">
          <cell r="C1968" t="str">
            <v>Allowance for impairment losses for factoring receivables</v>
          </cell>
          <cell r="D1968" t="str">
            <v>Cadangan kerugian penurunan nilai pada tagihan anjak piutang</v>
          </cell>
          <cell r="E1968" t="str">
            <v>Allowance for impairment losses for factoring receivables</v>
          </cell>
          <cell r="F1968" t="str">
            <v>Cadangan kerugian penurunan nilai pada tagihan anjak piutang</v>
          </cell>
          <cell r="M1968" t="str">
            <v>http://www.xbrl.org/2003/instance</v>
          </cell>
          <cell r="N1968" t="str">
            <v>monetaryItemType</v>
          </cell>
          <cell r="O1968" t="str">
            <v>http://www.xbrl.org/2003/instance</v>
          </cell>
          <cell r="P1968" t="str">
            <v>item</v>
          </cell>
          <cell r="Q1968" t="str">
            <v>instant</v>
          </cell>
          <cell r="R1968" t="str">
            <v>credit</v>
          </cell>
          <cell r="S1968" t="b">
            <v>0</v>
          </cell>
          <cell r="T1968" t="b">
            <v>1</v>
          </cell>
        </row>
        <row r="1969">
          <cell r="C1969" t="str">
            <v>Allowance for impairment losses for current accounts with other bank</v>
          </cell>
          <cell r="D1969" t="str">
            <v>Cadangan kerugian penurunan nilai pada giro pada bank lain</v>
          </cell>
          <cell r="E1969" t="str">
            <v>Allowance for impairment losses for current accounts with other bank</v>
          </cell>
          <cell r="F1969" t="str">
            <v>Cadangan kerugian penurunan nilai pada giro pada bank lain</v>
          </cell>
          <cell r="M1969" t="str">
            <v>http://www.xbrl.org/2003/instance</v>
          </cell>
          <cell r="N1969" t="str">
            <v>monetaryItemType</v>
          </cell>
          <cell r="O1969" t="str">
            <v>http://www.xbrl.org/2003/instance</v>
          </cell>
          <cell r="P1969" t="str">
            <v>item</v>
          </cell>
          <cell r="Q1969" t="str">
            <v>instant</v>
          </cell>
          <cell r="R1969" t="str">
            <v>credit</v>
          </cell>
          <cell r="S1969" t="b">
            <v>0</v>
          </cell>
          <cell r="T1969" t="b">
            <v>1</v>
          </cell>
        </row>
        <row r="1970">
          <cell r="C1970" t="str">
            <v>Allowance for impairment losses for consumer financing receivables</v>
          </cell>
          <cell r="D1970" t="str">
            <v>Cadangan kerugian penurunan nilai pada piutang pembiayaan konsumen</v>
          </cell>
          <cell r="E1970" t="str">
            <v>Allowance for impairment losses for consumer financing receivables</v>
          </cell>
          <cell r="F1970" t="str">
            <v>Cadangan kerugian penurunan nilai pada piutang pembiayaan konsumen</v>
          </cell>
          <cell r="M1970" t="str">
            <v>http://www.xbrl.org/2003/instance</v>
          </cell>
          <cell r="N1970" t="str">
            <v>monetaryItemType</v>
          </cell>
          <cell r="O1970" t="str">
            <v>http://www.xbrl.org/2003/instance</v>
          </cell>
          <cell r="P1970" t="str">
            <v>item</v>
          </cell>
          <cell r="Q1970" t="str">
            <v>instant</v>
          </cell>
          <cell r="R1970" t="str">
            <v>credit</v>
          </cell>
          <cell r="S1970" t="b">
            <v>0</v>
          </cell>
          <cell r="T1970" t="b">
            <v>1</v>
          </cell>
        </row>
        <row r="1971">
          <cell r="C1971" t="str">
            <v>Allowance for impairment losses for bills and other receivables</v>
          </cell>
          <cell r="D1971" t="str">
            <v>Cadangan kerugian penurunan nilai pada wesel ekspor dan tagihan lainnya</v>
          </cell>
          <cell r="E1971" t="str">
            <v>Allowance for impairment losses for bills and other receivables</v>
          </cell>
          <cell r="F1971" t="str">
            <v>Cadangan kerugian penurunan nilai pada wesel ekspor dan tagihan lainnya</v>
          </cell>
          <cell r="M1971" t="str">
            <v>http://www.xbrl.org/2003/instance</v>
          </cell>
          <cell r="N1971" t="str">
            <v>monetaryItemType</v>
          </cell>
          <cell r="O1971" t="str">
            <v>http://www.xbrl.org/2003/instance</v>
          </cell>
          <cell r="P1971" t="str">
            <v>item</v>
          </cell>
          <cell r="Q1971" t="str">
            <v>instant</v>
          </cell>
          <cell r="R1971" t="str">
            <v>credit</v>
          </cell>
          <cell r="S1971" t="b">
            <v>0</v>
          </cell>
          <cell r="T1971" t="b">
            <v>1</v>
          </cell>
        </row>
        <row r="1972">
          <cell r="C1972" t="str">
            <v>Allowance for impairment losses for acceptance receivables</v>
          </cell>
          <cell r="D1972" t="str">
            <v>Cadangan kerugian penurunan nilai pada tagihan akseptasi</v>
          </cell>
          <cell r="E1972" t="str">
            <v>Allowance for impairment losses for acceptance receivables</v>
          </cell>
          <cell r="F1972" t="str">
            <v>Cadangan kerugian penurunan nilai pada tagihan akseptasi</v>
          </cell>
          <cell r="M1972" t="str">
            <v>http://www.xbrl.org/2003/instance</v>
          </cell>
          <cell r="N1972" t="str">
            <v>monetaryItemType</v>
          </cell>
          <cell r="O1972" t="str">
            <v>http://www.xbrl.org/2003/instance</v>
          </cell>
          <cell r="P1972" t="str">
            <v>item</v>
          </cell>
          <cell r="Q1972" t="str">
            <v>instant</v>
          </cell>
          <cell r="R1972" t="str">
            <v>credit</v>
          </cell>
          <cell r="S1972" t="b">
            <v>0</v>
          </cell>
          <cell r="T1972" t="b">
            <v>1</v>
          </cell>
        </row>
        <row r="1973">
          <cell r="C1973" t="str">
            <v>Factoring</v>
          </cell>
          <cell r="D1973" t="str">
            <v>Anjak piutang</v>
          </cell>
          <cell r="M1973" t="str">
            <v>http://www.xbrl.org/2003/instance</v>
          </cell>
          <cell r="N1973" t="str">
            <v>monetaryItemType</v>
          </cell>
          <cell r="O1973" t="str">
            <v>http://www.xbrl.org/2003/instance</v>
          </cell>
          <cell r="P1973" t="str">
            <v>item</v>
          </cell>
          <cell r="Q1973" t="str">
            <v>duration</v>
          </cell>
          <cell r="R1973" t="str">
            <v>debit</v>
          </cell>
          <cell r="S1973" t="b">
            <v>0</v>
          </cell>
          <cell r="T1973" t="b">
            <v>1</v>
          </cell>
        </row>
        <row r="1974">
          <cell r="C1974" t="str">
            <v>Consumer financing receivables</v>
          </cell>
          <cell r="D1974" t="str">
            <v>Piutang pembiayaan konsumen</v>
          </cell>
          <cell r="M1974" t="str">
            <v>http://www.xbrl.org/2003/instance</v>
          </cell>
          <cell r="N1974" t="str">
            <v>monetaryItemType</v>
          </cell>
          <cell r="O1974" t="str">
            <v>http://www.xbrl.org/2003/instance</v>
          </cell>
          <cell r="P1974" t="str">
            <v>item</v>
          </cell>
          <cell r="Q1974" t="str">
            <v>duration</v>
          </cell>
          <cell r="R1974" t="str">
            <v>debit</v>
          </cell>
          <cell r="S1974" t="b">
            <v>0</v>
          </cell>
          <cell r="T1974" t="b">
            <v>1</v>
          </cell>
        </row>
        <row r="1975">
          <cell r="C1975" t="str">
            <v>Bills and other receivables</v>
          </cell>
          <cell r="D1975" t="str">
            <v>Tagihan dan piutang lainnya</v>
          </cell>
          <cell r="M1975" t="str">
            <v>http://www.xbrl.org/2003/instance</v>
          </cell>
          <cell r="N1975" t="str">
            <v>monetaryItemType</v>
          </cell>
          <cell r="O1975" t="str">
            <v>http://www.xbrl.org/2003/instance</v>
          </cell>
          <cell r="P1975" t="str">
            <v>item</v>
          </cell>
          <cell r="Q1975" t="str">
            <v>duration</v>
          </cell>
          <cell r="R1975" t="str">
            <v>debit</v>
          </cell>
          <cell r="S1975" t="b">
            <v>0</v>
          </cell>
          <cell r="T1975" t="b">
            <v>1</v>
          </cell>
        </row>
        <row r="1976">
          <cell r="C1976" t="str">
            <v>Acceptance receivables</v>
          </cell>
          <cell r="D1976" t="str">
            <v>Piutang akseptasi</v>
          </cell>
          <cell r="M1976" t="str">
            <v>http://www.xbrl.org/2003/instance</v>
          </cell>
          <cell r="N1976" t="str">
            <v>monetaryItemType</v>
          </cell>
          <cell r="O1976" t="str">
            <v>http://www.xbrl.org/2003/instance</v>
          </cell>
          <cell r="P1976" t="str">
            <v>item</v>
          </cell>
          <cell r="Q1976" t="str">
            <v>duration</v>
          </cell>
          <cell r="R1976" t="str">
            <v>debit</v>
          </cell>
          <cell r="S1976" t="b">
            <v>0</v>
          </cell>
          <cell r="T1976" t="b">
            <v>1</v>
          </cell>
        </row>
        <row r="1977">
          <cell r="C1977" t="str">
            <v>Allocation for specific reserves</v>
          </cell>
          <cell r="D1977" t="str">
            <v>Pembentukan cadangan khusus</v>
          </cell>
          <cell r="M1977" t="str">
            <v>http://www.xbrl.org/2003/instance</v>
          </cell>
          <cell r="N1977" t="str">
            <v>monetaryItemType</v>
          </cell>
          <cell r="O1977" t="str">
            <v>http://www.xbrl.org/2003/instance</v>
          </cell>
          <cell r="P1977" t="str">
            <v>item</v>
          </cell>
          <cell r="Q1977" t="str">
            <v>duration</v>
          </cell>
          <cell r="R1977" t="str">
            <v>credit</v>
          </cell>
          <cell r="S1977" t="b">
            <v>0</v>
          </cell>
          <cell r="T1977" t="b">
            <v>1</v>
          </cell>
        </row>
        <row r="1978">
          <cell r="C1978" t="str">
            <v>Allocation for general reserves</v>
          </cell>
          <cell r="D1978" t="str">
            <v>Pembentukan cadangan umum</v>
          </cell>
          <cell r="M1978" t="str">
            <v>http://www.xbrl.org/2003/instance</v>
          </cell>
          <cell r="N1978" t="str">
            <v>monetaryItemType</v>
          </cell>
          <cell r="O1978" t="str">
            <v>http://www.xbrl.org/2003/instance</v>
          </cell>
          <cell r="P1978" t="str">
            <v>item</v>
          </cell>
          <cell r="Q1978" t="str">
            <v>duration</v>
          </cell>
          <cell r="R1978" t="str">
            <v>credit</v>
          </cell>
          <cell r="S1978" t="b">
            <v>0</v>
          </cell>
          <cell r="T1978" t="b">
            <v>1</v>
          </cell>
        </row>
        <row r="1979">
          <cell r="C1979" t="str">
            <v>Aircraft [member]</v>
          </cell>
          <cell r="D1979" t="str">
            <v>Pesawat [member]</v>
          </cell>
          <cell r="M1979" t="str">
            <v>http://www.xbrl.org/dtr/type/non-numeric</v>
          </cell>
          <cell r="N1979" t="str">
            <v>domainItemType</v>
          </cell>
          <cell r="O1979" t="str">
            <v>http://www.xbrl.org/2003/instance</v>
          </cell>
          <cell r="P1979" t="str">
            <v>item</v>
          </cell>
          <cell r="Q1979" t="str">
            <v>duration</v>
          </cell>
          <cell r="S1979" t="b">
            <v>0</v>
          </cell>
          <cell r="T1979" t="b">
            <v>1</v>
          </cell>
        </row>
        <row r="1980">
          <cell r="C1980" t="str">
            <v>Aircraft maintenance reserve funds</v>
          </cell>
          <cell r="D1980" t="str">
            <v>Dana cadangan perawatan pesawat</v>
          </cell>
          <cell r="M1980" t="str">
            <v>http://www.xbrl.org/2003/instance</v>
          </cell>
          <cell r="N1980" t="str">
            <v>monetaryItemType</v>
          </cell>
          <cell r="O1980" t="str">
            <v>http://www.xbrl.org/2003/instance</v>
          </cell>
          <cell r="P1980" t="str">
            <v>item</v>
          </cell>
          <cell r="Q1980" t="str">
            <v>instant</v>
          </cell>
          <cell r="R1980" t="str">
            <v>debit</v>
          </cell>
          <cell r="S1980" t="b">
            <v>0</v>
          </cell>
          <cell r="T1980" t="b">
            <v>1</v>
          </cell>
        </row>
        <row r="1981">
          <cell r="C1981" t="str">
            <v>Agriculture [member]</v>
          </cell>
          <cell r="D1981" t="str">
            <v>Pertanian [member]</v>
          </cell>
          <cell r="M1981" t="str">
            <v>http://www.xbrl.org/dtr/type/non-numeric</v>
          </cell>
          <cell r="N1981" t="str">
            <v>domainItemType</v>
          </cell>
          <cell r="O1981" t="str">
            <v>http://www.xbrl.org/2003/instance</v>
          </cell>
          <cell r="P1981" t="str">
            <v>item</v>
          </cell>
          <cell r="Q1981" t="str">
            <v>instant</v>
          </cell>
          <cell r="S1981" t="b">
            <v>1</v>
          </cell>
          <cell r="T1981" t="b">
            <v>1</v>
          </cell>
        </row>
        <row r="1982">
          <cell r="C1982" t="str">
            <v>Aging [member]</v>
          </cell>
          <cell r="D1982" t="str">
            <v>Umur [anggota]</v>
          </cell>
          <cell r="M1982" t="str">
            <v>http://www.xbrl.org/dtr/type/non-numeric</v>
          </cell>
          <cell r="N1982" t="str">
            <v>domainItemType</v>
          </cell>
          <cell r="O1982" t="str">
            <v>http://www.xbrl.org/2003/instance</v>
          </cell>
          <cell r="P1982" t="str">
            <v>item</v>
          </cell>
          <cell r="Q1982" t="str">
            <v>duration</v>
          </cell>
          <cell r="S1982" t="b">
            <v>1</v>
          </cell>
          <cell r="T1982" t="b">
            <v>1</v>
          </cell>
        </row>
        <row r="1983">
          <cell r="C1983" t="str">
            <v>Advances on purchase of property, plant and equipment</v>
          </cell>
          <cell r="D1983" t="str">
            <v>Uang muka pembelian aset tetap</v>
          </cell>
          <cell r="M1983" t="str">
            <v>http://www.xbrl.org/2003/instance</v>
          </cell>
          <cell r="N1983" t="str">
            <v>monetaryItemType</v>
          </cell>
          <cell r="O1983" t="str">
            <v>http://www.xbrl.org/2003/instance</v>
          </cell>
          <cell r="P1983" t="str">
            <v>item</v>
          </cell>
          <cell r="Q1983" t="str">
            <v>instant</v>
          </cell>
          <cell r="R1983" t="str">
            <v>debit</v>
          </cell>
          <cell r="S1983" t="b">
            <v>0</v>
          </cell>
          <cell r="T1983" t="b">
            <v>1</v>
          </cell>
        </row>
        <row r="1984">
          <cell r="C1984" t="str">
            <v>Advances on purchase of property and equipment</v>
          </cell>
          <cell r="D1984" t="str">
            <v>Uang muka pembelian aset tetap</v>
          </cell>
          <cell r="M1984" t="str">
            <v>http://www.xbrl.org/2003/instance</v>
          </cell>
          <cell r="N1984" t="str">
            <v>monetaryItemType</v>
          </cell>
          <cell r="O1984" t="str">
            <v>http://www.xbrl.org/2003/instance</v>
          </cell>
          <cell r="P1984" t="str">
            <v>item</v>
          </cell>
          <cell r="Q1984" t="str">
            <v>instant</v>
          </cell>
          <cell r="R1984" t="str">
            <v>debit</v>
          </cell>
          <cell r="S1984" t="b">
            <v>0</v>
          </cell>
          <cell r="T1984" t="b">
            <v>1</v>
          </cell>
        </row>
        <row r="1985">
          <cell r="C1985" t="str">
            <v>Advances on investments</v>
          </cell>
          <cell r="D1985" t="str">
            <v>Uang muka atas investasi</v>
          </cell>
          <cell r="M1985" t="str">
            <v>http://www.xbrl.org/2003/instance</v>
          </cell>
          <cell r="N1985" t="str">
            <v>monetaryItemType</v>
          </cell>
          <cell r="O1985" t="str">
            <v>http://www.xbrl.org/2003/instance</v>
          </cell>
          <cell r="P1985" t="str">
            <v>item</v>
          </cell>
          <cell r="Q1985" t="str">
            <v>instant</v>
          </cell>
          <cell r="R1985" t="str">
            <v>debit</v>
          </cell>
          <cell r="S1985" t="b">
            <v>0</v>
          </cell>
          <cell r="T1985" t="b">
            <v>1</v>
          </cell>
        </row>
        <row r="1986">
          <cell r="C1986" t="str">
            <v>Advances in capital stock [member]</v>
          </cell>
          <cell r="D1986" t="str">
            <v>Uang muka setoran modal [anggota]</v>
          </cell>
          <cell r="M1986" t="str">
            <v>http://www.xbrl.org/dtr/type/non-numeric</v>
          </cell>
          <cell r="N1986" t="str">
            <v>domainItemType</v>
          </cell>
          <cell r="O1986" t="str">
            <v>http://www.xbrl.org/2003/instance</v>
          </cell>
          <cell r="P1986" t="str">
            <v>item</v>
          </cell>
          <cell r="Q1986" t="str">
            <v>duration</v>
          </cell>
          <cell r="S1986" t="b">
            <v>1</v>
          </cell>
          <cell r="T1986" t="b">
            <v>1</v>
          </cell>
        </row>
        <row r="1987">
          <cell r="C1987" t="str">
            <v>Advances in capital stock</v>
          </cell>
          <cell r="D1987" t="str">
            <v>Uang muka setoran modal</v>
          </cell>
          <cell r="M1987" t="str">
            <v>http://www.xbrl.org/2003/instance</v>
          </cell>
          <cell r="N1987" t="str">
            <v>monetaryItemType</v>
          </cell>
          <cell r="O1987" t="str">
            <v>http://www.xbrl.org/2003/instance</v>
          </cell>
          <cell r="P1987" t="str">
            <v>item</v>
          </cell>
          <cell r="Q1987" t="str">
            <v>instant</v>
          </cell>
          <cell r="R1987" t="str">
            <v>credit</v>
          </cell>
          <cell r="S1987" t="b">
            <v>0</v>
          </cell>
          <cell r="T1987" t="b">
            <v>1</v>
          </cell>
        </row>
        <row r="1988">
          <cell r="C1988" t="str">
            <v>Advances from customers third parties</v>
          </cell>
          <cell r="D1988" t="str">
            <v>Uang muka pelanggan pihak ketiga</v>
          </cell>
          <cell r="M1988" t="str">
            <v>http://www.xbrl.org/2003/instance</v>
          </cell>
          <cell r="N1988" t="str">
            <v>monetaryItemType</v>
          </cell>
          <cell r="O1988" t="str">
            <v>http://www.xbrl.org/2003/instance</v>
          </cell>
          <cell r="P1988" t="str">
            <v>item</v>
          </cell>
          <cell r="Q1988" t="str">
            <v>instant</v>
          </cell>
          <cell r="R1988" t="str">
            <v>credit</v>
          </cell>
          <cell r="S1988" t="b">
            <v>0</v>
          </cell>
          <cell r="T1988" t="b">
            <v>1</v>
          </cell>
        </row>
        <row r="1989">
          <cell r="C1989" t="str">
            <v>Advances from customers related parties</v>
          </cell>
          <cell r="D1989" t="str">
            <v>Uang muka pelanggan pihak berelasi</v>
          </cell>
          <cell r="M1989" t="str">
            <v>http://www.xbrl.org/2003/instance</v>
          </cell>
          <cell r="N1989" t="str">
            <v>monetaryItemType</v>
          </cell>
          <cell r="O1989" t="str">
            <v>http://www.xbrl.org/2003/instance</v>
          </cell>
          <cell r="P1989" t="str">
            <v>item</v>
          </cell>
          <cell r="Q1989" t="str">
            <v>instant</v>
          </cell>
          <cell r="R1989" t="str">
            <v>credit</v>
          </cell>
          <cell r="S1989" t="b">
            <v>0</v>
          </cell>
          <cell r="T1989" t="b">
            <v>1</v>
          </cell>
        </row>
        <row r="1990">
          <cell r="C1990" t="str">
            <v>Advances from customers [abstract]</v>
          </cell>
          <cell r="D1990" t="str">
            <v>Uang muka pelanggan [abstrak]</v>
          </cell>
          <cell r="M1990" t="str">
            <v>http://www.xbrl.org/2003/instance</v>
          </cell>
          <cell r="N1990" t="str">
            <v>stringItemType</v>
          </cell>
          <cell r="O1990" t="str">
            <v>http://www.xbrl.org/2003/instance</v>
          </cell>
          <cell r="P1990" t="str">
            <v>item</v>
          </cell>
          <cell r="Q1990" t="str">
            <v>duration</v>
          </cell>
          <cell r="S1990" t="b">
            <v>1</v>
          </cell>
          <cell r="T1990" t="b">
            <v>1</v>
          </cell>
        </row>
        <row r="1991">
          <cell r="C1991" t="str">
            <v>Advances from customers</v>
          </cell>
          <cell r="D1991" t="str">
            <v>Uang muka pelanggan</v>
          </cell>
          <cell r="M1991" t="str">
            <v>http://www.xbrl.org/2003/instance</v>
          </cell>
          <cell r="N1991" t="str">
            <v>monetaryItemType</v>
          </cell>
          <cell r="O1991" t="str">
            <v>http://www.xbrl.org/2003/instance</v>
          </cell>
          <cell r="P1991" t="str">
            <v>item</v>
          </cell>
          <cell r="Q1991" t="str">
            <v>instant</v>
          </cell>
          <cell r="R1991" t="str">
            <v>credit</v>
          </cell>
          <cell r="S1991" t="b">
            <v>0</v>
          </cell>
          <cell r="T1991" t="b">
            <v>1</v>
          </cell>
        </row>
        <row r="1992">
          <cell r="C1992" t="str">
            <v>Advances and installments</v>
          </cell>
          <cell r="D1992" t="str">
            <v>Uang muka dan angsuran</v>
          </cell>
          <cell r="M1992" t="str">
            <v>http://www.xbrl.org/2003/instance</v>
          </cell>
          <cell r="N1992" t="str">
            <v>monetaryItemType</v>
          </cell>
          <cell r="O1992" t="str">
            <v>http://www.xbrl.org/2003/instance</v>
          </cell>
          <cell r="P1992" t="str">
            <v>item</v>
          </cell>
          <cell r="Q1992" t="str">
            <v>instant</v>
          </cell>
          <cell r="R1992" t="str">
            <v>credit</v>
          </cell>
          <cell r="S1992" t="b">
            <v>0</v>
          </cell>
          <cell r="T1992" t="b">
            <v>1</v>
          </cell>
        </row>
        <row r="1993">
          <cell r="C1993" t="str">
            <v>Advances [abstract]</v>
          </cell>
          <cell r="D1993" t="str">
            <v>Uang muka [abstrak]</v>
          </cell>
          <cell r="M1993" t="str">
            <v>http://www.xbrl.org/2003/instance</v>
          </cell>
          <cell r="N1993" t="str">
            <v>stringItemType</v>
          </cell>
          <cell r="O1993" t="str">
            <v>http://www.xbrl.org/2003/instance</v>
          </cell>
          <cell r="P1993" t="str">
            <v>item</v>
          </cell>
          <cell r="Q1993" t="str">
            <v>duration</v>
          </cell>
          <cell r="S1993" t="b">
            <v>1</v>
          </cell>
          <cell r="T1993" t="b">
            <v>1</v>
          </cell>
        </row>
        <row r="1994">
          <cell r="C1994" t="str">
            <v>Advances</v>
          </cell>
          <cell r="D1994" t="str">
            <v>Uang muka</v>
          </cell>
          <cell r="M1994" t="str">
            <v>http://www.xbrl.org/2003/instance</v>
          </cell>
          <cell r="N1994" t="str">
            <v>monetaryItemType</v>
          </cell>
          <cell r="O1994" t="str">
            <v>http://www.xbrl.org/2003/instance</v>
          </cell>
          <cell r="P1994" t="str">
            <v>item</v>
          </cell>
          <cell r="Q1994" t="str">
            <v>instant</v>
          </cell>
          <cell r="R1994" t="str">
            <v>debit</v>
          </cell>
          <cell r="S1994" t="b">
            <v>0</v>
          </cell>
          <cell r="T1994" t="b">
            <v>1</v>
          </cell>
        </row>
        <row r="1995">
          <cell r="C1995" t="str">
            <v>Adoption of new accounting standards [text block]</v>
          </cell>
          <cell r="D1995" t="str">
            <v>Penerapan standar akuntansi baru [text block]</v>
          </cell>
          <cell r="M1995" t="str">
            <v>http://www.xbrl.org/dtr/type/non-numeric</v>
          </cell>
          <cell r="N1995" t="str">
            <v>textBlockItemType</v>
          </cell>
          <cell r="O1995" t="str">
            <v>http://www.xbrl.org/2003/instance</v>
          </cell>
          <cell r="P1995" t="str">
            <v>item</v>
          </cell>
          <cell r="Q1995" t="str">
            <v>duration</v>
          </cell>
          <cell r="S1995" t="b">
            <v>0</v>
          </cell>
          <cell r="T1995" t="b">
            <v>1</v>
          </cell>
        </row>
        <row r="1996">
          <cell r="C1996" t="str">
            <v>Administration income</v>
          </cell>
          <cell r="D1996" t="str">
            <v>Pendapatan administrasi</v>
          </cell>
          <cell r="M1996" t="str">
            <v>http://www.xbrl.org/2003/instance</v>
          </cell>
          <cell r="N1996" t="str">
            <v>monetaryItemType</v>
          </cell>
          <cell r="O1996" t="str">
            <v>http://www.xbrl.org/2003/instance</v>
          </cell>
          <cell r="P1996" t="str">
            <v>item</v>
          </cell>
          <cell r="Q1996" t="str">
            <v>duration</v>
          </cell>
          <cell r="R1996" t="str">
            <v>credit</v>
          </cell>
          <cell r="S1996" t="b">
            <v>0</v>
          </cell>
          <cell r="T1996" t="b">
            <v>1</v>
          </cell>
        </row>
        <row r="1997">
          <cell r="C1997" t="str">
            <v>Adjustments for quasi-reorganisation [member]</v>
          </cell>
          <cell r="D1997" t="str">
            <v>Penyesuaian dalam rangka kuasi reorganisasi [anggota]</v>
          </cell>
          <cell r="M1997" t="str">
            <v>http://www.xbrl.org/dtr/type/non-numeric</v>
          </cell>
          <cell r="N1997" t="str">
            <v>domainItemType</v>
          </cell>
          <cell r="O1997" t="str">
            <v>http://www.xbrl.org/2003/instance</v>
          </cell>
          <cell r="P1997" t="str">
            <v>item</v>
          </cell>
          <cell r="Q1997" t="str">
            <v>duration</v>
          </cell>
          <cell r="S1997" t="b">
            <v>1</v>
          </cell>
          <cell r="T1997" t="b">
            <v>1</v>
          </cell>
        </row>
        <row r="1998">
          <cell r="C1998" t="str">
            <v>Adjustments [abstract]</v>
          </cell>
          <cell r="D1998" t="str">
            <v>Penyesuaian [abstrak]</v>
          </cell>
          <cell r="M1998" t="str">
            <v>http://www.xbrl.org/2003/instance</v>
          </cell>
          <cell r="N1998" t="str">
            <v>stringItemType</v>
          </cell>
          <cell r="O1998" t="str">
            <v>http://www.xbrl.org/2003/instance</v>
          </cell>
          <cell r="P1998" t="str">
            <v>item</v>
          </cell>
          <cell r="Q1998" t="str">
            <v>duration</v>
          </cell>
          <cell r="S1998" t="b">
            <v>1</v>
          </cell>
          <cell r="T1998" t="b">
            <v>1</v>
          </cell>
        </row>
        <row r="1999">
          <cell r="C1999" t="str">
            <v>Adjustments</v>
          </cell>
          <cell r="D1999" t="str">
            <v>Penyesuaian</v>
          </cell>
          <cell r="G1999" t="str">
            <v>Total adjustments</v>
          </cell>
          <cell r="H1999" t="str">
            <v>Jumlah penyesuaian</v>
          </cell>
          <cell r="M1999" t="str">
            <v>http://www.xbrl.org/2003/instance</v>
          </cell>
          <cell r="N1999" t="str">
            <v>monetaryItemType</v>
          </cell>
          <cell r="O1999" t="str">
            <v>http://www.xbrl.org/2003/instance</v>
          </cell>
          <cell r="P1999" t="str">
            <v>item</v>
          </cell>
          <cell r="Q1999" t="str">
            <v>instant</v>
          </cell>
          <cell r="R1999" t="str">
            <v>credit</v>
          </cell>
          <cell r="S1999" t="b">
            <v>0</v>
          </cell>
          <cell r="T1999" t="b">
            <v>1</v>
          </cell>
        </row>
        <row r="2000">
          <cell r="C2000" t="str">
            <v>Adjustment for [abstract]</v>
          </cell>
          <cell r="D2000" t="str">
            <v>Penyesuaian [abstract]</v>
          </cell>
          <cell r="M2000" t="str">
            <v>http://www.xbrl.org/2003/instance</v>
          </cell>
          <cell r="N2000" t="str">
            <v>stringItemType</v>
          </cell>
          <cell r="O2000" t="str">
            <v>http://www.xbrl.org/2003/instance</v>
          </cell>
          <cell r="P2000" t="str">
            <v>item</v>
          </cell>
          <cell r="Q2000" t="str">
            <v>duration</v>
          </cell>
          <cell r="S2000" t="b">
            <v>1</v>
          </cell>
          <cell r="T2000" t="b">
            <v>1</v>
          </cell>
        </row>
        <row r="2001">
          <cell r="C2001" t="str">
            <v>Additional paid-in capital [member]</v>
          </cell>
          <cell r="D2001" t="str">
            <v>Tambahan modal disetor [anggota]</v>
          </cell>
          <cell r="M2001" t="str">
            <v>http://www.xbrl.org/dtr/type/non-numeric</v>
          </cell>
          <cell r="N2001" t="str">
            <v>domainItemType</v>
          </cell>
          <cell r="O2001" t="str">
            <v>http://www.xbrl.org/2003/instance</v>
          </cell>
          <cell r="P2001" t="str">
            <v>item</v>
          </cell>
          <cell r="Q2001" t="str">
            <v>duration</v>
          </cell>
          <cell r="S2001" t="b">
            <v>1</v>
          </cell>
          <cell r="T2001" t="b">
            <v>1</v>
          </cell>
        </row>
        <row r="2002">
          <cell r="C2002" t="str">
            <v>Additional paid-in capital</v>
          </cell>
          <cell r="D2002" t="str">
            <v>Tambahan modal disetor</v>
          </cell>
          <cell r="M2002" t="str">
            <v>http://www.xbrl.org/2003/instance</v>
          </cell>
          <cell r="N2002" t="str">
            <v>monetaryItemType</v>
          </cell>
          <cell r="O2002" t="str">
            <v>http://www.xbrl.org/2003/instance</v>
          </cell>
          <cell r="P2002" t="str">
            <v>item</v>
          </cell>
          <cell r="Q2002" t="str">
            <v>instant</v>
          </cell>
          <cell r="R2002" t="str">
            <v>credit</v>
          </cell>
          <cell r="S2002" t="b">
            <v>0</v>
          </cell>
          <cell r="T2002" t="b">
            <v>1</v>
          </cell>
        </row>
        <row r="2003">
          <cell r="C2003" t="str">
            <v>Addition (reversal) of impairment loss recognised in profit or loss</v>
          </cell>
          <cell r="D2003" t="str">
            <v>Pembentukan (pembalikan) kerugian penurunan nilai yang diakui dalam laba rugi</v>
          </cell>
          <cell r="E2003" t="str">
            <v>Addition (reversal) of impairment loss recognised in profit or loss</v>
          </cell>
          <cell r="F2003" t="str">
            <v>Pembentukan (pembalikan) kerugian penurunan nilai yang diakui dalam laba rugi</v>
          </cell>
          <cell r="M2003" t="str">
            <v>http://www.xbrl.org/2003/instance</v>
          </cell>
          <cell r="N2003" t="str">
            <v>monetaryItemType</v>
          </cell>
          <cell r="O2003" t="str">
            <v>http://www.xbrl.org/2003/instance</v>
          </cell>
          <cell r="P2003" t="str">
            <v>item</v>
          </cell>
          <cell r="Q2003" t="str">
            <v>duration</v>
          </cell>
          <cell r="R2003" t="str">
            <v>debit</v>
          </cell>
          <cell r="S2003" t="b">
            <v>0</v>
          </cell>
          <cell r="T2003" t="b">
            <v>1</v>
          </cell>
        </row>
        <row r="2004">
          <cell r="C2004" t="str">
            <v>Addition of allowance for impairment of trade receivables</v>
          </cell>
          <cell r="D2004" t="str">
            <v>Penambahan penyisihan penurunan nilai piutang usaha</v>
          </cell>
          <cell r="M2004" t="str">
            <v>http://www.xbrl.org/2003/instance</v>
          </cell>
          <cell r="N2004" t="str">
            <v>monetaryItemType</v>
          </cell>
          <cell r="O2004" t="str">
            <v>http://www.xbrl.org/2003/instance</v>
          </cell>
          <cell r="P2004" t="str">
            <v>item</v>
          </cell>
          <cell r="Q2004" t="str">
            <v>duration</v>
          </cell>
          <cell r="R2004" t="str">
            <v>debit</v>
          </cell>
          <cell r="S2004" t="b">
            <v>0</v>
          </cell>
          <cell r="T2004" t="b">
            <v>1</v>
          </cell>
        </row>
        <row r="2005">
          <cell r="C2005" t="str">
            <v>Addition in property, plant, and equipment</v>
          </cell>
          <cell r="D2005" t="str">
            <v>Penambahan</v>
          </cell>
          <cell r="M2005" t="str">
            <v>http://www.xbrl.org/2003/instance</v>
          </cell>
          <cell r="N2005" t="str">
            <v>monetaryItemType</v>
          </cell>
          <cell r="O2005" t="str">
            <v>http://www.xbrl.org/2003/instance</v>
          </cell>
          <cell r="P2005" t="str">
            <v>item</v>
          </cell>
          <cell r="Q2005" t="str">
            <v>duration</v>
          </cell>
          <cell r="R2005" t="str">
            <v>debit</v>
          </cell>
          <cell r="S2005" t="b">
            <v>0</v>
          </cell>
          <cell r="T2005" t="b">
            <v>1</v>
          </cell>
        </row>
        <row r="2006">
          <cell r="C2006" t="str">
            <v>Acquisition costs of insurance contracts</v>
          </cell>
          <cell r="D2006" t="str">
            <v>Beban akuisisi dari kontrak asuransi</v>
          </cell>
          <cell r="E2006" t="str">
            <v>Acquisition costs of insurance contracts</v>
          </cell>
          <cell r="F2006" t="str">
            <v>Beban akuisisi dari kontrak asuransi</v>
          </cell>
          <cell r="M2006" t="str">
            <v>http://www.xbrl.org/2003/instance</v>
          </cell>
          <cell r="N2006" t="str">
            <v>monetaryItemType</v>
          </cell>
          <cell r="O2006" t="str">
            <v>http://www.xbrl.org/2003/instance</v>
          </cell>
          <cell r="P2006" t="str">
            <v>item</v>
          </cell>
          <cell r="Q2006" t="str">
            <v>duration</v>
          </cell>
          <cell r="R2006" t="str">
            <v>debit</v>
          </cell>
          <cell r="S2006" t="b">
            <v>0</v>
          </cell>
          <cell r="T2006" t="b">
            <v>1</v>
          </cell>
        </row>
        <row r="2007">
          <cell r="C2007" t="str">
            <v>Accumulated tabarru's funds</v>
          </cell>
          <cell r="D2007" t="str">
            <v>Akumulasi dana tabarru</v>
          </cell>
          <cell r="G2007" t="str">
            <v>Total accumulated tabarru's funds</v>
          </cell>
          <cell r="H2007" t="str">
            <v>Jumlah akumulasi dana tabarru</v>
          </cell>
          <cell r="M2007" t="str">
            <v>http://www.xbrl.org/2003/instance</v>
          </cell>
          <cell r="N2007" t="str">
            <v>monetaryItemType</v>
          </cell>
          <cell r="O2007" t="str">
            <v>http://www.xbrl.org/2003/instance</v>
          </cell>
          <cell r="P2007" t="str">
            <v>item</v>
          </cell>
          <cell r="Q2007" t="str">
            <v>instant</v>
          </cell>
          <cell r="R2007" t="str">
            <v>credit</v>
          </cell>
          <cell r="S2007" t="b">
            <v>0</v>
          </cell>
          <cell r="T2007" t="b">
            <v>1</v>
          </cell>
        </row>
        <row r="2008">
          <cell r="C2008" t="str">
            <v>Accumulated losses on writen-off intangible assets</v>
          </cell>
          <cell r="D2008" t="str">
            <v>Kerugian akumulasi persyaratan penghapusan aset tak berwujud</v>
          </cell>
          <cell r="M2008" t="str">
            <v>http://www.xbrl.org/2003/instance</v>
          </cell>
          <cell r="N2008" t="str">
            <v>monetaryItemType</v>
          </cell>
          <cell r="O2008" t="str">
            <v>http://www.xbrl.org/2003/instance</v>
          </cell>
          <cell r="P2008" t="str">
            <v>item</v>
          </cell>
          <cell r="Q2008" t="str">
            <v>duration</v>
          </cell>
          <cell r="R2008" t="str">
            <v>debit</v>
          </cell>
          <cell r="S2008" t="b">
            <v>0</v>
          </cell>
          <cell r="T2008" t="b">
            <v>1</v>
          </cell>
        </row>
        <row r="2009">
          <cell r="C2009" t="str">
            <v>Accumulated depreciation of right of use assets</v>
          </cell>
          <cell r="D2009" t="str">
            <v>Akumulasi penyusutan aset hak guna</v>
          </cell>
          <cell r="M2009" t="str">
            <v>http://www.xbrl.org/2003/instance</v>
          </cell>
          <cell r="N2009" t="str">
            <v>monetaryItemType</v>
          </cell>
          <cell r="O2009" t="str">
            <v>http://www.xbrl.org/2003/instance</v>
          </cell>
          <cell r="P2009" t="str">
            <v>item</v>
          </cell>
          <cell r="Q2009" t="str">
            <v>instant</v>
          </cell>
          <cell r="S2009" t="b">
            <v>0</v>
          </cell>
          <cell r="T2009" t="b">
            <v>1</v>
          </cell>
        </row>
        <row r="2010">
          <cell r="C2010" t="str">
            <v>Accumulated depreciation building and leasehold improvement, directly owned [member]</v>
          </cell>
          <cell r="D2010" t="str">
            <v>Akumulasi penyusutan bangunan dan fasilitasnya, kepemilikan langsung</v>
          </cell>
          <cell r="M2010" t="str">
            <v>http://www.xbrl.org/dtr/type/non-numeric</v>
          </cell>
          <cell r="N2010" t="str">
            <v>domainItemType</v>
          </cell>
          <cell r="O2010" t="str">
            <v>http://www.xbrl.org/2003/instance</v>
          </cell>
          <cell r="P2010" t="str">
            <v>item</v>
          </cell>
          <cell r="Q2010" t="str">
            <v>duration</v>
          </cell>
          <cell r="S2010" t="b">
            <v>0</v>
          </cell>
          <cell r="T2010" t="b">
            <v>1</v>
          </cell>
        </row>
        <row r="2011">
          <cell r="C2011" t="str">
            <v>Accrued stripping costs</v>
          </cell>
          <cell r="D2011" t="str">
            <v>Biaya pengupasan tanah yang masih harus dibayar</v>
          </cell>
          <cell r="M2011" t="str">
            <v>http://www.xbrl.org/2003/instance</v>
          </cell>
          <cell r="N2011" t="str">
            <v>monetaryItemType</v>
          </cell>
          <cell r="O2011" t="str">
            <v>http://www.xbrl.org/2003/instance</v>
          </cell>
          <cell r="P2011" t="str">
            <v>item</v>
          </cell>
          <cell r="Q2011" t="str">
            <v>instant</v>
          </cell>
          <cell r="R2011" t="str">
            <v>credit</v>
          </cell>
          <cell r="S2011" t="b">
            <v>0</v>
          </cell>
          <cell r="T2011" t="b">
            <v>1</v>
          </cell>
        </row>
        <row r="2012">
          <cell r="C2012" t="str">
            <v>Accrued income</v>
          </cell>
          <cell r="D2012" t="str">
            <v>Pendapatan yang masih harus diterima</v>
          </cell>
          <cell r="M2012" t="str">
            <v>http://www.xbrl.org/2003/instance</v>
          </cell>
          <cell r="N2012" t="str">
            <v>monetaryItemType</v>
          </cell>
          <cell r="O2012" t="str">
            <v>http://www.xbrl.org/2003/instance</v>
          </cell>
          <cell r="P2012" t="str">
            <v>item</v>
          </cell>
          <cell r="Q2012" t="str">
            <v>instant</v>
          </cell>
          <cell r="R2012" t="str">
            <v>debit</v>
          </cell>
          <cell r="S2012" t="b">
            <v>0</v>
          </cell>
          <cell r="T2012" t="b">
            <v>1</v>
          </cell>
        </row>
        <row r="2013">
          <cell r="C2013" t="str">
            <v>Accrued expenses</v>
          </cell>
          <cell r="D2013" t="str">
            <v>Beban akrual</v>
          </cell>
          <cell r="M2013" t="str">
            <v>http://www.xbrl.org/2003/instance</v>
          </cell>
          <cell r="N2013" t="str">
            <v>monetaryItemType</v>
          </cell>
          <cell r="O2013" t="str">
            <v>http://www.xbrl.org/2003/instance</v>
          </cell>
          <cell r="P2013" t="str">
            <v>item</v>
          </cell>
          <cell r="Q2013" t="str">
            <v>instant</v>
          </cell>
          <cell r="R2013" t="str">
            <v>credit</v>
          </cell>
          <cell r="S2013" t="b">
            <v>0</v>
          </cell>
          <cell r="T2013" t="b">
            <v>1</v>
          </cell>
        </row>
        <row r="2014">
          <cell r="C2014" t="str">
            <v>Accounts payable</v>
          </cell>
          <cell r="D2014" t="str">
            <v>Utang usaha</v>
          </cell>
          <cell r="M2014" t="str">
            <v>http://www.xbrl.org/2003/instance</v>
          </cell>
          <cell r="N2014" t="str">
            <v>monetaryItemType</v>
          </cell>
          <cell r="O2014" t="str">
            <v>http://www.xbrl.org/2003/instance</v>
          </cell>
          <cell r="P2014" t="str">
            <v>item</v>
          </cell>
          <cell r="Q2014" t="str">
            <v>instant</v>
          </cell>
          <cell r="R2014" t="str">
            <v>credit</v>
          </cell>
          <cell r="S2014" t="b">
            <v>0</v>
          </cell>
          <cell r="T2014" t="b">
            <v>1</v>
          </cell>
        </row>
        <row r="2015">
          <cell r="C2015" t="str">
            <v>Accounting standards issued but not yet effective [text block]</v>
          </cell>
          <cell r="D2015" t="str">
            <v>Standar akuntansi yang telah disahkan namun belum berlaku efektif [text block]</v>
          </cell>
          <cell r="M2015" t="str">
            <v>http://www.xbrl.org/dtr/type/non-numeric</v>
          </cell>
          <cell r="N2015" t="str">
            <v>textBlockItemType</v>
          </cell>
          <cell r="O2015" t="str">
            <v>http://www.xbrl.org/2003/instance</v>
          </cell>
          <cell r="P2015" t="str">
            <v>item</v>
          </cell>
          <cell r="Q2015" t="str">
            <v>duration</v>
          </cell>
          <cell r="S2015" t="b">
            <v>0</v>
          </cell>
          <cell r="T2015" t="b">
            <v>1</v>
          </cell>
        </row>
        <row r="2016">
          <cell r="C2016" t="str">
            <v>Acceptance receivables third parties</v>
          </cell>
          <cell r="D2016" t="str">
            <v>Tagihan akseptasi pihak ketiga</v>
          </cell>
          <cell r="M2016" t="str">
            <v>http://www.xbrl.org/2003/instance</v>
          </cell>
          <cell r="N2016" t="str">
            <v>monetaryItemType</v>
          </cell>
          <cell r="O2016" t="str">
            <v>http://www.xbrl.org/2003/instance</v>
          </cell>
          <cell r="P2016" t="str">
            <v>item</v>
          </cell>
          <cell r="Q2016" t="str">
            <v>instant</v>
          </cell>
          <cell r="R2016" t="str">
            <v>debit</v>
          </cell>
          <cell r="S2016" t="b">
            <v>0</v>
          </cell>
          <cell r="T2016" t="b">
            <v>1</v>
          </cell>
        </row>
        <row r="2017">
          <cell r="C2017" t="str">
            <v>Acceptance receivables related parties</v>
          </cell>
          <cell r="D2017" t="str">
            <v>Tagihan akseptasi pihak berelasi</v>
          </cell>
          <cell r="M2017" t="str">
            <v>http://www.xbrl.org/2003/instance</v>
          </cell>
          <cell r="N2017" t="str">
            <v>monetaryItemType</v>
          </cell>
          <cell r="O2017" t="str">
            <v>http://www.xbrl.org/2003/instance</v>
          </cell>
          <cell r="P2017" t="str">
            <v>item</v>
          </cell>
          <cell r="Q2017" t="str">
            <v>instant</v>
          </cell>
          <cell r="R2017" t="str">
            <v>debit</v>
          </cell>
          <cell r="S2017" t="b">
            <v>0</v>
          </cell>
          <cell r="T2017" t="b">
            <v>1</v>
          </cell>
        </row>
        <row r="2018">
          <cell r="C2018" t="str">
            <v>Acceptance receivables [abstract]</v>
          </cell>
          <cell r="D2018" t="str">
            <v>Tagihan akseptasi [abstrak]</v>
          </cell>
          <cell r="M2018" t="str">
            <v>http://www.xbrl.org/2003/instance</v>
          </cell>
          <cell r="N2018" t="str">
            <v>stringItemType</v>
          </cell>
          <cell r="O2018" t="str">
            <v>http://www.xbrl.org/2003/instance</v>
          </cell>
          <cell r="P2018" t="str">
            <v>item</v>
          </cell>
          <cell r="Q2018" t="str">
            <v>duration</v>
          </cell>
          <cell r="S2018" t="b">
            <v>1</v>
          </cell>
          <cell r="T2018" t="b">
            <v>1</v>
          </cell>
        </row>
        <row r="2019">
          <cell r="C2019" t="str">
            <v>Acceptance receivables</v>
          </cell>
          <cell r="D2019" t="str">
            <v>Tagihan akseptasi</v>
          </cell>
          <cell r="M2019" t="str">
            <v>http://www.xbrl.org/2003/instance</v>
          </cell>
          <cell r="N2019" t="str">
            <v>monetaryItemType</v>
          </cell>
          <cell r="O2019" t="str">
            <v>http://www.xbrl.org/2003/instance</v>
          </cell>
          <cell r="P2019" t="str">
            <v>item</v>
          </cell>
          <cell r="Q2019" t="str">
            <v>instant</v>
          </cell>
          <cell r="R2019" t="str">
            <v>debit</v>
          </cell>
          <cell r="S2019" t="b">
            <v>0</v>
          </cell>
          <cell r="T2019" t="b">
            <v>1</v>
          </cell>
        </row>
        <row r="2020">
          <cell r="C2020" t="str">
            <v>Acceptance payables</v>
          </cell>
          <cell r="D2020" t="str">
            <v>Liabilitas akseptasi</v>
          </cell>
          <cell r="M2020" t="str">
            <v>http://www.xbrl.org/2003/instance</v>
          </cell>
          <cell r="N2020" t="str">
            <v>monetaryItemType</v>
          </cell>
          <cell r="O2020" t="str">
            <v>http://www.xbrl.org/2003/instance</v>
          </cell>
          <cell r="P2020" t="str">
            <v>item</v>
          </cell>
          <cell r="Q2020" t="str">
            <v>instant</v>
          </cell>
          <cell r="R2020" t="str">
            <v>credit</v>
          </cell>
          <cell r="S2020" t="b">
            <v>0</v>
          </cell>
          <cell r="T2020" t="b">
            <v>1</v>
          </cell>
        </row>
        <row r="2021">
          <cell r="C2021" t="str">
            <v>AUD [member]</v>
          </cell>
          <cell r="D2021" t="str">
            <v>AUD [member]</v>
          </cell>
          <cell r="M2021" t="str">
            <v>http://www.xbrl.org/dtr/type/non-numeric</v>
          </cell>
          <cell r="N2021" t="str">
            <v>domainItemType</v>
          </cell>
          <cell r="O2021" t="str">
            <v>http://www.xbrl.org/2003/instance</v>
          </cell>
          <cell r="P2021" t="str">
            <v>item</v>
          </cell>
          <cell r="Q2021" t="str">
            <v>instant</v>
          </cell>
          <cell r="S2021" t="b">
            <v>0</v>
          </cell>
          <cell r="T2021" t="b">
            <v>1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General"/>
      <sheetName val="Presentation - General"/>
      <sheetName val="Definition - General"/>
      <sheetName val="Concepts - Current and NOn"/>
      <sheetName val="Concepts - Liquidity"/>
      <sheetName val="Presentation - Current and NON"/>
      <sheetName val="Presentation - Liquidity"/>
      <sheetName val="Definition - Current and NON"/>
      <sheetName val="Definition - Liquidity"/>
      <sheetName val="Calculation - Current and NON"/>
      <sheetName val="Calculation - Liquidity"/>
      <sheetName val="Label - traditional"/>
      <sheetName val="Reference Current and Non"/>
      <sheetName val="Reference Liquidity"/>
    </sheetNames>
    <sheetDataSet>
      <sheetData sheetId="0" refreshError="1"/>
      <sheetData sheetId="1" refreshError="1"/>
      <sheetData sheetId="2" refreshError="1"/>
      <sheetData sheetId="3" refreshError="1">
        <row r="2">
          <cell r="C2" t="str">
            <v>StatementOfFinancialPositionAbstract</v>
          </cell>
          <cell r="E2" t="str">
            <v>xbrli:stringItemType</v>
          </cell>
        </row>
        <row r="3">
          <cell r="C3" t="str">
            <v>Assets</v>
          </cell>
          <cell r="E3" t="str">
            <v>xbrli:monetaryItemType</v>
          </cell>
          <cell r="H3" t="str">
            <v>debit</v>
          </cell>
        </row>
        <row r="4">
          <cell r="C4" t="str">
            <v>AssetsAbstract</v>
          </cell>
          <cell r="E4" t="str">
            <v>xbrli:stringItemType</v>
          </cell>
        </row>
        <row r="5">
          <cell r="C5" t="str">
            <v>CurrentAssets</v>
          </cell>
          <cell r="E5" t="str">
            <v>xbrli:monetaryItemType</v>
          </cell>
          <cell r="H5" t="str">
            <v>debit</v>
          </cell>
        </row>
        <row r="6">
          <cell r="C6" t="str">
            <v>CurrentAssetsAbstract</v>
          </cell>
          <cell r="E6" t="str">
            <v>xbrli:stringItemType</v>
          </cell>
        </row>
        <row r="7">
          <cell r="C7" t="str">
            <v>CashAndCashEquivalents</v>
          </cell>
          <cell r="E7" t="str">
            <v>xbrli:monetaryItemType</v>
          </cell>
          <cell r="H7" t="str">
            <v>debit</v>
          </cell>
        </row>
        <row r="8">
          <cell r="C8" t="str">
            <v>ShortTermInvestments</v>
          </cell>
          <cell r="E8" t="str">
            <v>xbrli:monetaryItemType</v>
          </cell>
          <cell r="H8" t="str">
            <v>debit</v>
          </cell>
        </row>
        <row r="9">
          <cell r="C9" t="str">
            <v>CurrentRestrictedFunds</v>
          </cell>
          <cell r="E9" t="str">
            <v>xbrli:monetaryItemType</v>
          </cell>
          <cell r="H9" t="str">
            <v>debit</v>
          </cell>
        </row>
        <row r="10">
          <cell r="C10" t="str">
            <v>CurrentFinancialAssetsAbstract</v>
          </cell>
          <cell r="E10" t="str">
            <v>xbrli:stringItemType</v>
          </cell>
        </row>
        <row r="11">
          <cell r="C11" t="str">
            <v>CurrentFinancialAssetsAtFairValueThroughProfitOrLoss</v>
          </cell>
          <cell r="E11" t="str">
            <v>xbrli:monetaryItemType</v>
          </cell>
          <cell r="H11" t="str">
            <v>debit</v>
          </cell>
        </row>
        <row r="12">
          <cell r="C12" t="str">
            <v>CurrentFinancialAssetsHeldToMaturityInvestments</v>
          </cell>
          <cell r="E12" t="str">
            <v>xbrli:monetaryItemType</v>
          </cell>
          <cell r="H12" t="str">
            <v>debit</v>
          </cell>
        </row>
        <row r="13">
          <cell r="C13" t="str">
            <v>CurrentFinancialAssetsAvailableForSale</v>
          </cell>
          <cell r="E13" t="str">
            <v>xbrli:monetaryItemType</v>
          </cell>
          <cell r="H13" t="str">
            <v>debit</v>
          </cell>
        </row>
        <row r="14">
          <cell r="C14" t="str">
            <v>CurrentOtherFinancialAssets</v>
          </cell>
          <cell r="E14" t="str">
            <v>xbrli:monetaryItemType</v>
          </cell>
          <cell r="H14" t="str">
            <v>debit</v>
          </cell>
        </row>
        <row r="15">
          <cell r="C15" t="str">
            <v>CurrentDerivativeFinancialAssets</v>
          </cell>
          <cell r="E15" t="str">
            <v>xbrli:monetaryItemType</v>
          </cell>
          <cell r="H15" t="str">
            <v>debit</v>
          </cell>
        </row>
        <row r="16">
          <cell r="C16" t="str">
            <v>TradeReceivablesAbstract</v>
          </cell>
          <cell r="E16" t="str">
            <v>xbrli:stringItemType</v>
          </cell>
        </row>
        <row r="17">
          <cell r="C17" t="str">
            <v>TradeReceivablesThirdParties</v>
          </cell>
          <cell r="E17" t="str">
            <v>xbrli:monetaryItemType</v>
          </cell>
          <cell r="H17" t="str">
            <v>debit</v>
          </cell>
        </row>
        <row r="18">
          <cell r="C18" t="str">
            <v>TradeReceivablesRelatedParties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CurrentFinanceLeaseReceivables</v>
          </cell>
          <cell r="E19" t="str">
            <v>xbrli:monetaryItemType</v>
          </cell>
          <cell r="H19" t="str">
            <v>debit</v>
          </cell>
        </row>
        <row r="20">
          <cell r="C20" t="str">
            <v>ReceivablesOnSubsidy</v>
          </cell>
          <cell r="E20" t="str">
            <v>xbrli:monetaryItemType</v>
          </cell>
          <cell r="H20" t="str">
            <v>debit</v>
          </cell>
        </row>
        <row r="21">
          <cell r="C21" t="str">
            <v>OtherReceivablesAbstract</v>
          </cell>
          <cell r="E21" t="str">
            <v>xbrli:stringItemType</v>
          </cell>
        </row>
        <row r="22">
          <cell r="C22" t="str">
            <v>OtherReceivablesThirdParties</v>
          </cell>
          <cell r="E22" t="str">
            <v>xbrli:monetaryItemType</v>
          </cell>
          <cell r="H22" t="str">
            <v>debit</v>
          </cell>
        </row>
        <row r="23">
          <cell r="C23" t="str">
            <v>OtherReceivablesRelatedParties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Inventories</v>
          </cell>
          <cell r="E24" t="str">
            <v>xbrli:monetaryItemType</v>
          </cell>
          <cell r="H24" t="str">
            <v>debit</v>
          </cell>
        </row>
        <row r="25">
          <cell r="C25" t="str">
            <v>CurrentPrepaidExpenses</v>
          </cell>
          <cell r="E25" t="str">
            <v>xbrli:monetaryItemType</v>
          </cell>
          <cell r="H25" t="str">
            <v>debit</v>
          </cell>
        </row>
        <row r="26">
          <cell r="C26" t="str">
            <v>CurrentAdvances</v>
          </cell>
          <cell r="E26" t="str">
            <v>xbrli:monetaryItemType</v>
          </cell>
          <cell r="H26" t="str">
            <v>debit</v>
          </cell>
        </row>
        <row r="27">
          <cell r="C27" t="str">
            <v>CurrentPrepaidTaxes</v>
          </cell>
          <cell r="E27" t="str">
            <v>xbrli:monetaryItemType</v>
          </cell>
          <cell r="H27" t="str">
            <v>debit</v>
          </cell>
        </row>
        <row r="28">
          <cell r="C28" t="str">
            <v>CurrentClaimsForTaxRefund</v>
          </cell>
          <cell r="E28" t="str">
            <v>xbrli:monetaryItemType</v>
          </cell>
          <cell r="H28" t="str">
            <v>debit</v>
          </cell>
        </row>
        <row r="29">
          <cell r="C29" t="str">
            <v>OtherCurrentNonFinancialAssets</v>
          </cell>
          <cell r="E29" t="str">
            <v>xbrli:monetaryItemType</v>
          </cell>
          <cell r="H29" t="str">
            <v>debit</v>
          </cell>
        </row>
        <row r="30">
          <cell r="C30" t="str">
            <v>NonCurrentAssetsOrDisposalGroupsClassifiedAsHeldForSale</v>
          </cell>
          <cell r="E30" t="str">
            <v>xbrli:monetaryItemType</v>
          </cell>
          <cell r="H30" t="str">
            <v>debit</v>
          </cell>
        </row>
        <row r="31">
          <cell r="C31" t="str">
            <v>NonCurrentAssetsOrDisposalGroupsClassifiedAsHeldForDistributionToOwners</v>
          </cell>
          <cell r="E31" t="str">
            <v>xbrli:monetaryItemType</v>
          </cell>
          <cell r="H31" t="str">
            <v>debit</v>
          </cell>
        </row>
        <row r="32">
          <cell r="C32" t="str">
            <v>NonCurrentAssets</v>
          </cell>
          <cell r="E32" t="str">
            <v>xbrli:monetaryItemType</v>
          </cell>
          <cell r="H32" t="str">
            <v>debit</v>
          </cell>
        </row>
        <row r="33">
          <cell r="C33" t="str">
            <v>NonCurrentAssetsAbstract</v>
          </cell>
          <cell r="E33" t="str">
            <v>xbrli:stringItemType</v>
          </cell>
        </row>
        <row r="34">
          <cell r="C34" t="str">
            <v>NonCurrentFinanceLeaseReceivables</v>
          </cell>
          <cell r="E34" t="str">
            <v>xbrli:monetaryItemType</v>
          </cell>
          <cell r="H34" t="str">
            <v>debit</v>
          </cell>
        </row>
        <row r="35">
          <cell r="C35" t="str">
            <v>NonCurrentRestrictedFunds</v>
          </cell>
          <cell r="E35" t="str">
            <v>xbrli:monetaryItemType</v>
          </cell>
          <cell r="H35" t="str">
            <v>debit</v>
          </cell>
        </row>
        <row r="36">
          <cell r="C36" t="str">
            <v>AircraftMaintenanceReserveFunds</v>
          </cell>
          <cell r="E36" t="str">
            <v>xbrli:monetaryItemType</v>
          </cell>
          <cell r="H36" t="str">
            <v>debit</v>
          </cell>
        </row>
        <row r="37">
          <cell r="C37" t="str">
            <v>ReceivablesFromRelatedParties</v>
          </cell>
          <cell r="E37" t="str">
            <v>xbrli:monetaryItemType</v>
          </cell>
          <cell r="H37" t="str">
            <v>debit</v>
          </cell>
        </row>
        <row r="38">
          <cell r="C38" t="str">
            <v>ReceivablesFromStockholders</v>
          </cell>
          <cell r="E38" t="str">
            <v>xbrli:monetaryItemType</v>
          </cell>
          <cell r="H38" t="str">
            <v>debit</v>
          </cell>
        </row>
        <row r="39">
          <cell r="C39" t="str">
            <v>OtherNonCurrentReceivablesAbstract</v>
          </cell>
          <cell r="E39" t="str">
            <v>xbrli:stringItemType</v>
          </cell>
        </row>
        <row r="40">
          <cell r="C40" t="str">
            <v>OtherNonCurrentReceivablesThirdParties</v>
          </cell>
          <cell r="E40" t="str">
            <v>xbrli:monetaryItemType</v>
          </cell>
          <cell r="H40" t="str">
            <v>debit</v>
          </cell>
        </row>
        <row r="41">
          <cell r="C41" t="str">
            <v>OtherNonCurrentReceivablesRelatedParties</v>
          </cell>
          <cell r="E41" t="str">
            <v>xbrli:monetaryItemType</v>
          </cell>
          <cell r="H41" t="str">
            <v>debit</v>
          </cell>
        </row>
        <row r="42">
          <cell r="C42" t="str">
            <v>InvestmentsAccountedForUsingEquityMethod</v>
          </cell>
          <cell r="E42" t="str">
            <v>xbrli:monetaryItemType</v>
          </cell>
          <cell r="H42" t="str">
            <v>debit</v>
          </cell>
        </row>
        <row r="43">
          <cell r="C43" t="str">
            <v>InvestmentsInSubsidiariesJointVenturesAndAssociatesAbstract</v>
          </cell>
          <cell r="E43" t="str">
            <v>xbrli:stringItemType</v>
          </cell>
        </row>
        <row r="44">
          <cell r="C44" t="str">
            <v>InvestmentsInSubsidiaries</v>
          </cell>
          <cell r="E44" t="str">
            <v>xbrli:monetaryItemType</v>
          </cell>
          <cell r="H44" t="str">
            <v>debit</v>
          </cell>
        </row>
        <row r="45">
          <cell r="C45" t="str">
            <v>InvestmentsInAssociates</v>
          </cell>
          <cell r="E45" t="str">
            <v>xbrli:monetaryItemType</v>
          </cell>
          <cell r="H45" t="str">
            <v>debit</v>
          </cell>
        </row>
        <row r="46">
          <cell r="C46" t="str">
            <v>InvestmentsInJointVentures</v>
          </cell>
          <cell r="E46" t="str">
            <v>xbrli:monetaryItemType</v>
          </cell>
          <cell r="H46" t="str">
            <v>debit</v>
          </cell>
        </row>
        <row r="47">
          <cell r="C47" t="str">
            <v>NonCurrentAdvances</v>
          </cell>
          <cell r="E47" t="str">
            <v>xbrli:monetaryItemType</v>
          </cell>
          <cell r="H47" t="str">
            <v>debit</v>
          </cell>
        </row>
        <row r="48">
          <cell r="C48" t="str">
            <v>NonCurrentFinancialAssetsAbstract</v>
          </cell>
          <cell r="E48" t="str">
            <v>xbrli:stringItemType</v>
          </cell>
        </row>
        <row r="49">
          <cell r="C49" t="str">
            <v>NonCurrentFinancialAssetsAtFairValueThroughProfitOrLoss</v>
          </cell>
          <cell r="E49" t="str">
            <v>xbrli:monetaryItemType</v>
          </cell>
          <cell r="H49" t="str">
            <v>debit</v>
          </cell>
        </row>
        <row r="50">
          <cell r="C50" t="str">
            <v>NonCurrentFinancialAssetsHeldToMaturity</v>
          </cell>
          <cell r="E50" t="str">
            <v>xbrli:monetaryItemType</v>
          </cell>
          <cell r="H50" t="str">
            <v>debit</v>
          </cell>
        </row>
        <row r="51">
          <cell r="C51" t="str">
            <v>NonCurrentFinancialAssetsAvailableForSale</v>
          </cell>
          <cell r="E51" t="str">
            <v>xbrli:monetaryItemType</v>
          </cell>
          <cell r="H51" t="str">
            <v>debit</v>
          </cell>
        </row>
        <row r="52">
          <cell r="C52" t="str">
            <v>NonCurrentOtherFinancialAssets</v>
          </cell>
          <cell r="E52" t="str">
            <v>xbrli:monetaryItemType</v>
          </cell>
          <cell r="H52" t="str">
            <v>debit</v>
          </cell>
        </row>
        <row r="53">
          <cell r="C53" t="str">
            <v>NonCurrentDerivativeFinancialAssets</v>
          </cell>
          <cell r="E53" t="str">
            <v>xbrli:monetaryItemType</v>
          </cell>
          <cell r="H53" t="str">
            <v>debit</v>
          </cell>
        </row>
        <row r="54">
          <cell r="C54" t="str">
            <v>NonCurrentPrepaidExpenses</v>
          </cell>
          <cell r="E54" t="str">
            <v>xbrli:monetaryItemType</v>
          </cell>
          <cell r="H54" t="str">
            <v>debit</v>
          </cell>
        </row>
        <row r="55">
          <cell r="C55" t="str">
            <v>NonCurrentPrepaidTaxes</v>
          </cell>
          <cell r="E55" t="str">
            <v>xbrli:monetaryItemType</v>
          </cell>
          <cell r="H55" t="str">
            <v>debit</v>
          </cell>
        </row>
        <row r="56">
          <cell r="C56" t="str">
            <v>DeferredTaxAssets</v>
          </cell>
          <cell r="E56" t="str">
            <v>xbrli:monetaryItemType</v>
          </cell>
          <cell r="H56" t="str">
            <v>debit</v>
          </cell>
        </row>
        <row r="57">
          <cell r="C57" t="str">
            <v>InvestmentProperties</v>
          </cell>
          <cell r="E57" t="str">
            <v>xbrli:monetaryItemType</v>
          </cell>
          <cell r="H57" t="str">
            <v>debit</v>
          </cell>
        </row>
        <row r="58">
          <cell r="C58" t="str">
            <v>PropertyAndEquipment</v>
          </cell>
          <cell r="E58" t="str">
            <v>xbrli:monetaryItemType</v>
          </cell>
          <cell r="H58" t="str">
            <v>debit</v>
          </cell>
        </row>
        <row r="59">
          <cell r="C59" t="str">
            <v>TollRoadConcessionRights</v>
          </cell>
          <cell r="E59" t="str">
            <v>xbrli:monetaryItemType</v>
          </cell>
          <cell r="H59" t="str">
            <v>debit</v>
          </cell>
        </row>
        <row r="60">
          <cell r="C60" t="str">
            <v>DeferredCharges</v>
          </cell>
          <cell r="E60" t="str">
            <v>xbrli:monetaryItemType</v>
          </cell>
          <cell r="H60" t="str">
            <v>debit</v>
          </cell>
        </row>
        <row r="61">
          <cell r="C61" t="str">
            <v>NonCurrentClaimsForTaxRefund</v>
          </cell>
          <cell r="E61" t="str">
            <v>xbrli:monetaryItemType</v>
          </cell>
          <cell r="H61" t="str">
            <v>debit</v>
          </cell>
        </row>
        <row r="62">
          <cell r="C62" t="str">
            <v>PostEmploymentBenefitAssets</v>
          </cell>
          <cell r="E62" t="str">
            <v>xbrli:monetaryItemType</v>
          </cell>
          <cell r="H62" t="str">
            <v>debit</v>
          </cell>
        </row>
        <row r="63">
          <cell r="C63" t="str">
            <v>Goodwill</v>
          </cell>
          <cell r="E63" t="str">
            <v>xbrli:monetaryItemType</v>
          </cell>
          <cell r="H63" t="str">
            <v>debit</v>
          </cell>
        </row>
        <row r="64">
          <cell r="C64" t="str">
            <v>IntangibleAssetsOtherThanGoodwill</v>
          </cell>
          <cell r="E64" t="str">
            <v>xbrli:monetaryItemType</v>
          </cell>
          <cell r="H64" t="str">
            <v>debit</v>
          </cell>
        </row>
        <row r="65">
          <cell r="C65" t="str">
            <v>OtherNonCurrentNonFinancialAssets</v>
          </cell>
          <cell r="E65" t="str">
            <v>xbrli:monetaryItemType</v>
          </cell>
          <cell r="H65" t="str">
            <v>debit</v>
          </cell>
        </row>
        <row r="66">
          <cell r="C66" t="str">
            <v>LiabilitiesAndEquity</v>
          </cell>
          <cell r="E66" t="str">
            <v>xbrli:monetaryItemType</v>
          </cell>
          <cell r="H66" t="str">
            <v>credit</v>
          </cell>
        </row>
        <row r="67">
          <cell r="C67" t="str">
            <v>LiabilitiesAndEquityAbstract</v>
          </cell>
          <cell r="E67" t="str">
            <v>xbrli:stringItemType</v>
          </cell>
        </row>
        <row r="68">
          <cell r="C68" t="str">
            <v>Liabilities</v>
          </cell>
          <cell r="E68" t="str">
            <v>xbrli:monetaryItemType</v>
          </cell>
          <cell r="H68" t="str">
            <v>credit</v>
          </cell>
        </row>
        <row r="69">
          <cell r="C69" t="str">
            <v>LiabilitiesAbstract</v>
          </cell>
          <cell r="E69" t="str">
            <v>xbrli:stringItemType</v>
          </cell>
        </row>
        <row r="70">
          <cell r="C70" t="str">
            <v>CurrentLiabilities</v>
          </cell>
          <cell r="E70" t="str">
            <v>xbrli:monetaryItemType</v>
          </cell>
          <cell r="H70" t="str">
            <v>credit</v>
          </cell>
        </row>
        <row r="71">
          <cell r="C71" t="str">
            <v>CurrentLiabilitiesAbstract</v>
          </cell>
          <cell r="E71" t="str">
            <v>xbrli:stringItemType</v>
          </cell>
        </row>
        <row r="72">
          <cell r="C72" t="str">
            <v>ShortTermLoans</v>
          </cell>
          <cell r="E72" t="str">
            <v>xbrli:monetaryItemType</v>
          </cell>
          <cell r="H72" t="str">
            <v>credit</v>
          </cell>
        </row>
        <row r="73">
          <cell r="C73" t="str">
            <v>TradePayablesAbstract</v>
          </cell>
          <cell r="E73" t="str">
            <v>xbrli:stringItemType</v>
          </cell>
        </row>
        <row r="74">
          <cell r="C74" t="str">
            <v>TradePayablesThirdParties</v>
          </cell>
          <cell r="E74" t="str">
            <v>xbrli:monetaryItemType</v>
          </cell>
          <cell r="H74" t="str">
            <v>credit</v>
          </cell>
        </row>
        <row r="75">
          <cell r="C75" t="str">
            <v>TradePayablesRelatedParties</v>
          </cell>
          <cell r="E75" t="str">
            <v>xbrli:monetaryItemType</v>
          </cell>
          <cell r="H75" t="str">
            <v>credit</v>
          </cell>
        </row>
        <row r="76">
          <cell r="C76" t="str">
            <v>OtherPayablesAbstract</v>
          </cell>
          <cell r="E76" t="str">
            <v>xbrli:stringItemType</v>
          </cell>
        </row>
        <row r="77">
          <cell r="C77" t="str">
            <v>OtherPayablesThirdParties</v>
          </cell>
          <cell r="E77" t="str">
            <v>xbrli:monetaryItemType</v>
          </cell>
          <cell r="H77" t="str">
            <v>credit</v>
          </cell>
        </row>
        <row r="78">
          <cell r="C78" t="str">
            <v>OtherPayablesRelatedParties</v>
          </cell>
          <cell r="E78" t="str">
            <v>xbrli:monetaryItemType</v>
          </cell>
          <cell r="H78" t="str">
            <v>credit</v>
          </cell>
        </row>
        <row r="79">
          <cell r="C79" t="str">
            <v>CurrentAdvancesFromCustomersAbstract</v>
          </cell>
          <cell r="E79" t="str">
            <v>xbrli:stringItemType</v>
          </cell>
        </row>
        <row r="80">
          <cell r="C80" t="str">
            <v>CurrentAdvancesFromCustomersThirdParties</v>
          </cell>
          <cell r="E80" t="str">
            <v>xbrli:monetaryItemType</v>
          </cell>
          <cell r="H80" t="str">
            <v>credit</v>
          </cell>
        </row>
        <row r="81">
          <cell r="C81" t="str">
            <v>CurrentAdvancesFromCustomersRelatedParties</v>
          </cell>
          <cell r="E81" t="str">
            <v>xbrli:monetaryItemType</v>
          </cell>
          <cell r="H81" t="str">
            <v>credit</v>
          </cell>
        </row>
        <row r="82">
          <cell r="C82" t="str">
            <v>DividendsPayable</v>
          </cell>
          <cell r="E82" t="str">
            <v>xbrli:monetaryItemType</v>
          </cell>
          <cell r="H82" t="str">
            <v>credit</v>
          </cell>
        </row>
        <row r="83">
          <cell r="C83" t="str">
            <v>OtherCurrentFinancialLiabilities</v>
          </cell>
          <cell r="E83" t="str">
            <v>xbrli:monetaryItemType</v>
          </cell>
          <cell r="H83" t="str">
            <v>credit</v>
          </cell>
        </row>
        <row r="84">
          <cell r="C84" t="str">
            <v>CurrentAccruedExpenses</v>
          </cell>
          <cell r="E84" t="str">
            <v>xbrli:monetaryItemType</v>
          </cell>
          <cell r="H84" t="str">
            <v>credit</v>
          </cell>
        </row>
        <row r="85">
          <cell r="C85" t="str">
            <v>ShortTermPostEmploymentBenefitObligations</v>
          </cell>
          <cell r="E85" t="str">
            <v>xbrli:monetaryItemType</v>
          </cell>
          <cell r="H85" t="str">
            <v>credit</v>
          </cell>
        </row>
        <row r="86">
          <cell r="C86" t="str">
            <v>TaxesPayable</v>
          </cell>
          <cell r="E86" t="str">
            <v>xbrli:monetaryItemType</v>
          </cell>
          <cell r="H86" t="str">
            <v>credit</v>
          </cell>
        </row>
        <row r="87">
          <cell r="C87" t="str">
            <v>ProjectPayables</v>
          </cell>
          <cell r="E87" t="str">
            <v>xbrli:monetaryItemType</v>
          </cell>
          <cell r="H87" t="str">
            <v>credit</v>
          </cell>
        </row>
        <row r="88">
          <cell r="C88" t="str">
            <v>CurrentDeposits</v>
          </cell>
          <cell r="E88" t="str">
            <v>xbrli:monetaryItemType</v>
          </cell>
          <cell r="H88" t="str">
            <v>credit</v>
          </cell>
        </row>
        <row r="89">
          <cell r="C89" t="str">
            <v>CurrentUnearnedRevenue</v>
          </cell>
          <cell r="E89" t="str">
            <v>xbrli:monetaryItemType</v>
          </cell>
          <cell r="H89" t="str">
            <v>credit</v>
          </cell>
        </row>
        <row r="90">
          <cell r="C90" t="str">
            <v>CurrentDeferredRevenue</v>
          </cell>
          <cell r="E90" t="str">
            <v>xbrli:monetaryItemType</v>
          </cell>
          <cell r="H90" t="str">
            <v>credit</v>
          </cell>
        </row>
        <row r="91">
          <cell r="C91" t="str">
            <v>CurrentProvisionsAbstract</v>
          </cell>
          <cell r="E91" t="str">
            <v>xbrli:stringItemType</v>
          </cell>
        </row>
        <row r="92">
          <cell r="C92" t="str">
            <v>CurrentProvisionsForOverlay</v>
          </cell>
          <cell r="E92" t="str">
            <v>xbrli:monetaryItemType</v>
          </cell>
          <cell r="H92" t="str">
            <v>credit</v>
          </cell>
        </row>
        <row r="93">
          <cell r="C93" t="str">
            <v>CurrentProvisionsForAircraftReturnAndMaintenanceFunds</v>
          </cell>
          <cell r="E93" t="str">
            <v>xbrli:monetaryItemType</v>
          </cell>
          <cell r="H93" t="str">
            <v>credit</v>
          </cell>
        </row>
        <row r="94">
          <cell r="C94" t="str">
            <v>OtherCurrentProvisions</v>
          </cell>
          <cell r="E94" t="str">
            <v>xbrli:monetaryItemType</v>
          </cell>
          <cell r="H94" t="str">
            <v>credit</v>
          </cell>
        </row>
        <row r="95">
          <cell r="C95" t="str">
            <v>CurrentMaturitiesOfLongTermLiabilitiesAbstract</v>
          </cell>
          <cell r="E95" t="str">
            <v>xbrli:stringItemType</v>
          </cell>
        </row>
        <row r="96">
          <cell r="C96" t="str">
            <v>CurrentMaturitiesOfBankLoans</v>
          </cell>
          <cell r="E96" t="str">
            <v>xbrli:monetaryItemType</v>
          </cell>
          <cell r="H96" t="str">
            <v>credit</v>
          </cell>
        </row>
        <row r="97">
          <cell r="C97" t="str">
            <v>CurrentMaturitiesOfSecuredLoans</v>
          </cell>
          <cell r="E97" t="str">
            <v>xbrli:monetaryItemType</v>
          </cell>
          <cell r="H97" t="str">
            <v>credit</v>
          </cell>
        </row>
        <row r="98">
          <cell r="C98" t="str">
            <v>CurrentMaturitiesOfUnsecuredLoans</v>
          </cell>
          <cell r="E98" t="str">
            <v>xbrli:monetaryItemType</v>
          </cell>
          <cell r="H98" t="str">
            <v>credit</v>
          </cell>
        </row>
        <row r="99">
          <cell r="C99" t="str">
            <v>CurrentMaturitiesOfStepLoans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CurrentMaturitiesOfLoansFromGovernmentOfTheRepublicOfIndonesia</v>
          </cell>
          <cell r="E100" t="str">
            <v>xbrli:monetaryItemType</v>
          </cell>
          <cell r="H100" t="str">
            <v>credit</v>
          </cell>
        </row>
        <row r="101">
          <cell r="C101" t="str">
            <v>CurrentMaturitiesOfSubordinatedLoans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CurrentMaturitiesOfJointOperationsLiabilities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CurrentMaturitiesOfLandAcquisitionLiabilities</v>
          </cell>
          <cell r="E103" t="str">
            <v>xbrli:monetaryItemType</v>
          </cell>
          <cell r="H103" t="str">
            <v>credit</v>
          </cell>
        </row>
        <row r="104">
          <cell r="C104" t="str">
            <v>CurrentMaturitiesOfFinanceLeaseLiabilities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CurrentMaturitiesOfElectricityPurchasePayables</v>
          </cell>
          <cell r="E105" t="str">
            <v>xbrli:monetaryItemType</v>
          </cell>
          <cell r="H105" t="str">
            <v>credit</v>
          </cell>
        </row>
        <row r="106">
          <cell r="C106" t="str">
            <v>CurrentMaturitiesNotesPayable</v>
          </cell>
          <cell r="E106" t="str">
            <v>xbrli:monetaryItemType</v>
          </cell>
          <cell r="H106" t="str">
            <v>credit</v>
          </cell>
        </row>
        <row r="107">
          <cell r="C107" t="str">
            <v>CurrentMaturitiesOfBondsPayable</v>
          </cell>
          <cell r="E107" t="str">
            <v>xbrli:monetaryItemType</v>
          </cell>
          <cell r="H107" t="str">
            <v>credit</v>
          </cell>
        </row>
        <row r="108">
          <cell r="C108" t="str">
            <v>CurrentMaturitiesOfSukuk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CurrentMaturitiesOfOtherBorrowings</v>
          </cell>
          <cell r="E109" t="str">
            <v>xbrli:monetaryItemType</v>
          </cell>
          <cell r="H109" t="str">
            <v>credit</v>
          </cell>
        </row>
        <row r="110">
          <cell r="C110" t="str">
            <v>CurrentDueToRelatedParties</v>
          </cell>
          <cell r="E110" t="str">
            <v>xbrli:monetaryItemType</v>
          </cell>
          <cell r="H110" t="str">
            <v>credit</v>
          </cell>
        </row>
        <row r="111">
          <cell r="C111" t="str">
            <v>CurrentDueToStockholders</v>
          </cell>
          <cell r="E111" t="str">
            <v>xbrli:monetaryItemType</v>
          </cell>
          <cell r="H111" t="str">
            <v>credit</v>
          </cell>
        </row>
        <row r="112">
          <cell r="C112" t="str">
            <v>ShortTermDerivativeFinancialLiabilities</v>
          </cell>
          <cell r="E112" t="str">
            <v>xbrli:monetaryItemType</v>
          </cell>
          <cell r="H112" t="str">
            <v>credit</v>
          </cell>
        </row>
        <row r="113">
          <cell r="C113" t="str">
            <v>OtherCurrentNonFinancialLiabilities</v>
          </cell>
          <cell r="E113" t="str">
            <v>xbrli:monetaryItemType</v>
          </cell>
          <cell r="H113" t="str">
            <v>credit</v>
          </cell>
        </row>
        <row r="114">
          <cell r="C114" t="str">
            <v>LiabilitiesDirectlyAssociatedWithNonCurrentAssetsOrDisposalGroupsClassifiedAsHeldForSaleOrAsHeldForDistributionToOwners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NonCurrentLiabilities</v>
          </cell>
          <cell r="E115" t="str">
            <v>xbrli:monetaryItemType</v>
          </cell>
          <cell r="H115" t="str">
            <v>credit</v>
          </cell>
        </row>
        <row r="116">
          <cell r="C116" t="str">
            <v>NonCurrentLiabilitiesAbstract</v>
          </cell>
          <cell r="E116" t="str">
            <v>xbrli:stringItemType</v>
          </cell>
        </row>
        <row r="117">
          <cell r="C117" t="str">
            <v>LongTermDerivativeFinancialLiabilities</v>
          </cell>
          <cell r="E117" t="str">
            <v>xbrli:monetaryItemType</v>
          </cell>
          <cell r="H117" t="str">
            <v>credit</v>
          </cell>
        </row>
        <row r="118">
          <cell r="C118" t="str">
            <v>DeferredTaxLiabilities</v>
          </cell>
          <cell r="E118" t="str">
            <v>xbrli:monetaryItemType</v>
          </cell>
          <cell r="H118" t="str">
            <v>credit</v>
          </cell>
        </row>
        <row r="119">
          <cell r="C119" t="str">
            <v>NonCurrentDueToRelatedParties</v>
          </cell>
          <cell r="E119" t="str">
            <v>xbrli:monetaryItemType</v>
          </cell>
          <cell r="H119" t="str">
            <v>credit</v>
          </cell>
        </row>
        <row r="120">
          <cell r="C120" t="str">
            <v>NonCurrentDueToStockholders</v>
          </cell>
          <cell r="E120" t="str">
            <v>xbrli:monetaryItemType</v>
          </cell>
          <cell r="H120" t="str">
            <v>credit</v>
          </cell>
        </row>
        <row r="121">
          <cell r="C121" t="str">
            <v>LongTermLiabilitiesNetOfCurrentMaturitiesAbstract</v>
          </cell>
          <cell r="E121" t="str">
            <v>xbrli:stringItemType</v>
          </cell>
        </row>
        <row r="122">
          <cell r="C122" t="str">
            <v>LongTermBankLoans</v>
          </cell>
          <cell r="E122" t="str">
            <v>xbrli:monetaryItemType</v>
          </cell>
          <cell r="H122" t="str">
            <v>credit</v>
          </cell>
        </row>
        <row r="123">
          <cell r="C123" t="str">
            <v>LongTermSecuredLoans</v>
          </cell>
          <cell r="E123" t="str">
            <v>xbrli:monetaryItemType</v>
          </cell>
          <cell r="H123" t="str">
            <v>credit</v>
          </cell>
        </row>
        <row r="124">
          <cell r="C124" t="str">
            <v>LongTermUnsecuredLoans</v>
          </cell>
          <cell r="E124" t="str">
            <v>xbrli:monetaryItemType</v>
          </cell>
          <cell r="H124" t="str">
            <v>credit</v>
          </cell>
        </row>
        <row r="125">
          <cell r="C125" t="str">
            <v>LongTermStepLoans</v>
          </cell>
          <cell r="E125" t="str">
            <v>xbrli:monetaryItemType</v>
          </cell>
          <cell r="H125" t="str">
            <v>credit</v>
          </cell>
        </row>
        <row r="126">
          <cell r="C126" t="str">
            <v>LongTermLoansFromGovernmentOfTheRepublicOfIndonesia</v>
          </cell>
          <cell r="E126" t="str">
            <v>xbrli:monetaryItemType</v>
          </cell>
          <cell r="H126" t="str">
            <v>credit</v>
          </cell>
        </row>
        <row r="127">
          <cell r="C127" t="str">
            <v>LongTermSubordinatedLoans</v>
          </cell>
          <cell r="E127" t="str">
            <v>xbrli:monetaryItemType</v>
          </cell>
          <cell r="H127" t="str">
            <v>credit</v>
          </cell>
        </row>
        <row r="128">
          <cell r="C128" t="str">
            <v>LongTermJointOperationsLiabilities</v>
          </cell>
          <cell r="E128" t="str">
            <v>xbrli:monetaryItemType</v>
          </cell>
          <cell r="H128" t="str">
            <v>credit</v>
          </cell>
        </row>
        <row r="129">
          <cell r="C129" t="str">
            <v>LongTermLandAcquisitionLiabilities</v>
          </cell>
          <cell r="E129" t="str">
            <v>xbrli:monetaryItemType</v>
          </cell>
          <cell r="H129" t="str">
            <v>credit</v>
          </cell>
        </row>
        <row r="130">
          <cell r="C130" t="str">
            <v>LongTermFinanceLeaseLiabilities</v>
          </cell>
          <cell r="E130" t="str">
            <v>xbrli:monetaryItemType</v>
          </cell>
          <cell r="H130" t="str">
            <v>credit</v>
          </cell>
        </row>
        <row r="131">
          <cell r="C131" t="str">
            <v>LongTermElectricityPurchasePayables</v>
          </cell>
          <cell r="E131" t="str">
            <v>xbrli:monetaryItemType</v>
          </cell>
          <cell r="H131" t="str">
            <v>credit</v>
          </cell>
        </row>
        <row r="132">
          <cell r="C132" t="str">
            <v>LongTermNotesPayable</v>
          </cell>
          <cell r="E132" t="str">
            <v>xbrli:monetaryItemType</v>
          </cell>
          <cell r="H132" t="str">
            <v>credit</v>
          </cell>
        </row>
        <row r="133">
          <cell r="C133" t="str">
            <v>LongTermBondsPayable</v>
          </cell>
          <cell r="E133" t="str">
            <v>xbrli:monetaryItemType</v>
          </cell>
          <cell r="H133" t="str">
            <v>credit</v>
          </cell>
        </row>
        <row r="134">
          <cell r="C134" t="str">
            <v>LongTermSukuk</v>
          </cell>
          <cell r="E134" t="str">
            <v>xbrli:monetaryItemType</v>
          </cell>
          <cell r="H134" t="str">
            <v>credit</v>
          </cell>
        </row>
        <row r="135">
          <cell r="C135" t="str">
            <v>LongTermOtherBorrowings</v>
          </cell>
          <cell r="E135" t="str">
            <v>xbrli:monetaryItemType</v>
          </cell>
          <cell r="H135" t="str">
            <v>credit</v>
          </cell>
        </row>
        <row r="136">
          <cell r="C136" t="str">
            <v>ConvertibleBonds</v>
          </cell>
          <cell r="E136" t="str">
            <v>xbrli:monetaryItemType</v>
          </cell>
          <cell r="H136" t="str">
            <v>credit</v>
          </cell>
        </row>
        <row r="137">
          <cell r="C137" t="str">
            <v>NonCurrentUnearnedRevenue</v>
          </cell>
          <cell r="E137" t="str">
            <v>xbrli:monetaryItemType</v>
          </cell>
          <cell r="H137" t="str">
            <v>credit</v>
          </cell>
        </row>
        <row r="138">
          <cell r="C138" t="str">
            <v>NonCurrentDeposits</v>
          </cell>
          <cell r="E138" t="str">
            <v>xbrli:monetaryItemType</v>
          </cell>
          <cell r="H138" t="str">
            <v>credit</v>
          </cell>
        </row>
        <row r="139">
          <cell r="C139" t="str">
            <v>NonCurrentDeferredRevenue</v>
          </cell>
          <cell r="E139" t="str">
            <v>xbrli:monetaryItemType</v>
          </cell>
          <cell r="H139" t="str">
            <v>credit</v>
          </cell>
        </row>
        <row r="140">
          <cell r="C140" t="str">
            <v>NonCurrentProvisionsAbstract</v>
          </cell>
          <cell r="E140" t="str">
            <v>xbrli:stringItemType</v>
          </cell>
        </row>
        <row r="141">
          <cell r="C141" t="str">
            <v>NonCurrentProvisionsForOverlay</v>
          </cell>
          <cell r="E141" t="str">
            <v>xbrli:monetaryItemType</v>
          </cell>
          <cell r="H141" t="str">
            <v>credit</v>
          </cell>
        </row>
        <row r="142">
          <cell r="C142" t="str">
            <v>NonCurrentProvisionsForAircraftReturnAndMaintenanceFunds</v>
          </cell>
          <cell r="E142" t="str">
            <v>xbrli:monetaryItemType</v>
          </cell>
          <cell r="H142" t="str">
            <v>credit</v>
          </cell>
        </row>
        <row r="143">
          <cell r="C143" t="str">
            <v>OtherNonCurrentProvisions</v>
          </cell>
          <cell r="E143" t="str">
            <v>xbrli:monetaryItemType</v>
          </cell>
          <cell r="H143" t="str">
            <v>credit</v>
          </cell>
        </row>
        <row r="144">
          <cell r="C144" t="str">
            <v>LongTermPostEmploymentBenefitObligations</v>
          </cell>
          <cell r="E144" t="str">
            <v>xbrli:monetaryItemType</v>
          </cell>
          <cell r="H144" t="str">
            <v>credit</v>
          </cell>
        </row>
        <row r="145">
          <cell r="C145" t="str">
            <v>OtherNonCurrentFinancialLiabilities</v>
          </cell>
          <cell r="E145" t="str">
            <v>xbrli:monetaryItemType</v>
          </cell>
          <cell r="H145" t="str">
            <v>credit</v>
          </cell>
        </row>
        <row r="146">
          <cell r="C146" t="str">
            <v>OtherNonCurrentNonFinancialLiabilities</v>
          </cell>
          <cell r="E146" t="str">
            <v>xbrli:monetaryItemType</v>
          </cell>
          <cell r="H146" t="str">
            <v>credit</v>
          </cell>
        </row>
        <row r="147">
          <cell r="C147" t="str">
            <v>Equity</v>
          </cell>
          <cell r="E147" t="str">
            <v>xbrli:monetaryItemType</v>
          </cell>
          <cell r="H147" t="str">
            <v>credit</v>
          </cell>
        </row>
        <row r="148">
          <cell r="C148" t="str">
            <v>EquityAbstract</v>
          </cell>
          <cell r="E148" t="str">
            <v>xbrli:stringItemType</v>
          </cell>
        </row>
        <row r="149">
          <cell r="C149" t="str">
            <v>EquityAttributableToEquityOwnersOfParentEntity</v>
          </cell>
          <cell r="E149" t="str">
            <v>xbrli:monetaryItemType</v>
          </cell>
          <cell r="H149" t="str">
            <v>credit</v>
          </cell>
        </row>
        <row r="150">
          <cell r="C150" t="str">
            <v>EquityAttributableToEquityOwnersOfParentEntityAbstract</v>
          </cell>
          <cell r="E150" t="str">
            <v>xbrli:stringItemType</v>
          </cell>
        </row>
        <row r="151">
          <cell r="C151" t="str">
            <v>CommonStocks</v>
          </cell>
          <cell r="E151" t="str">
            <v>xbrli:monetaryItemType</v>
          </cell>
          <cell r="H151" t="str">
            <v>credit</v>
          </cell>
        </row>
        <row r="152">
          <cell r="C152" t="str">
            <v>PreferredStocks</v>
          </cell>
          <cell r="E152" t="str">
            <v>xbrli:monetaryItemType</v>
          </cell>
          <cell r="H152" t="str">
            <v>credit</v>
          </cell>
        </row>
        <row r="153">
          <cell r="C153" t="str">
            <v>AdditionalPaidInCapital</v>
          </cell>
          <cell r="E153" t="str">
            <v>xbrli:monetaryItemType</v>
          </cell>
          <cell r="H153" t="str">
            <v>credit</v>
          </cell>
        </row>
        <row r="154">
          <cell r="C154" t="str">
            <v>TreasuryStocks</v>
          </cell>
          <cell r="E154" t="str">
            <v>xbrli:monetaryItemType</v>
          </cell>
          <cell r="H154" t="str">
            <v>debit</v>
          </cell>
        </row>
        <row r="155">
          <cell r="C155" t="str">
            <v>AdvancesInCapitalStock</v>
          </cell>
          <cell r="E155" t="str">
            <v>xbrli:monetaryItemType</v>
          </cell>
          <cell r="H155" t="str">
            <v>credit</v>
          </cell>
        </row>
        <row r="156">
          <cell r="C156" t="str">
            <v>Reserves</v>
          </cell>
          <cell r="E156" t="str">
            <v>xbrli:monetaryItemType</v>
          </cell>
          <cell r="H156" t="str">
            <v>credit</v>
          </cell>
        </row>
        <row r="157">
          <cell r="C157" t="str">
            <v>OtherComponentsOfEquity</v>
          </cell>
          <cell r="E157" t="str">
            <v>xbrli:monetaryItemType</v>
          </cell>
          <cell r="H157" t="str">
            <v>credit</v>
          </cell>
        </row>
        <row r="158">
          <cell r="C158" t="str">
            <v>RetainedEarningsDeficitAbstract</v>
          </cell>
          <cell r="E158" t="str">
            <v>xbrli:stringItemType</v>
          </cell>
        </row>
        <row r="159">
          <cell r="C159" t="str">
            <v>AppropriatedRetainedEarnings</v>
          </cell>
          <cell r="E159" t="str">
            <v>xbrli:monetaryItemType</v>
          </cell>
          <cell r="H159" t="str">
            <v>credit</v>
          </cell>
        </row>
        <row r="160">
          <cell r="C160" t="str">
            <v>UnappropriatedRetainedEarnings</v>
          </cell>
          <cell r="E160" t="str">
            <v>xbrli:monetaryItemType</v>
          </cell>
          <cell r="H160" t="str">
            <v>credit</v>
          </cell>
        </row>
        <row r="161">
          <cell r="C161" t="str">
            <v>NonControllingInterests</v>
          </cell>
          <cell r="E161" t="str">
            <v>xbrli:monetaryItemType</v>
          </cell>
          <cell r="H161" t="str">
            <v>credit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Function 31"/>
      <sheetName val="Concepts - Function 32"/>
      <sheetName val="Concepts - Nature 31"/>
      <sheetName val="Concepts - Nature 32"/>
      <sheetName val="Presentation - Function 31"/>
      <sheetName val="Presentation - Function 32"/>
      <sheetName val="Presentation - Nature 31 "/>
      <sheetName val="Presentation - Nature 32"/>
      <sheetName val="Definition - Function 31"/>
      <sheetName val="Definition - Function  32"/>
      <sheetName val="Definition - Nature 31  "/>
      <sheetName val="Definition - Nature 32"/>
      <sheetName val="Calculation - function 31"/>
      <sheetName val="Calculation - function 32"/>
      <sheetName val="Calculation - Nature 31 "/>
      <sheetName val="Calculation - Nature 32 "/>
      <sheetName val="Label - traditional "/>
      <sheetName val="Reference Function 31"/>
      <sheetName val="Reference Function 32"/>
      <sheetName val="Reference Nature 31"/>
      <sheetName val="Reference Nature 32"/>
    </sheetNames>
    <sheetDataSet>
      <sheetData sheetId="0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CostOfSalesAndRevenue</v>
          </cell>
          <cell r="E12" t="str">
            <v>xbrli:monetaryItemType</v>
          </cell>
          <cell r="H12" t="str">
            <v>debit</v>
          </cell>
        </row>
        <row r="13">
          <cell r="C13" t="str">
            <v>GrossProfit</v>
          </cell>
          <cell r="E13" t="str">
            <v>xbrli:monetaryItemType</v>
          </cell>
          <cell r="H13" t="str">
            <v>credit</v>
          </cell>
        </row>
        <row r="14">
          <cell r="C14" t="str">
            <v>SellingExpenses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GeneralAndAdministrativeExpenses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FinanceIncome</v>
          </cell>
          <cell r="E16" t="str">
            <v>xbrli:monetaryItemType</v>
          </cell>
          <cell r="H16" t="str">
            <v>credit</v>
          </cell>
        </row>
        <row r="17">
          <cell r="C17" t="str">
            <v>FinanceCosts</v>
          </cell>
          <cell r="E17" t="str">
            <v>xbrli:monetaryItemType</v>
          </cell>
          <cell r="H17" t="str">
            <v>debit</v>
          </cell>
        </row>
        <row r="18">
          <cell r="C18" t="str">
            <v>GainsLossesOnChangesInForeignExchangeRates</v>
          </cell>
          <cell r="E18" t="str">
            <v>xbrli:monetaryItemType</v>
          </cell>
          <cell r="H18" t="str">
            <v>credit</v>
          </cell>
        </row>
        <row r="19">
          <cell r="C19" t="str">
            <v>ShareOfProfitLossOfAssociatesAccountedForUsingEquityMethod</v>
          </cell>
          <cell r="E19" t="str">
            <v>xbrli:monetaryItemType</v>
          </cell>
          <cell r="H19" t="str">
            <v>credit</v>
          </cell>
        </row>
        <row r="20">
          <cell r="C20" t="str">
            <v>ShareOfProfitLossOfJointVenturesAccountedForUsingEquityMethod</v>
          </cell>
          <cell r="E20" t="str">
            <v>xbrli:monetaryItemType</v>
          </cell>
          <cell r="H20" t="str">
            <v>credit</v>
          </cell>
        </row>
        <row r="21">
          <cell r="C21" t="str">
            <v>OtherIncome</v>
          </cell>
          <cell r="E21" t="str">
            <v>xbrli:monetaryItemType</v>
          </cell>
          <cell r="H21" t="str">
            <v>credit</v>
          </cell>
        </row>
        <row r="22">
          <cell r="C22" t="str">
            <v>OtherExpenses</v>
          </cell>
          <cell r="E22" t="str">
            <v>xbrli:monetaryItemType</v>
          </cell>
          <cell r="H22" t="str">
            <v>debit</v>
          </cell>
        </row>
        <row r="23">
          <cell r="C23" t="str">
            <v>OtherGainsLosses</v>
          </cell>
          <cell r="E23" t="str">
            <v>xbrli:monetaryItemType</v>
          </cell>
          <cell r="H23" t="str">
            <v>credit</v>
          </cell>
        </row>
        <row r="24">
          <cell r="C24" t="str">
            <v>ProfitLossBeforeIncomeTax</v>
          </cell>
          <cell r="E24" t="str">
            <v>xbrli:monetaryItemType</v>
          </cell>
          <cell r="H24" t="str">
            <v>credit</v>
          </cell>
        </row>
        <row r="25">
          <cell r="C25" t="str">
            <v>TaxBenefitExpenses</v>
          </cell>
          <cell r="E25" t="str">
            <v>xbrli:monetaryItemType</v>
          </cell>
          <cell r="H25" t="str">
            <v>credit</v>
          </cell>
        </row>
        <row r="26">
          <cell r="C26" t="str">
            <v>ProfitLossFromContinuingOperations</v>
          </cell>
          <cell r="E26" t="str">
            <v>xbrli:monetaryItemType</v>
          </cell>
          <cell r="H26" t="str">
            <v>credit</v>
          </cell>
        </row>
        <row r="27">
          <cell r="C27" t="str">
            <v>ProfitLossFromDiscontinuedOperations</v>
          </cell>
          <cell r="E27" t="str">
            <v>xbrli:monetaryItemType</v>
          </cell>
          <cell r="H27" t="str">
            <v>credit</v>
          </cell>
        </row>
        <row r="28">
          <cell r="C28" t="str">
            <v>ProfitLoss</v>
          </cell>
          <cell r="E28" t="str">
            <v>xbrli:monetaryItemType</v>
          </cell>
          <cell r="H28" t="str">
            <v>credit</v>
          </cell>
        </row>
        <row r="29">
          <cell r="C29" t="str">
            <v>OtherComprehensiveIncomeAfterTax</v>
          </cell>
          <cell r="E29" t="str">
            <v>xbrli:monetaryItemType</v>
          </cell>
          <cell r="H29" t="str">
            <v>credit</v>
          </cell>
        </row>
        <row r="30">
          <cell r="C30" t="str">
            <v>OtherComprehensiveIncomeAfterTaxAbstract</v>
          </cell>
          <cell r="E30" t="str">
            <v>xbrli:stringItemType</v>
          </cell>
        </row>
        <row r="31">
          <cell r="C31" t="str">
            <v>OtherComprehensiveIncomeThatWillNotBeReclassifiedToProfitOrLossAfterTax</v>
          </cell>
          <cell r="E31" t="str">
            <v>xbrli:monetaryItemType</v>
          </cell>
          <cell r="H31" t="str">
            <v>credit</v>
          </cell>
        </row>
        <row r="32">
          <cell r="C32" t="str">
            <v>OtherComprehensiveIncomeThatWillNotBeReclassifiedToProfitOrLossAfterTaxAbstract</v>
          </cell>
          <cell r="E32" t="str">
            <v>xbrli:stringItemType</v>
          </cell>
        </row>
        <row r="33">
          <cell r="C33" t="str">
            <v>OtherComprehensiveIncomeForGainsLossesOnRevaluationOfPropertyAndEquipmentAfterTax</v>
          </cell>
          <cell r="E33" t="str">
            <v>xbrli:monetaryItemType</v>
          </cell>
          <cell r="H33" t="str">
            <v>credit</v>
          </cell>
        </row>
        <row r="34">
          <cell r="C34" t="str">
            <v>OtherComprehensiveIncomeForRemeasurementOfDefinedBenefitObligationAfterTax</v>
          </cell>
          <cell r="E34" t="str">
            <v>xbrli:monetaryItemType</v>
          </cell>
          <cell r="H34" t="str">
            <v>credit</v>
          </cell>
        </row>
        <row r="35">
          <cell r="C35" t="str">
            <v>OtherAdjustmentsToOtherComprehensiveIncomeThatWillNotBeReclassifiedToProfitOrLossAfterTax</v>
          </cell>
          <cell r="E35" t="str">
            <v>xbrli:monetaryItemType</v>
          </cell>
          <cell r="H35" t="str">
            <v>credit</v>
          </cell>
        </row>
        <row r="36">
          <cell r="C36" t="str">
            <v>OtherComprehensiveIncomeThatMayBeReclassifiedToProfitOrLossAfterTax</v>
          </cell>
          <cell r="E36" t="str">
            <v>xbrli:monetaryItemType</v>
          </cell>
          <cell r="H36" t="str">
            <v>credit</v>
          </cell>
        </row>
        <row r="37">
          <cell r="C37" t="str">
            <v>OtherComprehensiveIncomeThatMayBeReclassifiedToProfitOrLossAfterTaxAbstract</v>
          </cell>
          <cell r="E37" t="str">
            <v>xbrli:stringItemType</v>
          </cell>
        </row>
        <row r="38">
          <cell r="C38" t="str">
            <v>GainsLossesOnExchangeDifferencesOnTranslationAfterTax</v>
          </cell>
          <cell r="E38" t="str">
            <v>xbrli:monetaryItemType</v>
          </cell>
          <cell r="H38" t="str">
            <v>credit</v>
          </cell>
        </row>
        <row r="39">
          <cell r="C39" t="str">
            <v>ReclassificationAdjustmentsOnExchangeDifferencesOnTranslationAfterTax</v>
          </cell>
          <cell r="E39" t="str">
            <v>xbrli:monetaryItemType</v>
          </cell>
          <cell r="H39" t="str">
            <v>debit</v>
          </cell>
        </row>
        <row r="40">
          <cell r="C40" t="str">
            <v>UnrealisedGainsLossesOnChangesInFairValueOfAvailableForSaleFinancialAssetsAfterTax</v>
          </cell>
          <cell r="E40" t="str">
            <v>xbrli:monetaryItemType</v>
          </cell>
          <cell r="H40" t="str">
            <v>credit</v>
          </cell>
        </row>
        <row r="41">
          <cell r="C41" t="str">
            <v>ReclassificationAdjustmentsOnAvailableForSaleFinancialAssetsAfterTax</v>
          </cell>
          <cell r="E41" t="str">
            <v>xbrli:monetaryItemType</v>
          </cell>
          <cell r="H41" t="str">
            <v>debit</v>
          </cell>
        </row>
        <row r="42">
          <cell r="C42" t="str">
            <v>GainsLossesOnCashFlowHedgesAfterTax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ReclassificationAdjustmentsOnCashFlowHedgesAfterTax</v>
          </cell>
          <cell r="E43" t="str">
            <v>xbrli:monetaryItemType</v>
          </cell>
          <cell r="H43" t="str">
            <v>debit</v>
          </cell>
        </row>
        <row r="44">
          <cell r="C44" t="str">
            <v>CarryingAmountOfNonFinancialAssetLiabilityWhoseAcquisitionOrIncurrenceWasHedgedOnHighlyProbableForecastTransactionAdjustedFromEquityAfterTax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GainsLossesOnHedgesOfNetInvestmentsInForeignOperationsAfterTax</v>
          </cell>
          <cell r="E45" t="str">
            <v>xbrli:monetaryItemType</v>
          </cell>
          <cell r="H45" t="str">
            <v>credit</v>
          </cell>
        </row>
        <row r="46">
          <cell r="C46" t="str">
            <v>ReclassificationAdjustmentsOnHedgesOfNetInvestmentsInForeignOperationsAfterTax</v>
          </cell>
          <cell r="E46" t="str">
            <v>xbrli:monetaryItemType</v>
          </cell>
          <cell r="H46" t="str">
            <v>debit</v>
          </cell>
        </row>
        <row r="47">
          <cell r="C47" t="str">
            <v>ShareOfOtherComprehensiveIncomeOfAssociatesAccountedForUsingEquityMethodAfterTax</v>
          </cell>
          <cell r="E47" t="str">
            <v>xbrli:monetaryItemType</v>
          </cell>
          <cell r="H47" t="str">
            <v>credit</v>
          </cell>
        </row>
        <row r="48">
          <cell r="C48" t="str">
            <v>ShareOfOtherComprehensiveIncomeOfJointVenturesAccountedForUsingEquityMethodAfterTax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OtherAdjustmentsToOtherComprehensiveIncomeThatMayBeReclassifiedToProfitOrLossAfterTax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ProfitLossAttributableToAbstract</v>
          </cell>
          <cell r="E50" t="str">
            <v>xbrli:stringItemType</v>
          </cell>
        </row>
        <row r="51">
          <cell r="C51" t="str">
            <v>ProfitLossAttributableToParentEntity</v>
          </cell>
          <cell r="E51" t="str">
            <v>xbrli:monetaryItemType</v>
          </cell>
          <cell r="H51" t="str">
            <v>credit</v>
          </cell>
        </row>
        <row r="52">
          <cell r="C52" t="str">
            <v>ProfitLossAttributableToNonControllingInterests</v>
          </cell>
          <cell r="E52" t="str">
            <v>xbrli:monetaryItemType</v>
          </cell>
          <cell r="H52" t="str">
            <v>credit</v>
          </cell>
        </row>
        <row r="53">
          <cell r="C53" t="str">
            <v>ComprehensiveIncomeAttributableToAbstract</v>
          </cell>
          <cell r="E53" t="str">
            <v>xbrli:stringItemType</v>
          </cell>
        </row>
        <row r="54">
          <cell r="C54" t="str">
            <v>ComprehensiveIncomeAttributableToParentEntity</v>
          </cell>
          <cell r="E54" t="str">
            <v>xbrli:monetaryItemType</v>
          </cell>
          <cell r="H54" t="str">
            <v>credit</v>
          </cell>
        </row>
        <row r="55">
          <cell r="C55" t="str">
            <v>ComprehensiveIncomeAttributableToNonControllingInterests</v>
          </cell>
          <cell r="E55" t="str">
            <v>xbrli:monetaryItemType</v>
          </cell>
          <cell r="H55" t="str">
            <v>credit</v>
          </cell>
        </row>
      </sheetData>
      <sheetData sheetId="1"/>
      <sheetData sheetId="2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OtherIncome</v>
          </cell>
          <cell r="E12" t="str">
            <v>xbrli:monetaryItemType</v>
          </cell>
          <cell r="H12" t="str">
            <v>credit</v>
          </cell>
        </row>
        <row r="13">
          <cell r="C13" t="str">
            <v>RentalExpenses</v>
          </cell>
          <cell r="E13" t="str">
            <v>xbrli:monetaryItemType</v>
          </cell>
          <cell r="H13" t="str">
            <v>debit</v>
          </cell>
        </row>
        <row r="14">
          <cell r="C14" t="str">
            <v>HotelExpenses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SecurityExpenses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ConstructionExpenses</v>
          </cell>
          <cell r="E16" t="str">
            <v>xbrli:monetaryItemType</v>
          </cell>
          <cell r="H16" t="str">
            <v>debit</v>
          </cell>
        </row>
        <row r="17">
          <cell r="C17" t="str">
            <v>UtilityExpenses</v>
          </cell>
          <cell r="E17" t="str">
            <v>xbrli:monetaryItemType</v>
          </cell>
          <cell r="H17" t="str">
            <v>debit</v>
          </cell>
        </row>
        <row r="18">
          <cell r="C18" t="str">
            <v>CostOfLand</v>
          </cell>
          <cell r="E18" t="str">
            <v>xbrli:monetaryItemType</v>
          </cell>
          <cell r="H18" t="str">
            <v>debit</v>
          </cell>
        </row>
        <row r="19">
          <cell r="C19" t="str">
            <v>RepairsAndMaintenanceExpenses</v>
          </cell>
          <cell r="E19" t="str">
            <v>xbrli:monetaryItemType</v>
          </cell>
          <cell r="H19" t="str">
            <v>debit</v>
          </cell>
        </row>
        <row r="20">
          <cell r="C20" t="str">
            <v>ConstructionEngineeringAndProcurementExpenses</v>
          </cell>
          <cell r="E20" t="str">
            <v>xbrli:monetaryItemType</v>
          </cell>
          <cell r="H20" t="str">
            <v>debit</v>
          </cell>
        </row>
        <row r="21">
          <cell r="C21" t="str">
            <v>EmployeeBenefitsExpenses</v>
          </cell>
          <cell r="E21" t="str">
            <v>xbrli:monetaryItemType</v>
          </cell>
          <cell r="H21" t="str">
            <v>debit</v>
          </cell>
        </row>
        <row r="22">
          <cell r="C22" t="str">
            <v>DepreciationAndAmortisationExpenses</v>
          </cell>
          <cell r="E22" t="str">
            <v>xbrli:monetaryItemType</v>
          </cell>
          <cell r="H22" t="str">
            <v>debit</v>
          </cell>
        </row>
        <row r="23">
          <cell r="C23" t="str">
            <v>AdditionReversalOfImpairmentLossRecognisedInProfitOrLoss</v>
          </cell>
          <cell r="E23" t="str">
            <v>xbrli:monetaryItemType</v>
          </cell>
          <cell r="H23" t="str">
            <v>debit</v>
          </cell>
        </row>
        <row r="24">
          <cell r="C24" t="str">
            <v>OtherExpenses</v>
          </cell>
          <cell r="E24" t="str">
            <v>xbrli:monetaryItemType</v>
          </cell>
          <cell r="H24" t="str">
            <v>debit</v>
          </cell>
        </row>
        <row r="25">
          <cell r="C25" t="str">
            <v>OtherGainsLosses</v>
          </cell>
          <cell r="E25" t="str">
            <v>xbrli:monetaryItemType</v>
          </cell>
          <cell r="H25" t="str">
            <v>credit</v>
          </cell>
        </row>
        <row r="26">
          <cell r="C26" t="str">
            <v>FinanceIncome</v>
          </cell>
          <cell r="E26" t="str">
            <v>xbrli:monetaryItemType</v>
          </cell>
          <cell r="H26" t="str">
            <v>credit</v>
          </cell>
        </row>
        <row r="27">
          <cell r="C27" t="str">
            <v>FinanceCosts</v>
          </cell>
          <cell r="E27" t="str">
            <v>xbrli:monetaryItemType</v>
          </cell>
          <cell r="H27" t="str">
            <v>debit</v>
          </cell>
        </row>
        <row r="28">
          <cell r="C28" t="str">
            <v>ShareOfProfitLossOfAssociatesAccountedForUsingEquityMethod</v>
          </cell>
          <cell r="E28" t="str">
            <v>xbrli:monetaryItemType</v>
          </cell>
          <cell r="H28" t="str">
            <v>credit</v>
          </cell>
        </row>
        <row r="29">
          <cell r="C29" t="str">
            <v>ShareOfProfitLossOfJointVenturesAccountedForUsingEquityMethod</v>
          </cell>
          <cell r="E29" t="str">
            <v>xbrli:monetaryItemType</v>
          </cell>
          <cell r="H29" t="str">
            <v>credit</v>
          </cell>
        </row>
        <row r="30">
          <cell r="C30" t="str">
            <v>ProfitLossBeforeIncomeTax</v>
          </cell>
          <cell r="E30" t="str">
            <v>xbrli:monetaryItemType</v>
          </cell>
          <cell r="H30" t="str">
            <v>credit</v>
          </cell>
        </row>
        <row r="31">
          <cell r="C31" t="str">
            <v>TaxBenefitExpenses</v>
          </cell>
          <cell r="E31" t="str">
            <v>xbrli:monetaryItemType</v>
          </cell>
          <cell r="H31" t="str">
            <v>credit</v>
          </cell>
        </row>
        <row r="32">
          <cell r="C32" t="str">
            <v>ProfitLossFromContinuingOperations</v>
          </cell>
          <cell r="E32" t="str">
            <v>xbrli:monetaryItemType</v>
          </cell>
          <cell r="H32" t="str">
            <v>credit</v>
          </cell>
        </row>
        <row r="33">
          <cell r="C33" t="str">
            <v>ProfitLossFromDiscontinuedOperations</v>
          </cell>
          <cell r="E33" t="str">
            <v>xbrli:monetaryItemType</v>
          </cell>
          <cell r="H33" t="str">
            <v>credit</v>
          </cell>
        </row>
        <row r="34">
          <cell r="C34" t="str">
            <v>ProfitLoss</v>
          </cell>
          <cell r="E34" t="str">
            <v>xbrli:monetaryItemType</v>
          </cell>
          <cell r="H34" t="str">
            <v>credit</v>
          </cell>
        </row>
        <row r="35">
          <cell r="C35" t="str">
            <v>OtherComprehensiveIncomeAfterTax</v>
          </cell>
          <cell r="E35" t="str">
            <v>xbrli:monetaryItemType</v>
          </cell>
          <cell r="H35" t="str">
            <v>credit</v>
          </cell>
        </row>
        <row r="36">
          <cell r="C36" t="str">
            <v>OtherComprehensiveIncomeAfterTaxAbstract</v>
          </cell>
          <cell r="E36" t="str">
            <v>xbrli:stringItemType</v>
          </cell>
        </row>
        <row r="37">
          <cell r="C37" t="str">
            <v>OtherComprehensiveIncomeThatWillNotBeReclassifiedToProfitOrLossAfterTax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OtherComprehensiveIncomeThatWillNotBeReclassifiedToProfitOrLossAfterTaxAbstract</v>
          </cell>
          <cell r="E38" t="str">
            <v>xbrli:stringItemType</v>
          </cell>
        </row>
        <row r="39">
          <cell r="C39" t="str">
            <v>OtherComprehensiveIncomeForGainsLossesOnRevaluationOfPropertyAndEquipmentAfterTax</v>
          </cell>
          <cell r="E39" t="str">
            <v>xbrli:monetaryItemType</v>
          </cell>
          <cell r="H39" t="str">
            <v>credit</v>
          </cell>
        </row>
        <row r="40">
          <cell r="C40" t="str">
            <v>OtherComprehensiveIncomeForRemeasurementOfDefinedBenefitObligationAfterTax</v>
          </cell>
          <cell r="E40" t="str">
            <v>xbrli:monetaryItemType</v>
          </cell>
          <cell r="H40" t="str">
            <v>credit</v>
          </cell>
        </row>
        <row r="41">
          <cell r="C41" t="str">
            <v>OtherAdjustmentsToOtherComprehensiveIncomeThatWillNotBeReclassifiedToProfitOrLossAfterTax</v>
          </cell>
          <cell r="E41" t="str">
            <v>xbrli:monetaryItemType</v>
          </cell>
          <cell r="H41" t="str">
            <v>credit</v>
          </cell>
        </row>
        <row r="42">
          <cell r="C42" t="str">
            <v>OtherComprehensiveIncomeThatMayBeReclassifiedToProfitOrLossAfterTax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OtherComprehensiveIncomeThatMayBeReclassifiedToProfitOrLossAfterTaxAbstract</v>
          </cell>
          <cell r="E43" t="str">
            <v>xbrli:stringItemType</v>
          </cell>
        </row>
        <row r="44">
          <cell r="C44" t="str">
            <v>GainsLossesOnExchangeDifferencesOnTranslationAfterTax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ReclassificationAdjustmentsOnExchangeDifferencesOnTranslationAfterTax</v>
          </cell>
          <cell r="E45" t="str">
            <v>xbrli:monetaryItemType</v>
          </cell>
          <cell r="H45" t="str">
            <v>debit</v>
          </cell>
        </row>
        <row r="46">
          <cell r="C46" t="str">
            <v>UnrealisedGainsLossesOnChangesInFairValueOfAvailableForSaleFinancialAssetsAfterTax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ReclassificationAdjustmentsOnAvailableForSaleFinancialAssetsAfterTax</v>
          </cell>
          <cell r="E47" t="str">
            <v>xbrli:monetaryItemType</v>
          </cell>
          <cell r="H47" t="str">
            <v>debit</v>
          </cell>
        </row>
        <row r="48">
          <cell r="C48" t="str">
            <v>GainsLossesOnCashFlowHedgesAfterTax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ReclassificationAdjustmentsOnCashFlowHedgesAfterTax</v>
          </cell>
          <cell r="E49" t="str">
            <v>xbrli:monetaryItemType</v>
          </cell>
          <cell r="H49" t="str">
            <v>debit</v>
          </cell>
        </row>
        <row r="50">
          <cell r="C50" t="str">
            <v>CarryingAmountOfNonFinancialAssetLiabilityWhoseAcquisitionOrIncurrenceWasHedgedOnHighlyProbableForecastTransactionAdjustedFromEquityAfterTax</v>
          </cell>
          <cell r="E50" t="str">
            <v>xbrli:monetaryItemType</v>
          </cell>
          <cell r="H50" t="str">
            <v>credit</v>
          </cell>
        </row>
        <row r="51">
          <cell r="C51" t="str">
            <v>GainsLossesOnHedgesOfNetInvestmentsInForeignOperationsAfterTax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ReclassificationAdjustmentsOnHedgesOfNetInvestmentsInForeignOperationsAfterTax</v>
          </cell>
          <cell r="E52" t="str">
            <v>xbrli:monetaryItemType</v>
          </cell>
          <cell r="H52" t="str">
            <v>debit</v>
          </cell>
        </row>
        <row r="53">
          <cell r="C53" t="str">
            <v>ShareOfOtherComprehensiveIncomeOfAssociatesAccountedForUsingEquityMethodAfterTax</v>
          </cell>
          <cell r="E53" t="str">
            <v>xbrli:monetaryItemType</v>
          </cell>
          <cell r="H53" t="str">
            <v>credit</v>
          </cell>
        </row>
        <row r="54">
          <cell r="C54" t="str">
            <v>ShareOfOtherComprehensiveIncomeOfJointVenturesAccountedForUsingEquityMethodAfterTax</v>
          </cell>
          <cell r="E54" t="str">
            <v>xbrli:monetaryItemType</v>
          </cell>
          <cell r="H54" t="str">
            <v>credit</v>
          </cell>
        </row>
        <row r="55">
          <cell r="C55" t="str">
            <v>OtherAdjustmentsToOtherComprehensiveIncomeThatMayBeReclassifiedToProfitOrLossAfterTax</v>
          </cell>
          <cell r="E55" t="str">
            <v>xbrli:monetaryItemType</v>
          </cell>
          <cell r="H55" t="str">
            <v>credit</v>
          </cell>
        </row>
        <row r="56">
          <cell r="C56" t="str">
            <v>ProfitLossAttributableToAbstract</v>
          </cell>
          <cell r="E56" t="str">
            <v>xbrli:stringItemType</v>
          </cell>
        </row>
        <row r="57">
          <cell r="C57" t="str">
            <v>ProfitLossAttributableToParentEntity</v>
          </cell>
          <cell r="E57" t="str">
            <v>xbrli:monetaryItemType</v>
          </cell>
          <cell r="H57" t="str">
            <v>credit</v>
          </cell>
        </row>
        <row r="58">
          <cell r="C58" t="str">
            <v>ProfitLossAttributableToNonControllingInterests</v>
          </cell>
          <cell r="E58" t="str">
            <v>xbrli:monetaryItemType</v>
          </cell>
          <cell r="H58" t="str">
            <v>credit</v>
          </cell>
        </row>
        <row r="59">
          <cell r="C59" t="str">
            <v>ComprehensiveIncomeAttributableToAbstract</v>
          </cell>
          <cell r="E59" t="str">
            <v>xbrli:stringItemType</v>
          </cell>
        </row>
        <row r="60">
          <cell r="C60" t="str">
            <v>ComprehensiveIncomeAttributableToParentEntity</v>
          </cell>
          <cell r="E60" t="str">
            <v>xbrli:monetaryItemType</v>
          </cell>
          <cell r="H60" t="str">
            <v>credit</v>
          </cell>
        </row>
        <row r="61">
          <cell r="C61" t="str">
            <v>ComprehensiveIncomeAttributableToNonControllingInterests</v>
          </cell>
          <cell r="E61" t="str">
            <v>xbrli:monetaryItemType</v>
          </cell>
          <cell r="H61" t="str">
            <v>credit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function 31"/>
      <sheetName val="Concepts - function 32"/>
      <sheetName val="Concepts - Nature 31"/>
      <sheetName val="Concepts - Nature 32"/>
      <sheetName val="Presentation - function 31"/>
      <sheetName val="Presentation - function 32"/>
      <sheetName val="Presentation - Nature 31 "/>
      <sheetName val="Presentation - Nature 32"/>
      <sheetName val="Definition Link- function 31"/>
      <sheetName val="Definition Link -function 32"/>
      <sheetName val="Definition - Nature 31  "/>
      <sheetName val="Definition - Nature 32"/>
      <sheetName val="Calculation - function 31"/>
      <sheetName val="Calculation - function 32"/>
      <sheetName val="Calculation - Nature 31"/>
      <sheetName val="Calculation - Nature 32"/>
      <sheetName val="Label - traditional"/>
      <sheetName val="Reference - function 31"/>
      <sheetName val="Reference - function 32"/>
      <sheetName val="Reference Nature 31"/>
      <sheetName val="Reference Nature 32"/>
    </sheetNames>
    <sheetDataSet>
      <sheetData sheetId="0" refreshError="1"/>
      <sheetData sheetId="1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CostOfSalesAndRevenue</v>
          </cell>
          <cell r="E12" t="str">
            <v>xbrli:monetaryItemType</v>
          </cell>
          <cell r="H12" t="str">
            <v>debit</v>
          </cell>
        </row>
        <row r="13">
          <cell r="C13" t="str">
            <v>GrossProfit</v>
          </cell>
          <cell r="E13" t="str">
            <v>xbrli:monetaryItemType</v>
          </cell>
          <cell r="H13" t="str">
            <v>credit</v>
          </cell>
        </row>
        <row r="14">
          <cell r="C14" t="str">
            <v>SellingExpenses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GeneralAndAdministrativeExpenses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FinanceIncome</v>
          </cell>
          <cell r="E16" t="str">
            <v>xbrli:monetaryItemType</v>
          </cell>
          <cell r="H16" t="str">
            <v>credit</v>
          </cell>
        </row>
        <row r="17">
          <cell r="C17" t="str">
            <v>FinanceCosts</v>
          </cell>
          <cell r="E17" t="str">
            <v>xbrli:monetaryItemType</v>
          </cell>
          <cell r="H17" t="str">
            <v>debit</v>
          </cell>
        </row>
        <row r="18">
          <cell r="C18" t="str">
            <v>GainsLossesOnChangesInForeignExchangeRates</v>
          </cell>
          <cell r="E18" t="str">
            <v>xbrli:monetaryItemType</v>
          </cell>
          <cell r="H18" t="str">
            <v>credit</v>
          </cell>
        </row>
        <row r="19">
          <cell r="C19" t="str">
            <v>ShareOfProfitLossOfAssociatesAccountedForUsingEquityMethod</v>
          </cell>
          <cell r="E19" t="str">
            <v>xbrli:monetaryItemType</v>
          </cell>
          <cell r="H19" t="str">
            <v>credit</v>
          </cell>
        </row>
        <row r="20">
          <cell r="C20" t="str">
            <v>ShareOfProfitLossOfJointVenturesAccountedForUsingEquityMethod</v>
          </cell>
          <cell r="E20" t="str">
            <v>xbrli:monetaryItemType</v>
          </cell>
          <cell r="H20" t="str">
            <v>credit</v>
          </cell>
        </row>
        <row r="21">
          <cell r="C21" t="str">
            <v>GainsLossesOnDerivativeFinancialInstruments</v>
          </cell>
          <cell r="E21" t="str">
            <v>xbrli:monetaryItemType</v>
          </cell>
          <cell r="H21" t="str">
            <v>credit</v>
          </cell>
        </row>
        <row r="22">
          <cell r="C22" t="str">
            <v>OtherIncome</v>
          </cell>
          <cell r="E22" t="str">
            <v>xbrli:monetaryItemType</v>
          </cell>
          <cell r="H22" t="str">
            <v>credit</v>
          </cell>
        </row>
        <row r="23">
          <cell r="C23" t="str">
            <v>OtherExpenses</v>
          </cell>
          <cell r="E23" t="str">
            <v>xbrli:monetaryItemType</v>
          </cell>
          <cell r="H23" t="str">
            <v>debit</v>
          </cell>
        </row>
        <row r="24">
          <cell r="C24" t="str">
            <v>OtherGainsLosses</v>
          </cell>
          <cell r="E24" t="str">
            <v>xbrli:monetaryItemType</v>
          </cell>
          <cell r="H24" t="str">
            <v>credit</v>
          </cell>
        </row>
        <row r="25">
          <cell r="C25" t="str">
            <v>ProfitLossBeforeIncomeTax</v>
          </cell>
          <cell r="E25" t="str">
            <v>xbrli:monetaryItemType</v>
          </cell>
          <cell r="H25" t="str">
            <v>credit</v>
          </cell>
        </row>
        <row r="26">
          <cell r="C26" t="str">
            <v>TaxBenefitExpenses</v>
          </cell>
          <cell r="E26" t="str">
            <v>xbrli:monetaryItemType</v>
          </cell>
          <cell r="H26" t="str">
            <v>credit</v>
          </cell>
        </row>
        <row r="27">
          <cell r="C27" t="str">
            <v>ProfitLossFromContinuingOperations</v>
          </cell>
          <cell r="E27" t="str">
            <v>xbrli:monetaryItemType</v>
          </cell>
          <cell r="H27" t="str">
            <v>credit</v>
          </cell>
        </row>
        <row r="28">
          <cell r="C28" t="str">
            <v>ProfitLossFromDiscontinuedOperations</v>
          </cell>
          <cell r="E28" t="str">
            <v>xbrli:monetaryItemType</v>
          </cell>
          <cell r="H28" t="str">
            <v>credit</v>
          </cell>
        </row>
        <row r="29">
          <cell r="C29" t="str">
            <v>ProfitLoss</v>
          </cell>
          <cell r="E29" t="str">
            <v>xbrli:monetaryItemType</v>
          </cell>
          <cell r="H29" t="str">
            <v>credit</v>
          </cell>
        </row>
        <row r="30">
          <cell r="C30" t="str">
            <v>OtherComprehensiveIncomeBeforeTax</v>
          </cell>
          <cell r="E30" t="str">
            <v>xbrli:monetaryItemType</v>
          </cell>
          <cell r="H30" t="str">
            <v>credit</v>
          </cell>
        </row>
        <row r="31">
          <cell r="C31" t="str">
            <v>OtherComprehensiveIncomeBeforeTaxAbstract</v>
          </cell>
          <cell r="E31" t="str">
            <v>xbrli:stringItemType</v>
          </cell>
        </row>
        <row r="32">
          <cell r="C32" t="str">
            <v>OtherComprehensiveIncomeThatWillNotBeReclassifiedToProfitOrLossBeforeTax</v>
          </cell>
          <cell r="E32" t="str">
            <v>xbrli:monetaryItemType</v>
          </cell>
          <cell r="H32" t="str">
            <v>credit</v>
          </cell>
        </row>
        <row r="33">
          <cell r="C33" t="str">
            <v>OtherComprehensiveIncomeThatWillNotBeReclassifiedToProfitOrLossBeforeTaxAbstract</v>
          </cell>
          <cell r="E33" t="str">
            <v>xbrli:stringItemType</v>
          </cell>
        </row>
        <row r="34">
          <cell r="C34" t="str">
            <v>OtherComprehensiveIncomeForGainsLossesOnRevaluationOfPropertyPlantAndEquipmentBeforeTax</v>
          </cell>
          <cell r="E34" t="str">
            <v>xbrli:monetaryItemType</v>
          </cell>
          <cell r="H34" t="str">
            <v>credit</v>
          </cell>
        </row>
        <row r="35">
          <cell r="C35" t="str">
            <v>OtherComprehensiveIncomeForRemeasurementOfDefinedBenefitObligationBeforeTax</v>
          </cell>
          <cell r="E35" t="str">
            <v>xbrli:monetaryItemType</v>
          </cell>
          <cell r="H35" t="str">
            <v>credit</v>
          </cell>
        </row>
        <row r="36">
          <cell r="C36" t="str">
            <v>OtherAdjustmentsToOtherComprehensiveIncomeThatWillNotBeReclassifiedToProfitOrLossBeforeTax</v>
          </cell>
          <cell r="E36" t="str">
            <v>xbrli:monetaryItemType</v>
          </cell>
          <cell r="H36" t="str">
            <v>credit</v>
          </cell>
        </row>
        <row r="37">
          <cell r="C37" t="str">
            <v>OtherComprehensiveIncomeThatMayBeReclassifiedToProfitOrLossBeforeTax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OtherComprehensiveIncomeThatMayBeReclassifiedToProfitOrLossBeforeTaxAbstract</v>
          </cell>
          <cell r="E38" t="str">
            <v>xbrli:stringItemType</v>
          </cell>
        </row>
        <row r="39">
          <cell r="C39" t="str">
            <v>GainsLossesOnExchangeDifferencesOnTranslationBeforeTax</v>
          </cell>
          <cell r="E39" t="str">
            <v>xbrli:monetaryItemType</v>
          </cell>
          <cell r="H39" t="str">
            <v>credit</v>
          </cell>
        </row>
        <row r="40">
          <cell r="C40" t="str">
            <v>ReclassificationAdjustmentsOnExchangeDifferencesOnTranslationBeforeTax</v>
          </cell>
          <cell r="E40" t="str">
            <v>xbrli:monetaryItemType</v>
          </cell>
          <cell r="H40" t="str">
            <v>debit</v>
          </cell>
        </row>
        <row r="41">
          <cell r="C41" t="str">
            <v>UnrealisedGainsLossesOnChangesInFairValueOfAvailableForSaleFinancialAssetsBeforeTax</v>
          </cell>
          <cell r="E41" t="str">
            <v>xbrli:monetaryItemType</v>
          </cell>
          <cell r="H41" t="str">
            <v>credit</v>
          </cell>
        </row>
        <row r="42">
          <cell r="C42" t="str">
            <v>ReclassificationAdjustmentsOnAvailableForSaleFinancialAssetsBeforeTax</v>
          </cell>
          <cell r="E42" t="str">
            <v>xbrli:monetaryItemType</v>
          </cell>
          <cell r="H42" t="str">
            <v>debit</v>
          </cell>
        </row>
        <row r="43">
          <cell r="C43" t="str">
            <v>GainsLossesOnCashFlowHedgesBeforeTax</v>
          </cell>
          <cell r="E43" t="str">
            <v>xbrli:monetaryItemType</v>
          </cell>
          <cell r="H43" t="str">
            <v>credit</v>
          </cell>
        </row>
        <row r="44">
          <cell r="C44" t="str">
            <v>ReclassificationAdjustmentsOnCashFlowHedgesBeforeTax</v>
          </cell>
          <cell r="E44" t="str">
            <v>xbrli:monetaryItemType</v>
          </cell>
          <cell r="H44" t="str">
            <v>debit</v>
          </cell>
        </row>
        <row r="45">
          <cell r="C45" t="str">
            <v>CarryingAmountOfNonFinancialAssetLiabilityWhoseAcquisitionOrIncurrenceWasHedgedOnHighlyProbableForecastTransactionAdjustedFromEquityBeforeTax</v>
          </cell>
          <cell r="E45" t="str">
            <v>xbrli:monetaryItemType</v>
          </cell>
          <cell r="H45" t="str">
            <v>credit</v>
          </cell>
        </row>
        <row r="46">
          <cell r="C46" t="str">
            <v>GainsLossesOnHedgesOfNetInvestmentsInForeignOperationsBeforeTax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ReclassificationAdjustmentsOnHedgesOfNetInvestmentsInForeignOperationsBeforeTax</v>
          </cell>
          <cell r="E47" t="str">
            <v>xbrli:monetaryItemType</v>
          </cell>
          <cell r="H47" t="str">
            <v>debit</v>
          </cell>
        </row>
        <row r="48">
          <cell r="C48" t="str">
            <v>ShareOfOtherComprehensiveIncomeOfAssociatesAccountedForUsingEquityMethodBeforeTax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ShareOfOtherComprehensiveIncomeOfJointVenturesAccountedForUsingEquityMethodBeforeTax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OtherAdjustmentsToOtherComprehensiveIncomeThatMayBeReclassifiedToProfitOrLossBeforeTax</v>
          </cell>
          <cell r="E50" t="str">
            <v>xbrli:monetaryItemType</v>
          </cell>
          <cell r="H50" t="str">
            <v>credit</v>
          </cell>
        </row>
        <row r="51">
          <cell r="C51" t="str">
            <v>TaxOnOtherComprehensiveIncome</v>
          </cell>
          <cell r="E51" t="str">
            <v>xbrli:monetaryItemType</v>
          </cell>
          <cell r="H51" t="str">
            <v>debit</v>
          </cell>
        </row>
        <row r="52">
          <cell r="C52" t="str">
            <v>OtherComprehensiveIncomeAfterTax</v>
          </cell>
          <cell r="E52" t="str">
            <v>xbrli:monetaryItemType</v>
          </cell>
          <cell r="H52" t="str">
            <v>credit</v>
          </cell>
        </row>
        <row r="53">
          <cell r="C53" t="str">
            <v>ProfitLossAttributableToAbstract</v>
          </cell>
          <cell r="E53" t="str">
            <v>xbrli:stringItemType</v>
          </cell>
        </row>
        <row r="54">
          <cell r="C54" t="str">
            <v>ProfitLossAttributableToParentEntity</v>
          </cell>
          <cell r="E54" t="str">
            <v>xbrli:monetaryItemType</v>
          </cell>
          <cell r="H54" t="str">
            <v>credit</v>
          </cell>
        </row>
        <row r="55">
          <cell r="C55" t="str">
            <v>ProfitLossAttributableToNonControllingInterests</v>
          </cell>
          <cell r="E55" t="str">
            <v>xbrli:monetaryItemType</v>
          </cell>
          <cell r="H55" t="str">
            <v>credit</v>
          </cell>
        </row>
        <row r="56">
          <cell r="C56" t="str">
            <v>ComprehensiveIncomeAttributableToAbstract</v>
          </cell>
          <cell r="E56" t="str">
            <v>xbrli:stringItemType</v>
          </cell>
        </row>
        <row r="57">
          <cell r="C57" t="str">
            <v>ComprehensiveIncomeAttributableToParentEntity</v>
          </cell>
          <cell r="E57" t="str">
            <v>xbrli:monetaryItemType</v>
          </cell>
          <cell r="H57" t="str">
            <v>credit</v>
          </cell>
        </row>
        <row r="58">
          <cell r="C58" t="str">
            <v>ComprehensiveIncomeAttributableToNonControllingInterests</v>
          </cell>
          <cell r="E58" t="str">
            <v>xbrli:monetaryItemType</v>
          </cell>
          <cell r="H58" t="str">
            <v>credit</v>
          </cell>
        </row>
      </sheetData>
      <sheetData sheetId="2" refreshError="1"/>
      <sheetData sheetId="3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 xml:space="preserve">num:perShareItemType </v>
          </cell>
        </row>
        <row r="6">
          <cell r="C6" t="str">
            <v>BasicEarningsLossPerShareFromDiscontinuedOperations</v>
          </cell>
          <cell r="E6" t="str">
            <v xml:space="preserve">num:perShareItemType 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 xml:space="preserve">num:perShareItemType </v>
          </cell>
        </row>
        <row r="9">
          <cell r="C9" t="str">
            <v>DilutedEarningsLossPerShareFromDiscontinuedOperations</v>
          </cell>
          <cell r="E9" t="str">
            <v xml:space="preserve">num:perShareItemType 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OtherIncome</v>
          </cell>
          <cell r="E12" t="str">
            <v>xbrli:monetaryItemType</v>
          </cell>
          <cell r="H12" t="str">
            <v>credit</v>
          </cell>
        </row>
        <row r="13">
          <cell r="C13" t="str">
            <v>ProgramAndBroadcastingExpenses</v>
          </cell>
          <cell r="E13" t="str">
            <v>xbrli:monetaryItemType</v>
          </cell>
          <cell r="H13" t="str">
            <v>debit</v>
          </cell>
        </row>
        <row r="14">
          <cell r="C14" t="str">
            <v>ExplorationExpenses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TollCollectionExpenses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TollRoadServiceExpenses</v>
          </cell>
          <cell r="E16" t="str">
            <v>xbrli:monetaryItemType</v>
          </cell>
          <cell r="H16" t="str">
            <v>debit</v>
          </cell>
        </row>
        <row r="17">
          <cell r="C17" t="str">
            <v>TollRoadMaintenanceExpenses</v>
          </cell>
          <cell r="E17" t="str">
            <v>xbrli:monetaryItemType</v>
          </cell>
          <cell r="H17" t="str">
            <v>debit</v>
          </cell>
        </row>
        <row r="18">
          <cell r="C18" t="str">
            <v>JointOperationsExpenses</v>
          </cell>
          <cell r="E18" t="str">
            <v>xbrli:monetaryItemType</v>
          </cell>
          <cell r="H18" t="str">
            <v>debit</v>
          </cell>
        </row>
        <row r="19">
          <cell r="C19" t="str">
            <v>ConstructionExpenses</v>
          </cell>
          <cell r="E19" t="str">
            <v>xbrli:monetaryItemType</v>
          </cell>
          <cell r="H19" t="str">
            <v>debit</v>
          </cell>
        </row>
        <row r="20">
          <cell r="C20" t="str">
            <v>FlightOperationsExpenses</v>
          </cell>
          <cell r="E20" t="str">
            <v>xbrli:monetaryItemType</v>
          </cell>
          <cell r="H20" t="str">
            <v>debit</v>
          </cell>
        </row>
        <row r="21">
          <cell r="C21" t="str">
            <v>TicketingSalesAndPromotionExpenses</v>
          </cell>
          <cell r="E21" t="str">
            <v>xbrli:monetaryItemType</v>
          </cell>
          <cell r="H21" t="str">
            <v>debit</v>
          </cell>
        </row>
        <row r="22">
          <cell r="C22" t="str">
            <v>PassengerServicesExpenses</v>
          </cell>
          <cell r="E22" t="str">
            <v>xbrli:monetaryItemType</v>
          </cell>
          <cell r="H22" t="str">
            <v>debit</v>
          </cell>
        </row>
        <row r="23">
          <cell r="C23" t="str">
            <v>UserChargesAndStationExpenses</v>
          </cell>
          <cell r="E23" t="str">
            <v>xbrli:monetaryItemType</v>
          </cell>
          <cell r="H23" t="str">
            <v>debit</v>
          </cell>
        </row>
        <row r="24">
          <cell r="C24" t="str">
            <v>MaintenanceAndOverhaulExpenses</v>
          </cell>
          <cell r="E24" t="str">
            <v>xbrli:monetaryItemType</v>
          </cell>
          <cell r="H24" t="str">
            <v>debit</v>
          </cell>
        </row>
        <row r="25">
          <cell r="C25" t="str">
            <v>TransportationOperationExpenses</v>
          </cell>
          <cell r="E25" t="str">
            <v>xbrli:monetaryItemType</v>
          </cell>
          <cell r="H25" t="str">
            <v>debit</v>
          </cell>
        </row>
        <row r="26">
          <cell r="C26" t="str">
            <v>NetworkOperationExpenses</v>
          </cell>
          <cell r="E26" t="str">
            <v>xbrli:monetaryItemType</v>
          </cell>
          <cell r="H26" t="str">
            <v>debit</v>
          </cell>
        </row>
        <row r="27">
          <cell r="C27" t="str">
            <v>HotelOperationExpenses</v>
          </cell>
          <cell r="E27" t="str">
            <v>xbrli:monetaryItemType</v>
          </cell>
          <cell r="H27" t="str">
            <v>debit</v>
          </cell>
        </row>
        <row r="28">
          <cell r="C28" t="str">
            <v>IncreaseDecreaseInInventoriesOfFinishedGoodsAndWorkInProgress</v>
          </cell>
          <cell r="E28" t="str">
            <v>xbrli:monetaryItemType</v>
          </cell>
          <cell r="H28" t="str">
            <v>debit</v>
          </cell>
        </row>
        <row r="29">
          <cell r="C29" t="str">
            <v>RawMaterialsAndConsumablesUsed</v>
          </cell>
          <cell r="E29" t="str">
            <v>xbrli:monetaryItemType</v>
          </cell>
          <cell r="H29" t="str">
            <v>debit</v>
          </cell>
        </row>
        <row r="30">
          <cell r="C30" t="str">
            <v>EmployeeBenefitsExpenses</v>
          </cell>
          <cell r="E30" t="str">
            <v>xbrli:monetaryItemType</v>
          </cell>
          <cell r="H30" t="str">
            <v>debit</v>
          </cell>
        </row>
        <row r="31">
          <cell r="C31" t="str">
            <v>DepreciationAndAmortisationExpenses</v>
          </cell>
          <cell r="E31" t="str">
            <v>xbrli:monetaryItemType</v>
          </cell>
          <cell r="H31" t="str">
            <v>debit</v>
          </cell>
        </row>
        <row r="32">
          <cell r="C32" t="str">
            <v>AdditionReversalOfImpairmentLossRecognisedInProfitOrLoss</v>
          </cell>
          <cell r="E32" t="str">
            <v>xbrli:monetaryItemType</v>
          </cell>
          <cell r="H32" t="str">
            <v>debit</v>
          </cell>
        </row>
        <row r="33">
          <cell r="C33" t="str">
            <v>OtherExpenses</v>
          </cell>
          <cell r="E33" t="str">
            <v>xbrli:monetaryItemType</v>
          </cell>
          <cell r="H33" t="str">
            <v>debit</v>
          </cell>
        </row>
        <row r="34">
          <cell r="C34" t="str">
            <v>OtherGainsLosses</v>
          </cell>
          <cell r="E34" t="str">
            <v>xbrli:monetaryItemType</v>
          </cell>
          <cell r="H34" t="str">
            <v>credit</v>
          </cell>
        </row>
        <row r="35">
          <cell r="C35" t="str">
            <v>FinanceIncome</v>
          </cell>
          <cell r="E35" t="str">
            <v>xbrli:monetaryItemType</v>
          </cell>
          <cell r="H35" t="str">
            <v>credit</v>
          </cell>
        </row>
        <row r="36">
          <cell r="C36" t="str">
            <v>FinanceCosts</v>
          </cell>
          <cell r="E36" t="str">
            <v>xbrli:monetaryItemType</v>
          </cell>
          <cell r="H36" t="str">
            <v>debit</v>
          </cell>
        </row>
        <row r="37">
          <cell r="C37" t="str">
            <v>ShareOfProfitLossOfAssociatesAccountedForUsingEquityMethod</v>
          </cell>
          <cell r="E37" t="str">
            <v>xbrli:monetaryItemType</v>
          </cell>
          <cell r="H37" t="str">
            <v>credit</v>
          </cell>
        </row>
        <row r="38">
          <cell r="C38" t="str">
            <v>ShareOfProfitLossOfJointVenturesAccountedForUsingEquityMethod</v>
          </cell>
          <cell r="E38" t="str">
            <v>xbrli:monetaryItemType</v>
          </cell>
          <cell r="H38" t="str">
            <v>credit</v>
          </cell>
        </row>
        <row r="39">
          <cell r="C39" t="str">
            <v>ProfitLossBeforeIncomeTax</v>
          </cell>
          <cell r="E39" t="str">
            <v>xbrli:monetaryItemType</v>
          </cell>
          <cell r="H39" t="str">
            <v>credit</v>
          </cell>
        </row>
        <row r="40">
          <cell r="C40" t="str">
            <v>TaxBenefitExpenses</v>
          </cell>
          <cell r="E40" t="str">
            <v>xbrli:monetaryItemType</v>
          </cell>
          <cell r="H40" t="str">
            <v>credit</v>
          </cell>
        </row>
        <row r="41">
          <cell r="C41" t="str">
            <v>ProfitLossFromContinuingOperations</v>
          </cell>
          <cell r="E41" t="str">
            <v>xbrli:monetaryItemType</v>
          </cell>
          <cell r="H41" t="str">
            <v>credit</v>
          </cell>
        </row>
        <row r="42">
          <cell r="C42" t="str">
            <v>ProfitLossFromDiscontinuedOperations</v>
          </cell>
          <cell r="E42" t="str">
            <v>xbrli:monetaryItemType</v>
          </cell>
          <cell r="H42" t="str">
            <v>credit</v>
          </cell>
        </row>
        <row r="43">
          <cell r="C43" t="str">
            <v>ProfitLoss</v>
          </cell>
          <cell r="E43" t="str">
            <v>xbrli:monetaryItemType</v>
          </cell>
          <cell r="H43" t="str">
            <v>credit</v>
          </cell>
        </row>
        <row r="44">
          <cell r="C44" t="str">
            <v>OtherComprehensiveIncomeBeforeTax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OtherComprehensiveIncomeBeforeTaxAbstract</v>
          </cell>
          <cell r="E45" t="str">
            <v>xbrli:stringItemType</v>
          </cell>
        </row>
        <row r="46">
          <cell r="C46" t="str">
            <v>OtherComprehensiveIncomeThatWillNotBeReclassifiedToProfitOrLossBeforeTax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OtherComprehensiveIncomeThatWillNotBeReclassifiedToProfitOrLossBeforeTaxAbstract</v>
          </cell>
          <cell r="E47" t="str">
            <v>xbrli:stringItemType</v>
          </cell>
        </row>
        <row r="48">
          <cell r="C48" t="str">
            <v>OtherComprehensiveIncomeForGainsLossesOnRevaluationOfPropertyPlantAndEquipmentBeforeTax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OtherComprehensiveIncomeForRemeasurementOfDefinedBenefitObligationBeforeTax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OtherAdjustmentsToOtherComprehensiveIncomeThatWillNotBeReclassifiedToProfitOrLossBeforeTax</v>
          </cell>
          <cell r="E50" t="str">
            <v>xbrli:monetaryItemType</v>
          </cell>
          <cell r="H50" t="str">
            <v>credit</v>
          </cell>
        </row>
        <row r="51">
          <cell r="C51" t="str">
            <v>OtherComprehensiveIncomeThatMayBeReclassifiedToProfitOrLossBeforeTax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OtherComprehensiveIncomeThatMayBeReclassifiedToProfitOrLossBeforeTaxAbstract</v>
          </cell>
          <cell r="E52" t="str">
            <v>xbrli:stringItemType</v>
          </cell>
        </row>
        <row r="53">
          <cell r="C53" t="str">
            <v>GainsLossesOnExchangeDifferencesOnTranslationBeforeTax</v>
          </cell>
          <cell r="E53" t="str">
            <v>xbrli:monetaryItemType</v>
          </cell>
          <cell r="H53" t="str">
            <v>credit</v>
          </cell>
        </row>
        <row r="54">
          <cell r="C54" t="str">
            <v>ReclassificationAdjustmentsOnExchangeDifferencesOnTranslationBeforeTax</v>
          </cell>
          <cell r="E54" t="str">
            <v>xbrli:monetaryItemType</v>
          </cell>
          <cell r="H54" t="str">
            <v>debit</v>
          </cell>
        </row>
        <row r="55">
          <cell r="C55" t="str">
            <v>UnrealisedGainsLossesOnChangesInFairValueOfAvailableForSaleFinancialAssetsBeforeTax</v>
          </cell>
          <cell r="E55" t="str">
            <v>xbrli:monetaryItemType</v>
          </cell>
          <cell r="H55" t="str">
            <v>credit</v>
          </cell>
        </row>
        <row r="56">
          <cell r="C56" t="str">
            <v>ReclassificationAdjustmentsOnAvailableForSaleFinancialAssetsBeforeTax</v>
          </cell>
          <cell r="E56" t="str">
            <v>xbrli:monetaryItemType</v>
          </cell>
          <cell r="H56" t="str">
            <v>debit</v>
          </cell>
        </row>
        <row r="57">
          <cell r="C57" t="str">
            <v>GainsLossesOnCashFlowHedgesBeforeTax</v>
          </cell>
          <cell r="E57" t="str">
            <v>xbrli:monetaryItemType</v>
          </cell>
          <cell r="H57" t="str">
            <v>credit</v>
          </cell>
        </row>
        <row r="58">
          <cell r="C58" t="str">
            <v>ReclassificationAdjustmentsOnCashFlowHedgesBeforeTax</v>
          </cell>
          <cell r="E58" t="str">
            <v>xbrli:monetaryItemType</v>
          </cell>
          <cell r="H58" t="str">
            <v>debit</v>
          </cell>
        </row>
        <row r="59">
          <cell r="C59" t="str">
            <v>CarryingAmountOfNonFinancialAssetLiabilityWhoseAcquisitionOrIncurrenceWasHedgedOnHighlyProbableForecastTransactionAdjustedFromEquityBeforeTax</v>
          </cell>
          <cell r="E59" t="str">
            <v>xbrli:monetaryItemType</v>
          </cell>
          <cell r="H59" t="str">
            <v>credit</v>
          </cell>
        </row>
        <row r="60">
          <cell r="C60" t="str">
            <v>GainsLossesOnHedgesOfNetInvestmentsInForeignOperationsBeforeTax</v>
          </cell>
          <cell r="E60" t="str">
            <v>xbrli:monetaryItemType</v>
          </cell>
          <cell r="H60" t="str">
            <v>credit</v>
          </cell>
        </row>
        <row r="61">
          <cell r="C61" t="str">
            <v>ReclassificationAdjustmentsOnHedgesOfNetInvestmentsInForeignOperationsBeforeTax</v>
          </cell>
          <cell r="E61" t="str">
            <v>xbrli:monetaryItemType</v>
          </cell>
          <cell r="H61" t="str">
            <v>debit</v>
          </cell>
        </row>
        <row r="62">
          <cell r="C62" t="str">
            <v>ShareOfOtherComprehensiveIncomeOfAssociatesAccountedForUsingEquityMethodBeforeTax</v>
          </cell>
          <cell r="E62" t="str">
            <v>xbrli:monetaryItemType</v>
          </cell>
          <cell r="H62" t="str">
            <v>credit</v>
          </cell>
        </row>
        <row r="63">
          <cell r="C63" t="str">
            <v>ShareOfOtherComprehensiveIncomeOfJointVenturesAccountedForUsingEquityMethodBeforeTax</v>
          </cell>
          <cell r="E63" t="str">
            <v>xbrli:monetaryItemType</v>
          </cell>
          <cell r="H63" t="str">
            <v>credit</v>
          </cell>
        </row>
        <row r="64">
          <cell r="C64" t="str">
            <v>OtherAdjustmentsToOtherComprehensiveIncomeThatMayBeReclassifiedToProfitOrLossBeforeTax</v>
          </cell>
          <cell r="E64" t="str">
            <v>xbrli:monetaryItemType</v>
          </cell>
          <cell r="H64" t="str">
            <v>credit</v>
          </cell>
        </row>
        <row r="65">
          <cell r="C65" t="str">
            <v>TaxOnOtherComprehensiveIncome</v>
          </cell>
          <cell r="E65" t="str">
            <v>xbrli:monetaryItemType</v>
          </cell>
          <cell r="H65" t="str">
            <v>debit</v>
          </cell>
        </row>
        <row r="66">
          <cell r="C66" t="str">
            <v>OtherComprehensiveIncomeAfterTax</v>
          </cell>
          <cell r="E66" t="str">
            <v>xbrli:monetaryItemType</v>
          </cell>
          <cell r="H66" t="str">
            <v>credit</v>
          </cell>
        </row>
        <row r="67">
          <cell r="C67" t="str">
            <v>ProfitLossAttributableToAbstract</v>
          </cell>
          <cell r="E67" t="str">
            <v>xbrli:stringItemType</v>
          </cell>
        </row>
        <row r="68">
          <cell r="C68" t="str">
            <v>ProfitLossAttributableToParentEntity</v>
          </cell>
          <cell r="E68" t="str">
            <v>xbrli:monetaryItemType</v>
          </cell>
          <cell r="H68" t="str">
            <v>credit</v>
          </cell>
        </row>
        <row r="69">
          <cell r="C69" t="str">
            <v>ProfitLossAttributableToNonControllingInterests</v>
          </cell>
          <cell r="E69" t="str">
            <v>xbrli:monetaryItemType</v>
          </cell>
          <cell r="H69" t="str">
            <v>credit</v>
          </cell>
        </row>
        <row r="70">
          <cell r="C70" t="str">
            <v>ComprehensiveIncomeAttributableToAbstract</v>
          </cell>
          <cell r="E70" t="str">
            <v>xbrli:stringItemType</v>
          </cell>
        </row>
        <row r="71">
          <cell r="C71" t="str">
            <v>ComprehensiveIncomeAttributableToParentEntity</v>
          </cell>
          <cell r="E71" t="str">
            <v>xbrli:monetaryItemType</v>
          </cell>
          <cell r="H71" t="str">
            <v>credit</v>
          </cell>
        </row>
        <row r="72">
          <cell r="C72" t="str">
            <v>ComprehensiveIncomeAttributableToNonControllingInterests</v>
          </cell>
          <cell r="E72" t="str">
            <v>xbrli:monetaryItemType</v>
          </cell>
          <cell r="H72" t="str">
            <v>credit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traditional"/>
      <sheetName val="Presentation - traditional"/>
      <sheetName val="Definition Link - traditional"/>
      <sheetName val="Calculation - traditional"/>
      <sheetName val="Label - traditional"/>
      <sheetName val="References"/>
    </sheetNames>
    <sheetDataSet>
      <sheetData sheetId="0" refreshError="1">
        <row r="2">
          <cell r="C2" t="str">
            <v>StatementOfCashFlowsAbstract</v>
          </cell>
          <cell r="E2" t="str">
            <v>xbrli:stringItemType</v>
          </cell>
        </row>
        <row r="3">
          <cell r="C3" t="str">
            <v>CashFlowsFromOperatingActivitiesAbstract</v>
          </cell>
          <cell r="E3" t="str">
            <v>xbrli:stringItemType</v>
          </cell>
        </row>
        <row r="4">
          <cell r="C4" t="str">
            <v>CashReceiptsFromOperatingActivitiesAbstract</v>
          </cell>
          <cell r="E4" t="str">
            <v>xbrli:stringItemType</v>
          </cell>
        </row>
        <row r="5">
          <cell r="C5" t="str">
            <v>ReceiptsFromCustomers</v>
          </cell>
          <cell r="E5" t="str">
            <v>xbrli:monetaryItemType</v>
          </cell>
          <cell r="H5" t="str">
            <v>debit</v>
          </cell>
        </row>
        <row r="6">
          <cell r="C6" t="str">
            <v xml:space="preserve">ReceiptsOfSubsidy </v>
          </cell>
          <cell r="E6" t="str">
            <v>xbrli:monetaryItemType</v>
          </cell>
          <cell r="H6" t="str">
            <v>debit</v>
          </cell>
        </row>
        <row r="7">
          <cell r="C7" t="str">
            <v>ReceiptsFromRoyaltiesFeesCommissionsAndOtherRevenues</v>
          </cell>
          <cell r="E7" t="str">
            <v>xbrli:monetaryItemType</v>
          </cell>
          <cell r="H7" t="str">
            <v>debit</v>
          </cell>
        </row>
        <row r="8">
          <cell r="C8" t="str">
            <v>ReceiptsFromContractsHeldForDealingOrTradingPurposes</v>
          </cell>
          <cell r="E8" t="str">
            <v>xbrli:monetaryItemType</v>
          </cell>
          <cell r="H8" t="str">
            <v>debit</v>
          </cell>
        </row>
        <row r="9">
          <cell r="C9" t="str">
            <v>OtherCashReceiptsFromOperatingActivities</v>
          </cell>
          <cell r="E9" t="str">
            <v>xbrli:monetaryItemType</v>
          </cell>
          <cell r="H9" t="str">
            <v>debit</v>
          </cell>
        </row>
        <row r="10">
          <cell r="C10" t="str">
            <v>CashPaymentsFromOperatingActivitiesAbstract</v>
          </cell>
          <cell r="E10" t="str">
            <v>xbrli:stringItemType</v>
          </cell>
        </row>
        <row r="11">
          <cell r="C11" t="str">
            <v>PaymentsToSuppliersForGoodsAndServices</v>
          </cell>
          <cell r="E11" t="str">
            <v>xbrli:monetaryItemType</v>
          </cell>
          <cell r="H11" t="str">
            <v>credit</v>
          </cell>
        </row>
        <row r="12">
          <cell r="C12" t="str">
            <v>PaymentsForSalariesAndAllowances</v>
          </cell>
          <cell r="E12" t="str">
            <v>xbrli:monetaryItemType</v>
          </cell>
          <cell r="H12" t="str">
            <v>credit</v>
          </cell>
        </row>
        <row r="13">
          <cell r="C13" t="str">
            <v>PaymentsForRoyaltiesAndExploitationFees</v>
          </cell>
          <cell r="E13" t="str">
            <v>xbrli:monetaryItemType</v>
          </cell>
          <cell r="H13" t="str">
            <v>credit</v>
          </cell>
        </row>
        <row r="14">
          <cell r="C14" t="str">
            <v>PaymentsToContractors</v>
          </cell>
          <cell r="E14" t="str">
            <v>xbrli:monetaryItemType</v>
          </cell>
          <cell r="H14" t="str">
            <v>credit</v>
          </cell>
        </row>
        <row r="15">
          <cell r="C15" t="str">
            <v>PaymentsForManagementFees</v>
          </cell>
          <cell r="E15" t="str">
            <v>xbrli:monetaryItemType</v>
          </cell>
          <cell r="H15" t="str">
            <v>credit</v>
          </cell>
        </row>
        <row r="16">
          <cell r="C16" t="str">
            <v>PaymentsFromContractsHeldForDealingOrTradingPurposes</v>
          </cell>
          <cell r="E16" t="str">
            <v>xbrli:monetaryItemType</v>
          </cell>
          <cell r="H16" t="str">
            <v>credit</v>
          </cell>
        </row>
        <row r="17">
          <cell r="C17" t="str">
            <v xml:space="preserve">OtherCashPaymentsForOperatingActivities </v>
          </cell>
          <cell r="E17" t="str">
            <v>xbrli:monetaryItemType</v>
          </cell>
          <cell r="H17" t="str">
            <v>credit</v>
          </cell>
        </row>
        <row r="18">
          <cell r="C18" t="str">
            <v>CashGeneratedFromUsedInOperations</v>
          </cell>
          <cell r="E18" t="str">
            <v>xbrli:monetaryItemType</v>
          </cell>
          <cell r="H18" t="str">
            <v>debit</v>
          </cell>
        </row>
        <row r="19">
          <cell r="C19" t="str">
            <v>DividendsReceivedFromOperatingActivities</v>
          </cell>
          <cell r="E19" t="str">
            <v>xbrli:monetaryItemType</v>
          </cell>
          <cell r="H19" t="str">
            <v>debit</v>
          </cell>
        </row>
        <row r="20">
          <cell r="C20" t="str">
            <v>DividendsPaidFromOperatingActivities</v>
          </cell>
          <cell r="E20" t="str">
            <v>xbrli:monetaryItemType</v>
          </cell>
          <cell r="H20" t="str">
            <v>credit</v>
          </cell>
        </row>
        <row r="21">
          <cell r="C21" t="str">
            <v>InterestsReceivedFromOperatingActivities</v>
          </cell>
          <cell r="E21" t="str">
            <v>xbrli:monetaryItemType</v>
          </cell>
          <cell r="H21" t="str">
            <v>debit</v>
          </cell>
        </row>
        <row r="22">
          <cell r="C22" t="str">
            <v>InterestsPaidFromOperatingActivities</v>
          </cell>
          <cell r="E22" t="str">
            <v>xbrli:monetaryItemType</v>
          </cell>
          <cell r="H22" t="str">
            <v>credit</v>
          </cell>
        </row>
        <row r="23">
          <cell r="C23" t="str">
            <v>IncomeTaxesRefundedPaidFromOperatingActivities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PaymentsForExcisePayable</v>
          </cell>
          <cell r="E24" t="str">
            <v>xbrli:monetaryItemType</v>
          </cell>
          <cell r="H24" t="str">
            <v>credit</v>
          </cell>
        </row>
        <row r="25">
          <cell r="C25" t="str">
            <v>OtherCashInflowsOutflowsFromOperatingActivities</v>
          </cell>
          <cell r="E25" t="str">
            <v>xbrli:monetaryItemType</v>
          </cell>
          <cell r="H25" t="str">
            <v>debit</v>
          </cell>
        </row>
        <row r="26">
          <cell r="C26" t="str">
            <v>NetCashFlowsReceivedFromUsedInOperatingActivities</v>
          </cell>
          <cell r="E26" t="str">
            <v>xbrli:monetaryItemType</v>
          </cell>
        </row>
        <row r="27">
          <cell r="C27" t="str">
            <v>CashFlowsFromInvestingActivitiesAbstract</v>
          </cell>
          <cell r="E27" t="str">
            <v>xbrli:stringItemType</v>
          </cell>
        </row>
        <row r="28">
          <cell r="C28" t="str">
            <v>PaymentsForDeferredStrippingCosts</v>
          </cell>
          <cell r="E28" t="str">
            <v>xbrli:monetaryItemType</v>
          </cell>
          <cell r="H28" t="str">
            <v>credit</v>
          </cell>
        </row>
        <row r="29">
          <cell r="C29" t="str">
            <v>PaymentsForDeferredMobilisationCosts</v>
          </cell>
          <cell r="E29" t="str">
            <v>xbrli:monetaryItemType</v>
          </cell>
          <cell r="H29" t="str">
            <v>credit</v>
          </cell>
        </row>
        <row r="30">
          <cell r="C30" t="str">
            <v>PaymentsForDeferredCharges</v>
          </cell>
          <cell r="E30" t="str">
            <v>xbrli:monetaryItemType</v>
          </cell>
          <cell r="H30" t="str">
            <v>credit</v>
          </cell>
        </row>
        <row r="31">
          <cell r="C31" t="str">
            <v>ReceiptsFromPaymentsForAircraftMaintenanceFunds</v>
          </cell>
          <cell r="E31" t="str">
            <v>xbrli:monetaryItemType</v>
          </cell>
          <cell r="H31" t="str">
            <v>debit</v>
          </cell>
        </row>
        <row r="32">
          <cell r="C32" t="str">
            <v>PaymentsForAdvancesForPurchaseOfPropertyPlantAndEquipment</v>
          </cell>
          <cell r="E32" t="str">
            <v>xbrli:monetaryItemType</v>
          </cell>
          <cell r="H32" t="str">
            <v>credit</v>
          </cell>
        </row>
        <row r="33">
          <cell r="C33" t="str">
            <v>ProceedsFromDisposalOfLivestockProduction</v>
          </cell>
          <cell r="E33" t="str">
            <v>xbrli:monetaryItemType</v>
          </cell>
          <cell r="H33" t="str">
            <v>debit</v>
          </cell>
        </row>
        <row r="34">
          <cell r="C34" t="str">
            <v>PaymentsForAcquisitionOfLivestockProduction</v>
          </cell>
          <cell r="E34" t="str">
            <v>xbrli:monetaryItemType</v>
          </cell>
          <cell r="H34" t="str">
            <v>credit</v>
          </cell>
        </row>
        <row r="35">
          <cell r="C35" t="str">
            <v>ProceedsFromDisposalOfIndustrialTimberPlantations</v>
          </cell>
          <cell r="E35" t="str">
            <v>xbrli:monetaryItemType</v>
          </cell>
          <cell r="H35" t="str">
            <v>debit</v>
          </cell>
        </row>
        <row r="36">
          <cell r="C36" t="str">
            <v>PaymentsForAcquisitionOfIndustrialTimberPlantations</v>
          </cell>
          <cell r="E36" t="str">
            <v>xbrli:monetaryItemType</v>
          </cell>
          <cell r="H36" t="str">
            <v>credit</v>
          </cell>
        </row>
        <row r="37">
          <cell r="C37" t="str">
            <v>ProceedsFromDisposalOfPlantationAssets</v>
          </cell>
          <cell r="E37" t="str">
            <v>xbrli:monetaryItemType</v>
          </cell>
          <cell r="H37" t="str">
            <v>debit</v>
          </cell>
        </row>
        <row r="38">
          <cell r="C38" t="str">
            <v>PaymentsForAcquisitionOfPlantationAssets</v>
          </cell>
          <cell r="E38" t="str">
            <v>xbrli:monetaryItemType</v>
          </cell>
          <cell r="H38" t="str">
            <v>credit</v>
          </cell>
        </row>
        <row r="39">
          <cell r="C39" t="str">
            <v>ProceedsFromDisposalOfPlasmaPlantations</v>
          </cell>
          <cell r="E39" t="str">
            <v>xbrli:monetaryItemType</v>
          </cell>
          <cell r="H39" t="str">
            <v>debit</v>
          </cell>
        </row>
        <row r="40">
          <cell r="C40" t="str">
            <v>PaymentsForAcquisitionOfPlasmaPlantations</v>
          </cell>
          <cell r="E40" t="str">
            <v>xbrli:monetaryItemType</v>
          </cell>
          <cell r="H40" t="str">
            <v>credit</v>
          </cell>
        </row>
        <row r="41">
          <cell r="C41" t="str">
            <v>ProceedsFromDisposalOfInvestmentProperties</v>
          </cell>
          <cell r="E41" t="str">
            <v>xbrli:monetaryItemType</v>
          </cell>
          <cell r="H41" t="str">
            <v>debit</v>
          </cell>
        </row>
        <row r="42">
          <cell r="C42" t="str">
            <v>PaymentsForAcquisitionOfInvestmentProperties</v>
          </cell>
          <cell r="E42" t="str">
            <v>xbrli:monetaryItemType</v>
          </cell>
          <cell r="H42" t="str">
            <v>credit</v>
          </cell>
        </row>
        <row r="43">
          <cell r="C43" t="str">
            <v>ProceedsFromDisposalOfPropertyPlantAndEquipment</v>
          </cell>
          <cell r="E43" t="str">
            <v>xbrli:monetaryItemType</v>
          </cell>
          <cell r="H43" t="str">
            <v>debit</v>
          </cell>
        </row>
        <row r="44">
          <cell r="C44" t="str">
            <v>PaymentsForAcquisitionOfPropertyPlantAndEquipment</v>
          </cell>
          <cell r="E44" t="str">
            <v>xbrli:monetaryItemType</v>
          </cell>
          <cell r="H44" t="str">
            <v>credit</v>
          </cell>
        </row>
        <row r="45">
          <cell r="C45" t="str">
            <v>ProceedsFromDisposalOfForeclosedAssets</v>
          </cell>
          <cell r="E45" t="str">
            <v>xbrli:monetaryItemType</v>
          </cell>
          <cell r="H45" t="str">
            <v>debit</v>
          </cell>
        </row>
        <row r="46">
          <cell r="C46" t="str">
            <v>ProceedsFromDisposalOfOilAndGasAssets</v>
          </cell>
          <cell r="E46" t="str">
            <v>xbrli:monetaryItemType</v>
          </cell>
          <cell r="H46" t="str">
            <v>debit</v>
          </cell>
        </row>
        <row r="47">
          <cell r="C47" t="str">
            <v>PaymentsForAcquisitionOfOilAndGasAssets</v>
          </cell>
          <cell r="E47" t="str">
            <v>xbrli:monetaryItemType</v>
          </cell>
          <cell r="H47" t="str">
            <v>credit</v>
          </cell>
        </row>
        <row r="48">
          <cell r="C48" t="str">
            <v>ProceedsFromDisposalOfExplorationAndEvaluationAssets</v>
          </cell>
          <cell r="E48" t="str">
            <v>xbrli:monetaryItemType</v>
          </cell>
          <cell r="H48" t="str">
            <v>debit</v>
          </cell>
        </row>
        <row r="49">
          <cell r="C49" t="str">
            <v>PaymentsForAcquisitionOfExplorationAndEvaluationAssets</v>
          </cell>
          <cell r="E49" t="str">
            <v>xbrli:monetaryItemType</v>
          </cell>
          <cell r="H49" t="str">
            <v>credit</v>
          </cell>
        </row>
        <row r="50">
          <cell r="C50" t="str">
            <v>ProceedsFromDisposalOfTollRoadConcessionRights</v>
          </cell>
          <cell r="E50" t="str">
            <v>xbrli:monetaryItemType</v>
          </cell>
          <cell r="H50" t="str">
            <v>debit</v>
          </cell>
        </row>
        <row r="51">
          <cell r="C51" t="str">
            <v>PaymentsForAcquisitionOfTollRoadConcessionRights</v>
          </cell>
          <cell r="E51" t="str">
            <v>xbrli:monetaryItemType</v>
          </cell>
          <cell r="H51" t="str">
            <v>credit</v>
          </cell>
        </row>
        <row r="52">
          <cell r="C52" t="str">
            <v>ProceedsFromDisposalOfMiningProperties</v>
          </cell>
          <cell r="E52" t="str">
            <v>xbrli:monetaryItemType</v>
          </cell>
          <cell r="H52" t="str">
            <v>debit</v>
          </cell>
        </row>
        <row r="53">
          <cell r="C53" t="str">
            <v>PaymentsForAcquisitionOfMiningProperties</v>
          </cell>
          <cell r="E53" t="str">
            <v>xbrli:monetaryItemType</v>
          </cell>
          <cell r="H53" t="str">
            <v>credit</v>
          </cell>
        </row>
        <row r="54">
          <cell r="C54" t="str">
            <v>ProceedsFromDisposalOfIntangibleAssets</v>
          </cell>
          <cell r="E54" t="str">
            <v>xbrli:monetaryItemType</v>
          </cell>
          <cell r="H54" t="str">
            <v>debit</v>
          </cell>
        </row>
        <row r="55">
          <cell r="C55" t="str">
            <v>PaymentsForAcquisitionOfIntangibleAssets</v>
          </cell>
          <cell r="E55" t="str">
            <v>xbrli:monetaryItemType</v>
          </cell>
          <cell r="H55" t="str">
            <v>credit</v>
          </cell>
        </row>
        <row r="56">
          <cell r="C56" t="str">
            <v>ProceedsFromDisposalOfLandForDevelopment</v>
          </cell>
          <cell r="E56" t="str">
            <v>xbrli:monetaryItemType</v>
          </cell>
          <cell r="H56" t="str">
            <v>debit</v>
          </cell>
        </row>
        <row r="57">
          <cell r="C57" t="str">
            <v>PaymentsForAcquisitionOfLandForDevelopment</v>
          </cell>
          <cell r="E57" t="str">
            <v>xbrli:monetaryItemType</v>
          </cell>
          <cell r="H57" t="str">
            <v>credit</v>
          </cell>
        </row>
        <row r="58">
          <cell r="C58" t="str">
            <v>ProceedsFromDisposalOfOtherNonFinancialAssets</v>
          </cell>
          <cell r="E58" t="str">
            <v>xbrli:monetaryItemType</v>
          </cell>
          <cell r="H58" t="str">
            <v>debit</v>
          </cell>
        </row>
        <row r="59">
          <cell r="C59" t="str">
            <v>PaymentsForAcquisitionOfOtherNonFinancialAssets</v>
          </cell>
          <cell r="E59" t="str">
            <v>xbrli:monetaryItemType</v>
          </cell>
          <cell r="H59" t="str">
            <v>credit</v>
          </cell>
        </row>
        <row r="60">
          <cell r="C60" t="str">
            <v>WithdrawalPlacementOfShortTermInvestments</v>
          </cell>
          <cell r="E60" t="str">
            <v>xbrli:monetaryItemType</v>
          </cell>
          <cell r="H60" t="str">
            <v>debit</v>
          </cell>
        </row>
        <row r="61">
          <cell r="C61" t="str">
            <v>WithdrawalPlacementOfFinancialAssetsAtFairValueThroughProfitOrLoss</v>
          </cell>
          <cell r="E61" t="str">
            <v>xbrli:monetaryItemType</v>
          </cell>
          <cell r="H61" t="str">
            <v>debit</v>
          </cell>
        </row>
        <row r="62">
          <cell r="C62" t="str">
            <v>WithdrawalPlacementOfFinancialAssetsAvailableForSale</v>
          </cell>
          <cell r="E62" t="str">
            <v>xbrli:monetaryItemType</v>
          </cell>
          <cell r="H62" t="str">
            <v>debit</v>
          </cell>
        </row>
        <row r="63">
          <cell r="C63" t="str">
            <v>WithdrawalPlacementOfRestrictedFundsFromInvestingActivities</v>
          </cell>
          <cell r="E63" t="str">
            <v>xbrli:monetaryItemType</v>
          </cell>
          <cell r="H63" t="str">
            <v>debit</v>
          </cell>
        </row>
        <row r="64">
          <cell r="C64" t="str">
            <v>PlacementOfFinancialAssetsHeldToMaturityInvestments</v>
          </cell>
          <cell r="E64" t="str">
            <v>xbrli:monetaryItemType</v>
          </cell>
          <cell r="H64" t="str">
            <v>credit</v>
          </cell>
        </row>
        <row r="65">
          <cell r="C65" t="str">
            <v>WithdrawalOfFinancialAssetsHeldToMaturityInvestments</v>
          </cell>
          <cell r="E65" t="str">
            <v>xbrli:monetaryItemType</v>
          </cell>
          <cell r="H65" t="str">
            <v>debit</v>
          </cell>
        </row>
        <row r="66">
          <cell r="C66" t="str">
            <v>ProceedsOnSaleOfFinancialAssets</v>
          </cell>
          <cell r="E66" t="str">
            <v>xbrli:monetaryItemType</v>
          </cell>
          <cell r="H66" t="str">
            <v>debit</v>
          </cell>
        </row>
        <row r="67">
          <cell r="C67" t="str">
            <v>PaymentsToAcquireFinancialAssets</v>
          </cell>
          <cell r="E67" t="str">
            <v>xbrli:monetaryItemType</v>
          </cell>
          <cell r="H67" t="str">
            <v>credit</v>
          </cell>
        </row>
        <row r="68">
          <cell r="C68" t="str">
            <v>ReceiptsFromFutureContractsForwardContractsOptionContractsAndSwapContracts</v>
          </cell>
          <cell r="E68" t="str">
            <v>xbrli:monetaryItemType</v>
          </cell>
          <cell r="H68" t="str">
            <v>debit</v>
          </cell>
        </row>
        <row r="69">
          <cell r="C69" t="str">
            <v>PaymentsForFutureContractsForwardContractsOptionContractsAndSwapContracts</v>
          </cell>
          <cell r="E69" t="str">
            <v>xbrli:monetaryItemType</v>
          </cell>
          <cell r="H69" t="str">
            <v>credit</v>
          </cell>
        </row>
        <row r="70">
          <cell r="C70" t="str">
            <v>PaymentsForAdvancesOnInvestments</v>
          </cell>
          <cell r="E70" t="str">
            <v>xbrli:monetaryItemType</v>
          </cell>
          <cell r="H70" t="str">
            <v>credit</v>
          </cell>
        </row>
        <row r="71">
          <cell r="C71" t="str">
            <v>ReceiptsFromReceivablesFromRelatedParties</v>
          </cell>
          <cell r="E71" t="str">
            <v>xbrli:monetaryItemType</v>
          </cell>
          <cell r="H71" t="str">
            <v>debit</v>
          </cell>
        </row>
        <row r="72">
          <cell r="C72" t="str">
            <v>PaymentsOfReceivablesFromRelatedParties</v>
          </cell>
          <cell r="E72" t="str">
            <v>xbrli:monetaryItemType</v>
          </cell>
          <cell r="H72" t="str">
            <v>credit</v>
          </cell>
        </row>
        <row r="73">
          <cell r="C73" t="str">
            <v>ReceiptsFromReceivablesFromStockholders</v>
          </cell>
          <cell r="E73" t="str">
            <v>xbrli:monetaryItemType</v>
          </cell>
          <cell r="H73" t="str">
            <v>debit</v>
          </cell>
        </row>
        <row r="74">
          <cell r="C74" t="str">
            <v>PaymentsOfReceivablesFromStockholders</v>
          </cell>
          <cell r="E74" t="str">
            <v>xbrli:monetaryItemType</v>
          </cell>
          <cell r="H74" t="str">
            <v>credit</v>
          </cell>
        </row>
        <row r="75">
          <cell r="C75" t="str">
            <v>CashAdvancesAndLoansMadeToOtherPartiesOtherThanFinancingInstitutions</v>
          </cell>
          <cell r="E75" t="str">
            <v>xbrli:monetaryItemType</v>
          </cell>
          <cell r="H75" t="str">
            <v>credit</v>
          </cell>
        </row>
        <row r="76">
          <cell r="C76" t="str">
            <v>CashReceiptsFromTheRepaymentOfAdvancesAndLoansMadeToOtherPartiesOtherThanFinancing</v>
          </cell>
          <cell r="E76" t="str">
            <v>xbrli:monetaryItemType</v>
          </cell>
          <cell r="H76" t="str">
            <v>debit</v>
          </cell>
        </row>
        <row r="77">
          <cell r="C77" t="str">
            <v>ProceedsFromDisposalOfSubsidiaries</v>
          </cell>
          <cell r="E77" t="str">
            <v>xbrli:monetaryItemType</v>
          </cell>
          <cell r="H77" t="str">
            <v>debit</v>
          </cell>
        </row>
        <row r="78">
          <cell r="C78" t="str">
            <v>PaymentsForAcquisitionOfSubsidiaries</v>
          </cell>
          <cell r="E78" t="str">
            <v>xbrli:monetaryItemType</v>
          </cell>
          <cell r="H78" t="str">
            <v>credit</v>
          </cell>
        </row>
        <row r="79">
          <cell r="C79" t="str">
            <v>ProceedsFromSalesOfInterestsInSubsidiariesWithoutLossOfControlFromInvestingActivities</v>
          </cell>
          <cell r="E79" t="str">
            <v>xbrli:monetaryItemType</v>
          </cell>
          <cell r="H79" t="str">
            <v>debit</v>
          </cell>
        </row>
        <row r="80">
          <cell r="C80" t="str">
            <v>PaymentsForAcquisitionOfAdditionalInterestsInSubsidiaries</v>
          </cell>
          <cell r="E80" t="str">
            <v>xbrli:monetaryItemType</v>
          </cell>
          <cell r="H80" t="str">
            <v>credit</v>
          </cell>
        </row>
        <row r="81">
          <cell r="C81" t="str">
            <v>ProceedsFromSalesOfInterestsInJointVentures</v>
          </cell>
          <cell r="E81" t="str">
            <v>xbrli:monetaryItemType</v>
          </cell>
          <cell r="H81" t="str">
            <v>debit</v>
          </cell>
        </row>
        <row r="82">
          <cell r="C82" t="str">
            <v>PaymentsForAcquisitionOfInterestsInJointVentures</v>
          </cell>
          <cell r="E82" t="str">
            <v>xbrli:monetaryItemType</v>
          </cell>
          <cell r="H82" t="str">
            <v>credit</v>
          </cell>
        </row>
        <row r="83">
          <cell r="C83" t="str">
            <v>ProceedsFromSalesOfInterestsInAssociates</v>
          </cell>
          <cell r="E83" t="str">
            <v>xbrli:monetaryItemType</v>
          </cell>
          <cell r="H83" t="str">
            <v>debit</v>
          </cell>
        </row>
        <row r="84">
          <cell r="C84" t="str">
            <v>PaymentsForAcquisitionOfInterestsInAssociates</v>
          </cell>
          <cell r="E84" t="str">
            <v>xbrli:monetaryItemType</v>
          </cell>
          <cell r="H84" t="str">
            <v>credit</v>
          </cell>
        </row>
        <row r="85">
          <cell r="C85" t="str">
            <v>ProceedsFromDisposalOfNonCurrentAssetsOrDisposalGroupsClassifiedAsHeldForSaleAndDiscontinuedOperations</v>
          </cell>
          <cell r="E85" t="str">
            <v>xbrli:monetaryItemType</v>
          </cell>
          <cell r="H85" t="str">
            <v>debit</v>
          </cell>
        </row>
        <row r="86">
          <cell r="C86" t="str">
            <v>DividendsReceivedFromInvestingActivities</v>
          </cell>
          <cell r="E86" t="str">
            <v>xbrli:monetaryItemType</v>
          </cell>
          <cell r="H86" t="str">
            <v>debit</v>
          </cell>
        </row>
        <row r="87">
          <cell r="C87" t="str">
            <v>InterestsReceivedFromInvestingActivities</v>
          </cell>
          <cell r="E87" t="str">
            <v>xbrli:monetaryItemType</v>
          </cell>
          <cell r="H87" t="str">
            <v>debit</v>
          </cell>
        </row>
        <row r="88">
          <cell r="C88" t="str">
            <v>InterestsPaidFromInvestingActivities</v>
          </cell>
          <cell r="E88" t="str">
            <v>xbrli:monetaryItemType</v>
          </cell>
          <cell r="H88" t="str">
            <v>credit</v>
          </cell>
        </row>
        <row r="89">
          <cell r="C89" t="str">
            <v>IncomeTaxesRefundedPaidFromInvestingActivities</v>
          </cell>
          <cell r="E89" t="str">
            <v>xbrli:monetaryItemType</v>
          </cell>
          <cell r="H89" t="str">
            <v>debit</v>
          </cell>
        </row>
        <row r="90">
          <cell r="C90" t="str">
            <v>OtherCashInflowsOutflowsFromInvestingActivities</v>
          </cell>
          <cell r="E90" t="str">
            <v>xbrli:monetaryItemType</v>
          </cell>
          <cell r="H90" t="str">
            <v>debit</v>
          </cell>
        </row>
        <row r="91">
          <cell r="C91" t="str">
            <v>NetCashFlowsReceivedFromUsedInInvestingActivities</v>
          </cell>
          <cell r="E91" t="str">
            <v>xbrli:monetaryItemType</v>
          </cell>
          <cell r="H91" t="str">
            <v>debit</v>
          </cell>
        </row>
        <row r="92">
          <cell r="C92" t="str">
            <v>CashFlowsFromFinancingActivitiesAbstract</v>
          </cell>
          <cell r="E92" t="str">
            <v>xbrli:stringItemType</v>
          </cell>
        </row>
        <row r="93">
          <cell r="C93" t="str">
            <v>ProceedsFromBankLoans</v>
          </cell>
          <cell r="E93" t="str">
            <v>xbrli:monetaryItemType</v>
          </cell>
          <cell r="H93" t="str">
            <v>debit</v>
          </cell>
        </row>
        <row r="94">
          <cell r="C94" t="str">
            <v>PaymentsOfBankLoans</v>
          </cell>
          <cell r="E94" t="str">
            <v>xbrli:monetaryItemType</v>
          </cell>
          <cell r="H94" t="str">
            <v>credit</v>
          </cell>
        </row>
        <row r="95">
          <cell r="C95" t="str">
            <v>ProceedsFromSecuredLoans</v>
          </cell>
          <cell r="E95" t="str">
            <v>xbrli:monetaryItemType</v>
          </cell>
          <cell r="H95" t="str">
            <v>debit</v>
          </cell>
        </row>
        <row r="96">
          <cell r="C96" t="str">
            <v>PaymentsOfSecuredLoans</v>
          </cell>
          <cell r="E96" t="str">
            <v>xbrli:monetaryItemType</v>
          </cell>
          <cell r="H96" t="str">
            <v>credit</v>
          </cell>
        </row>
        <row r="97">
          <cell r="C97" t="str">
            <v>ProceedsFromUnsecuredLoans</v>
          </cell>
          <cell r="E97" t="str">
            <v>xbrli:monetaryItemType</v>
          </cell>
          <cell r="H97" t="str">
            <v>debit</v>
          </cell>
        </row>
        <row r="98">
          <cell r="C98" t="str">
            <v>PaymentsOfUnsecuredLoans</v>
          </cell>
          <cell r="E98" t="str">
            <v>xbrli:monetaryItemType</v>
          </cell>
          <cell r="H98" t="str">
            <v>credit</v>
          </cell>
        </row>
        <row r="99">
          <cell r="C99" t="str">
            <v>ProceedsFromStepLoans</v>
          </cell>
          <cell r="E99" t="str">
            <v>xbrli:monetaryItemType</v>
          </cell>
          <cell r="H99" t="str">
            <v>debit</v>
          </cell>
        </row>
        <row r="100">
          <cell r="C100" t="str">
            <v>PaymentsOfStepLoans</v>
          </cell>
          <cell r="E100" t="str">
            <v>xbrli:monetaryItemType</v>
          </cell>
          <cell r="H100" t="str">
            <v>credit</v>
          </cell>
        </row>
        <row r="101">
          <cell r="C101" t="str">
            <v>ProceedsFromLoanFromGovernmentOfTheRepublicOfIndonesia</v>
          </cell>
          <cell r="E101" t="str">
            <v>xbrli:monetaryItemType</v>
          </cell>
          <cell r="H101" t="str">
            <v>debit</v>
          </cell>
        </row>
        <row r="102">
          <cell r="C102" t="str">
            <v>PaymentsOfLoanFromGovernmentOfTheRepublicOfIndonesia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ProceedsFromSubordinatedLoans</v>
          </cell>
          <cell r="E103" t="str">
            <v>xbrli:monetaryItemType</v>
          </cell>
          <cell r="H103" t="str">
            <v>debit</v>
          </cell>
        </row>
        <row r="104">
          <cell r="C104" t="str">
            <v>PaymentsOfSubordinatedLoans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ProceedsFromJointOperationLiabilities</v>
          </cell>
          <cell r="E105" t="str">
            <v>xbrli:monetaryItemType</v>
          </cell>
          <cell r="H105" t="str">
            <v>debit</v>
          </cell>
        </row>
        <row r="106">
          <cell r="C106" t="str">
            <v>PaymentsOfJointOperationLiabilities</v>
          </cell>
          <cell r="E106" t="str">
            <v>xbrli:monetaryItemType</v>
          </cell>
          <cell r="H106" t="str">
            <v>credit</v>
          </cell>
        </row>
        <row r="107">
          <cell r="C107" t="str">
            <v>ProceedsFromConsumerFinancingPayables</v>
          </cell>
          <cell r="E107" t="str">
            <v>xbrli:monetaryItemType</v>
          </cell>
          <cell r="H107" t="str">
            <v>debit</v>
          </cell>
        </row>
        <row r="108">
          <cell r="C108" t="str">
            <v>PaymentsOfConsumerFinancingPayables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ProceedsFromFinanceLeaseLiabilities</v>
          </cell>
          <cell r="E109" t="str">
            <v>xbrli:monetaryItemType</v>
          </cell>
          <cell r="H109" t="str">
            <v>debit</v>
          </cell>
        </row>
        <row r="110">
          <cell r="C110" t="str">
            <v>PaymentsOfFinanceLeaseLiabilities</v>
          </cell>
          <cell r="E110" t="str">
            <v>xbrli:monetaryItemType</v>
          </cell>
          <cell r="H110" t="str">
            <v>credit</v>
          </cell>
        </row>
        <row r="111">
          <cell r="C111" t="str">
            <v>ProceedsFromElectricityPurchasePayables</v>
          </cell>
          <cell r="E111" t="str">
            <v>xbrli:monetaryItemType</v>
          </cell>
          <cell r="H111" t="str">
            <v>debit</v>
          </cell>
        </row>
        <row r="112">
          <cell r="C112" t="str">
            <v>PaymentsOfElectricityPurchasePayables</v>
          </cell>
          <cell r="E112" t="str">
            <v>xbrli:monetaryItemType</v>
          </cell>
          <cell r="H112" t="str">
            <v>credit</v>
          </cell>
        </row>
        <row r="113">
          <cell r="C113" t="str">
            <v>ProceedsFromRetentionPayables</v>
          </cell>
          <cell r="E113" t="str">
            <v>xbrli:monetaryItemType</v>
          </cell>
          <cell r="H113" t="str">
            <v>debit</v>
          </cell>
        </row>
        <row r="114">
          <cell r="C114" t="str">
            <v>PaymentsOfRetentionPayables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ProceedsFromNotesPayable</v>
          </cell>
          <cell r="E115" t="str">
            <v>xbrli:monetaryItemType</v>
          </cell>
          <cell r="H115" t="str">
            <v>debit</v>
          </cell>
        </row>
        <row r="116">
          <cell r="C116" t="str">
            <v>PaymentsOfNotesPayable</v>
          </cell>
          <cell r="E116" t="str">
            <v>xbrli:monetaryItemType</v>
          </cell>
          <cell r="H116" t="str">
            <v>credit</v>
          </cell>
        </row>
        <row r="117">
          <cell r="C117" t="str">
            <v>ProceedsFromBondsPayable</v>
          </cell>
          <cell r="E117" t="str">
            <v>xbrli:monetaryItemType</v>
          </cell>
          <cell r="H117" t="str">
            <v>debit</v>
          </cell>
        </row>
        <row r="118">
          <cell r="C118" t="str">
            <v>PaymentsOfBondsPayable</v>
          </cell>
          <cell r="E118" t="str">
            <v>xbrli:monetaryItemType</v>
          </cell>
          <cell r="H118" t="str">
            <v>credit</v>
          </cell>
        </row>
        <row r="119">
          <cell r="C119" t="str">
            <v>ProceedsFromSukuk</v>
          </cell>
          <cell r="E119" t="str">
            <v>xbrli:monetaryItemType</v>
          </cell>
          <cell r="H119" t="str">
            <v>debit</v>
          </cell>
        </row>
        <row r="120">
          <cell r="C120" t="str">
            <v>PaymentsOfSukuk</v>
          </cell>
          <cell r="E120" t="str">
            <v>xbrli:monetaryItemType</v>
          </cell>
          <cell r="H120" t="str">
            <v>credit</v>
          </cell>
        </row>
        <row r="121">
          <cell r="C121" t="str">
            <v>ProceedsFromOtherBorrowings</v>
          </cell>
          <cell r="E121" t="str">
            <v>xbrli:monetaryItemType</v>
          </cell>
          <cell r="H121" t="str">
            <v>debit</v>
          </cell>
        </row>
        <row r="122">
          <cell r="C122" t="str">
            <v>PaymentsOfOtherBorrowings</v>
          </cell>
          <cell r="E122" t="str">
            <v>xbrli:monetaryItemType</v>
          </cell>
          <cell r="H122" t="str">
            <v>credit</v>
          </cell>
        </row>
        <row r="123">
          <cell r="C123" t="str">
            <v>ProceedsFromConvertibleBondsIssuance</v>
          </cell>
          <cell r="E123" t="str">
            <v>xbrli:monetaryItemType</v>
          </cell>
          <cell r="H123" t="str">
            <v>debit</v>
          </cell>
        </row>
        <row r="124">
          <cell r="C124" t="str">
            <v>PaymentsOfConvertibleBonds</v>
          </cell>
          <cell r="E124" t="str">
            <v>xbrli:monetaryItemType</v>
          </cell>
          <cell r="H124" t="str">
            <v>credit</v>
          </cell>
        </row>
        <row r="125">
          <cell r="C125" t="str">
            <v>PaymentsOfBondsIssuanceCosts</v>
          </cell>
          <cell r="E125" t="str">
            <v>xbrli:monetaryItemType</v>
          </cell>
          <cell r="H125" t="str">
            <v>credit</v>
          </cell>
        </row>
        <row r="126">
          <cell r="C126" t="str">
            <v>WithdrawalPlacementOfRestrictedFundsFromFinancingActivities</v>
          </cell>
          <cell r="E126" t="str">
            <v>xbrli:monetaryItemType</v>
          </cell>
          <cell r="H126" t="str">
            <v>debit</v>
          </cell>
        </row>
        <row r="127">
          <cell r="C127" t="str">
            <v>ProceedsFromDueToRelatedParties</v>
          </cell>
          <cell r="E127" t="str">
            <v>xbrli:monetaryItemType</v>
          </cell>
          <cell r="H127" t="str">
            <v>debit</v>
          </cell>
        </row>
        <row r="128">
          <cell r="C128" t="str">
            <v>PaymentsOfDueToRelatedParties</v>
          </cell>
          <cell r="E128" t="str">
            <v>xbrli:monetaryItemType</v>
          </cell>
          <cell r="H128" t="str">
            <v>credit</v>
          </cell>
        </row>
        <row r="129">
          <cell r="C129" t="str">
            <v>ProceedsFromDueToStockholders</v>
          </cell>
          <cell r="E129" t="str">
            <v>xbrli:monetaryItemType</v>
          </cell>
          <cell r="H129" t="str">
            <v>debit</v>
          </cell>
        </row>
        <row r="130">
          <cell r="C130" t="str">
            <v>PaymentsOfDueToStockholders</v>
          </cell>
          <cell r="E130" t="str">
            <v>xbrli:monetaryItemType</v>
          </cell>
          <cell r="H130" t="str">
            <v>credit</v>
          </cell>
        </row>
        <row r="131">
          <cell r="C131" t="str">
            <v>ProceedsFromIssuanceOfCommonStocks</v>
          </cell>
          <cell r="E131" t="str">
            <v>xbrli:monetaryItemType</v>
          </cell>
          <cell r="H131" t="str">
            <v>debit</v>
          </cell>
        </row>
        <row r="132">
          <cell r="C132" t="str">
            <v>ProceedsFromIssuanceOfPreferredStocks</v>
          </cell>
          <cell r="E132" t="str">
            <v>xbrli:monetaryItemType</v>
          </cell>
          <cell r="H132" t="str">
            <v>debit</v>
          </cell>
        </row>
        <row r="133">
          <cell r="C133" t="str">
            <v>ProceedsFromIssuingOtherEquityInstruments</v>
          </cell>
          <cell r="E133" t="str">
            <v>xbrli:monetaryItemType</v>
          </cell>
          <cell r="H133" t="str">
            <v>debit</v>
          </cell>
        </row>
        <row r="134">
          <cell r="C134" t="str">
            <v>PaymentsOfStockIssuanceCosts</v>
          </cell>
          <cell r="E134" t="str">
            <v>xbrli:monetaryItemType</v>
          </cell>
          <cell r="H134" t="str">
            <v>credit</v>
          </cell>
        </row>
        <row r="135">
          <cell r="C135" t="str">
            <v>ProceedsFromSalesPurchasesOfTreasuryStocks</v>
          </cell>
          <cell r="E135" t="str">
            <v>xbrli:monetaryItemType</v>
          </cell>
          <cell r="H135" t="str">
            <v>debit</v>
          </cell>
        </row>
        <row r="136">
          <cell r="C136" t="str">
            <v>ProceedsFromEmployeeStockOptionsProgram</v>
          </cell>
          <cell r="E136" t="str">
            <v>xbrli:monetaryItemType</v>
          </cell>
          <cell r="H136" t="str">
            <v>debit</v>
          </cell>
        </row>
        <row r="137">
          <cell r="C137" t="str">
            <v>SettlementPlacementOfDerivativeTransactions</v>
          </cell>
          <cell r="E137" t="str">
            <v>xbrli:monetaryItemType</v>
          </cell>
          <cell r="H137" t="str">
            <v>debit</v>
          </cell>
        </row>
        <row r="138">
          <cell r="C138" t="str">
            <v>ProceedsFromSalesOfInterestsInSubsidiariesWithoutLossOfControlFromFinancingActivities</v>
          </cell>
          <cell r="E138" t="str">
            <v>xbrli:monetaryItemType</v>
          </cell>
          <cell r="H138" t="str">
            <v>debit</v>
          </cell>
        </row>
        <row r="139">
          <cell r="C139" t="str">
            <v>PaymentsForAcquisitionOfNoncontrollingInterestsInSubsidiaries</v>
          </cell>
          <cell r="E139" t="str">
            <v>xbrli:monetaryItemType</v>
          </cell>
          <cell r="H139" t="str">
            <v>credit</v>
          </cell>
        </row>
        <row r="140">
          <cell r="C140" t="str">
            <v>DividendsPaidFromFinancingActivities</v>
          </cell>
          <cell r="E140" t="str">
            <v>xbrli:monetaryItemType</v>
          </cell>
          <cell r="H140" t="str">
            <v>credit</v>
          </cell>
        </row>
        <row r="141">
          <cell r="C141" t="str">
            <v>InterestsReceivedFromFinancingActivities</v>
          </cell>
          <cell r="E141" t="str">
            <v>xbrli:monetaryItemType</v>
          </cell>
          <cell r="H141" t="str">
            <v>debit</v>
          </cell>
        </row>
        <row r="142">
          <cell r="C142" t="str">
            <v>InterestsPaidFromFinancingActivities</v>
          </cell>
          <cell r="E142" t="str">
            <v>xbrli:monetaryItemType</v>
          </cell>
          <cell r="H142" t="str">
            <v>credit</v>
          </cell>
        </row>
        <row r="143">
          <cell r="C143" t="str">
            <v>IncomeTaxesRefundedPaidFromFinancingActivities</v>
          </cell>
          <cell r="E143" t="str">
            <v>xbrli:monetaryItemType</v>
          </cell>
          <cell r="H143" t="str">
            <v>debit</v>
          </cell>
        </row>
        <row r="144">
          <cell r="C144" t="str">
            <v>OtherCashInflowsOutflowsFromFinancingActivities</v>
          </cell>
          <cell r="E144" t="str">
            <v>xbrli:monetaryItemType</v>
          </cell>
          <cell r="H144" t="str">
            <v>debit</v>
          </cell>
        </row>
        <row r="145">
          <cell r="C145" t="str">
            <v>NetCashFlowsReceivedFromUsedInFinancingActivities</v>
          </cell>
          <cell r="E145" t="str">
            <v>xbrli:monetaryItemType</v>
          </cell>
          <cell r="H145" t="str">
            <v>debit</v>
          </cell>
        </row>
        <row r="146">
          <cell r="C146" t="str">
            <v>NetIncreaseDecreaseInCashAndCashEquivalents</v>
          </cell>
          <cell r="E146" t="str">
            <v>xbrli:monetaryItemType</v>
          </cell>
          <cell r="H146" t="str">
            <v>debit</v>
          </cell>
        </row>
        <row r="147">
          <cell r="C147" t="str">
            <v>CashAndCashEquivalentsCashFlows</v>
          </cell>
          <cell r="E147" t="str">
            <v>xbrli:monetaryItemType</v>
          </cell>
          <cell r="H147" t="str">
            <v>debit</v>
          </cell>
        </row>
        <row r="148">
          <cell r="C148" t="str">
            <v>EffectOfExchangeRateChangesOnCashAndCashEquivalents</v>
          </cell>
          <cell r="E148" t="str">
            <v>xbrli:monetaryItemType</v>
          </cell>
          <cell r="H148" t="str">
            <v>debit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showGridLines="0" topLeftCell="B1" workbookViewId="0">
      <selection activeCell="J12" sqref="J12"/>
    </sheetView>
  </sheetViews>
  <sheetFormatPr defaultColWidth="0" defaultRowHeight="15" zeroHeight="1"/>
  <cols>
    <col min="1" max="1" width="8.7109375" style="179" hidden="1" customWidth="1"/>
    <col min="2" max="2" width="8.7109375" style="179" customWidth="1"/>
    <col min="3" max="3" width="6.85546875" style="179" bestFit="1" customWidth="1"/>
    <col min="4" max="4" width="26.85546875" style="179" bestFit="1" customWidth="1"/>
    <col min="5" max="5" width="15.85546875" style="179" customWidth="1"/>
    <col min="6" max="7" width="8.7109375" style="179" customWidth="1"/>
    <col min="8" max="8" width="6.85546875" style="179" bestFit="1" customWidth="1"/>
    <col min="9" max="9" width="25.42578125" style="179" bestFit="1" customWidth="1"/>
    <col min="10" max="10" width="15.85546875" style="179" customWidth="1"/>
    <col min="11" max="16384" width="8.7109375" style="179" hidden="1"/>
  </cols>
  <sheetData>
    <row r="1" spans="3:10"/>
    <row r="2" spans="3:10"/>
    <row r="3" spans="3:10">
      <c r="C3" s="178" t="s">
        <v>2230</v>
      </c>
      <c r="D3" s="178" t="s">
        <v>2231</v>
      </c>
      <c r="E3" s="178" t="s">
        <v>2232</v>
      </c>
      <c r="H3" s="178" t="s">
        <v>2230</v>
      </c>
      <c r="I3" s="178" t="s">
        <v>2231</v>
      </c>
      <c r="J3" s="178" t="s">
        <v>2232</v>
      </c>
    </row>
    <row r="4" spans="3:10">
      <c r="C4" s="180">
        <v>1</v>
      </c>
      <c r="D4" s="181" t="s">
        <v>2233</v>
      </c>
      <c r="E4" s="187" t="s">
        <v>2234</v>
      </c>
      <c r="H4" s="180">
        <v>16</v>
      </c>
      <c r="I4" s="181" t="s">
        <v>2235</v>
      </c>
      <c r="J4" s="187" t="s">
        <v>2234</v>
      </c>
    </row>
    <row r="5" spans="3:10">
      <c r="C5" s="182">
        <v>2</v>
      </c>
      <c r="D5" s="183" t="s">
        <v>2236</v>
      </c>
      <c r="E5" s="188" t="s">
        <v>2234</v>
      </c>
      <c r="H5" s="182">
        <v>17</v>
      </c>
      <c r="I5" s="183" t="s">
        <v>2237</v>
      </c>
      <c r="J5" s="188" t="s">
        <v>2234</v>
      </c>
    </row>
    <row r="6" spans="3:10">
      <c r="C6" s="180">
        <v>3</v>
      </c>
      <c r="D6" s="181" t="s">
        <v>2238</v>
      </c>
      <c r="E6" s="184" t="s">
        <v>2234</v>
      </c>
      <c r="H6" s="180">
        <v>18</v>
      </c>
      <c r="I6" s="181" t="s">
        <v>2239</v>
      </c>
      <c r="J6" s="187" t="s">
        <v>2234</v>
      </c>
    </row>
    <row r="7" spans="3:10">
      <c r="C7" s="182">
        <v>4</v>
      </c>
      <c r="D7" s="183" t="s">
        <v>2240</v>
      </c>
      <c r="E7" s="185" t="s">
        <v>2234</v>
      </c>
      <c r="H7" s="182">
        <v>19</v>
      </c>
      <c r="I7" s="183" t="s">
        <v>2241</v>
      </c>
      <c r="J7" s="188" t="s">
        <v>2234</v>
      </c>
    </row>
    <row r="8" spans="3:10">
      <c r="C8" s="180">
        <v>5</v>
      </c>
      <c r="D8" s="181" t="s">
        <v>2242</v>
      </c>
      <c r="E8" s="184" t="s">
        <v>2234</v>
      </c>
      <c r="H8" s="180">
        <v>20</v>
      </c>
      <c r="I8" s="181" t="s">
        <v>2243</v>
      </c>
      <c r="J8" s="187" t="s">
        <v>2234</v>
      </c>
    </row>
    <row r="9" spans="3:10">
      <c r="C9" s="182">
        <v>6</v>
      </c>
      <c r="D9" s="183" t="s">
        <v>2244</v>
      </c>
      <c r="E9" s="188" t="s">
        <v>2234</v>
      </c>
      <c r="H9" s="182">
        <v>21</v>
      </c>
      <c r="I9" s="183" t="s">
        <v>2245</v>
      </c>
      <c r="J9" s="188" t="s">
        <v>2234</v>
      </c>
    </row>
    <row r="10" spans="3:10">
      <c r="C10" s="180">
        <v>7</v>
      </c>
      <c r="D10" s="181" t="s">
        <v>2246</v>
      </c>
      <c r="E10" s="187" t="s">
        <v>2234</v>
      </c>
      <c r="H10" s="180">
        <v>22</v>
      </c>
      <c r="I10" s="181" t="s">
        <v>2247</v>
      </c>
      <c r="J10" s="187" t="s">
        <v>2234</v>
      </c>
    </row>
    <row r="11" spans="3:10">
      <c r="C11" s="182">
        <v>8</v>
      </c>
      <c r="D11" s="183" t="s">
        <v>2248</v>
      </c>
      <c r="E11" s="188" t="s">
        <v>2234</v>
      </c>
      <c r="H11" s="182">
        <v>23</v>
      </c>
      <c r="I11" s="183" t="s">
        <v>2249</v>
      </c>
      <c r="J11" s="188" t="s">
        <v>2234</v>
      </c>
    </row>
    <row r="12" spans="3:10">
      <c r="C12" s="180">
        <v>9</v>
      </c>
      <c r="D12" s="181" t="s">
        <v>2250</v>
      </c>
      <c r="E12" s="187" t="s">
        <v>2234</v>
      </c>
      <c r="H12" s="180">
        <v>24</v>
      </c>
      <c r="I12" s="181" t="s">
        <v>2268</v>
      </c>
      <c r="J12" s="187" t="s">
        <v>2234</v>
      </c>
    </row>
    <row r="13" spans="3:10">
      <c r="C13" s="182">
        <v>10</v>
      </c>
      <c r="D13" s="183" t="s">
        <v>2251</v>
      </c>
      <c r="E13" s="188" t="s">
        <v>2234</v>
      </c>
      <c r="J13" s="186"/>
    </row>
    <row r="14" spans="3:10">
      <c r="C14" s="180">
        <v>11</v>
      </c>
      <c r="D14" s="181" t="s">
        <v>2252</v>
      </c>
      <c r="E14" s="187" t="s">
        <v>2234</v>
      </c>
    </row>
    <row r="15" spans="3:10">
      <c r="C15" s="182">
        <v>12</v>
      </c>
      <c r="D15" s="183" t="s">
        <v>2253</v>
      </c>
      <c r="E15" s="188" t="s">
        <v>2234</v>
      </c>
    </row>
    <row r="16" spans="3:10">
      <c r="C16" s="180">
        <v>13</v>
      </c>
      <c r="D16" s="181" t="s">
        <v>2254</v>
      </c>
      <c r="E16" s="187" t="s">
        <v>2234</v>
      </c>
    </row>
    <row r="17" spans="3:5">
      <c r="C17" s="182">
        <v>14</v>
      </c>
      <c r="D17" s="183" t="s">
        <v>2255</v>
      </c>
      <c r="E17" s="188" t="s">
        <v>2234</v>
      </c>
    </row>
    <row r="18" spans="3:5">
      <c r="C18" s="180">
        <v>15</v>
      </c>
      <c r="D18" s="181" t="s">
        <v>2256</v>
      </c>
      <c r="E18" s="187" t="s">
        <v>2234</v>
      </c>
    </row>
    <row r="19" spans="3:5"/>
  </sheetData>
  <hyperlinks>
    <hyperlink ref="E4" location="DEI!A1" display="Go To Sheet" xr:uid="{00000000-0004-0000-0000-000000000000}"/>
    <hyperlink ref="E5" location="'DEI-opsi'!A1" display="Go To Sheet" xr:uid="{00000000-0004-0000-0000-000001000000}"/>
    <hyperlink ref="E6" location="'BSLancar|TidakLancar'!A1" display="Go To Sheet" xr:uid="{00000000-0004-0000-0000-000002000000}"/>
    <hyperlink ref="E7" location="BSLikuiditas!A1" display="Go To Sheet" xr:uid="{00000000-0004-0000-0000-000003000000}"/>
    <hyperlink ref="E8" location="'PL-Function-AfterTax'!A1" display="Go To Sheet" xr:uid="{00000000-0004-0000-0000-000004000000}"/>
    <hyperlink ref="E9" location="'PL-Nature-After Tax'!A1" display="Go To Sheet" xr:uid="{00000000-0004-0000-0000-000005000000}"/>
    <hyperlink ref="E10" location="'PL-Function-Before Tax'!A1" display="Go To Sheet" xr:uid="{00000000-0004-0000-0000-000006000000}"/>
    <hyperlink ref="E11" location="'PL-Nature-Before Tax'!A1" display="Go To Sheet" xr:uid="{00000000-0004-0000-0000-000007000000}"/>
    <hyperlink ref="E12" location="'CF-Direct'!A1" display="Go To Sheet" xr:uid="{00000000-0004-0000-0000-000008000000}"/>
    <hyperlink ref="E13" location="'CF-Indirect'!A1" display="Go To Sheet" xr:uid="{00000000-0004-0000-0000-000009000000}"/>
    <hyperlink ref="E14" location="ChangesOfEquity!A1" display="Go To Sheet" xr:uid="{00000000-0004-0000-0000-00000A000000}"/>
    <hyperlink ref="E15" location="AccountingPolicy!A1" display="Go To Sheet" xr:uid="{00000000-0004-0000-0000-00000B000000}"/>
    <hyperlink ref="E16" location="'Notes-Fixed Aset'!A1" display="Go To Sheet" xr:uid="{00000000-0004-0000-0000-00000C000000}"/>
    <hyperlink ref="E17" location="'Notes-Revenue'!A1" display="Go To Sheet" xr:uid="{00000000-0004-0000-0000-00000D000000}"/>
    <hyperlink ref="E18" location="'Notes-COGS'!A1" display="Go To Sheet" xr:uid="{00000000-0004-0000-0000-00000E000000}"/>
    <hyperlink ref="J4" location="'Notes-Trade Receivables'!A1" display="Go To Sheet" xr:uid="{00000000-0004-0000-0000-00000F000000}"/>
    <hyperlink ref="J5" location="'Notes-Trade Payables'!A1" display="Go To Sheet" xr:uid="{00000000-0004-0000-0000-000010000000}"/>
    <hyperlink ref="J6" location="'Notes-Inventory'!A1" display="Go To Sheet" xr:uid="{00000000-0004-0000-0000-000011000000}"/>
    <hyperlink ref="J7" location="'Notes - Notes Payable'!A1" display="Go To Sheet" xr:uid="{00000000-0004-0000-0000-000012000000}"/>
    <hyperlink ref="J8" location="'Notes-Bonds'!A1" display="Go To Sheet" xr:uid="{00000000-0004-0000-0000-000013000000}"/>
    <hyperlink ref="J9" location="'Notes-Sukuk'!A1" display="Go To Sheet" xr:uid="{00000000-0004-0000-0000-000014000000}"/>
    <hyperlink ref="J10" location="'Notes-Long-term Bank Loans'!A1" display="Go To Sheet" xr:uid="{00000000-0004-0000-0000-000015000000}"/>
    <hyperlink ref="J11" location="'Notes-Short-term Bank Loans'!A1" display="Go To Sheet" xr:uid="{00000000-0004-0000-0000-000016000000}"/>
    <hyperlink ref="J12" location="'Notes - Bank Loan'!A1" display="Go To Sheet" xr:uid="{00000000-0004-0000-0000-000017000000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6"/>
  <sheetViews>
    <sheetView showGridLines="0" zoomScaleNormal="100" workbookViewId="0">
      <pane xSplit="1" topLeftCell="B1" activePane="topRight" state="frozen"/>
      <selection pane="topRight" activeCell="A12" sqref="A12"/>
    </sheetView>
  </sheetViews>
  <sheetFormatPr defaultColWidth="0" defaultRowHeight="10.5" customHeight="1" zeroHeight="1"/>
  <cols>
    <col min="1" max="1" width="71.28515625" style="50" customWidth="1"/>
    <col min="2" max="2" width="79.85546875" style="50" customWidth="1"/>
    <col min="3" max="256" width="0" style="45" hidden="1" customWidth="1"/>
    <col min="257" max="16384" width="10.28515625" style="45" hidden="1"/>
  </cols>
  <sheetData>
    <row r="1" spans="1:3" ht="10.5" customHeight="1">
      <c r="A1" s="189" t="s">
        <v>2257</v>
      </c>
      <c r="B1" s="190" t="s">
        <v>2258</v>
      </c>
    </row>
    <row r="2" spans="1:3" ht="10.5" customHeight="1"/>
    <row r="3" spans="1:3" s="43" customFormat="1" ht="10.5" customHeight="1">
      <c r="A3" s="324" t="s">
        <v>744</v>
      </c>
      <c r="B3" s="325"/>
      <c r="C3" s="325"/>
    </row>
    <row r="4" spans="1:3" s="43" customFormat="1" ht="10.5" customHeight="1">
      <c r="A4" s="326"/>
      <c r="B4" s="326"/>
      <c r="C4" s="326"/>
    </row>
    <row r="5" spans="1:3" ht="10.5" customHeight="1">
      <c r="A5" s="44" t="s">
        <v>0</v>
      </c>
      <c r="B5" s="44" t="s">
        <v>1</v>
      </c>
      <c r="C5" s="44" t="s">
        <v>48</v>
      </c>
    </row>
    <row r="6" spans="1:3" ht="10.5" customHeight="1">
      <c r="A6" s="46" t="s">
        <v>2</v>
      </c>
      <c r="B6" s="46" t="s">
        <v>3</v>
      </c>
      <c r="C6" s="47"/>
    </row>
    <row r="7" spans="1:3">
      <c r="A7" s="48" t="s">
        <v>620</v>
      </c>
      <c r="B7" s="48" t="s">
        <v>619</v>
      </c>
    </row>
    <row r="8" spans="1:3">
      <c r="A8" s="48" t="s">
        <v>621</v>
      </c>
      <c r="B8" s="48" t="s">
        <v>4</v>
      </c>
    </row>
    <row r="9" spans="1:3">
      <c r="A9" s="48" t="s">
        <v>622</v>
      </c>
      <c r="B9" s="48" t="s">
        <v>5</v>
      </c>
    </row>
    <row r="10" spans="1:3">
      <c r="A10" s="48" t="s">
        <v>6</v>
      </c>
      <c r="B10" s="48" t="s">
        <v>7</v>
      </c>
    </row>
    <row r="11" spans="1:3">
      <c r="A11" s="48" t="s">
        <v>624</v>
      </c>
      <c r="B11" s="48" t="s">
        <v>623</v>
      </c>
    </row>
    <row r="12" spans="1:3" s="149" customFormat="1">
      <c r="A12" s="153" t="s">
        <v>2133</v>
      </c>
      <c r="B12" s="153" t="s">
        <v>2209</v>
      </c>
    </row>
    <row r="13" spans="1:3">
      <c r="A13" s="48" t="s">
        <v>633</v>
      </c>
      <c r="B13" s="48" t="s">
        <v>8</v>
      </c>
    </row>
    <row r="14" spans="1:3">
      <c r="A14" s="48" t="s">
        <v>644</v>
      </c>
      <c r="B14" s="48" t="s">
        <v>9</v>
      </c>
    </row>
    <row r="15" spans="1:3">
      <c r="A15" s="48" t="s">
        <v>10</v>
      </c>
      <c r="B15" s="48" t="s">
        <v>11</v>
      </c>
    </row>
    <row r="16" spans="1:3">
      <c r="A16" s="49" t="s">
        <v>706</v>
      </c>
      <c r="B16" s="48" t="s">
        <v>12</v>
      </c>
    </row>
    <row r="17" spans="1:2">
      <c r="A17" s="48" t="s">
        <v>13</v>
      </c>
      <c r="B17" s="48" t="s">
        <v>14</v>
      </c>
    </row>
    <row r="18" spans="1:2">
      <c r="A18" s="48" t="s">
        <v>717</v>
      </c>
      <c r="B18" s="48" t="s">
        <v>15</v>
      </c>
    </row>
    <row r="19" spans="1:2">
      <c r="A19" s="48" t="s">
        <v>720</v>
      </c>
      <c r="B19" s="48" t="s">
        <v>16</v>
      </c>
    </row>
    <row r="20" spans="1:2">
      <c r="A20" s="49" t="s">
        <v>745</v>
      </c>
      <c r="B20" s="48" t="s">
        <v>746</v>
      </c>
    </row>
    <row r="21" spans="1:2">
      <c r="A21" s="48" t="s">
        <v>17</v>
      </c>
      <c r="B21" s="48" t="s">
        <v>18</v>
      </c>
    </row>
    <row r="22" spans="1:2">
      <c r="A22" s="48" t="s">
        <v>19</v>
      </c>
      <c r="B22" s="48" t="s">
        <v>20</v>
      </c>
    </row>
    <row r="23" spans="1:2">
      <c r="A23" s="48" t="s">
        <v>747</v>
      </c>
      <c r="B23" s="48" t="s">
        <v>748</v>
      </c>
    </row>
    <row r="24" spans="1:2">
      <c r="A24" s="48" t="s">
        <v>21</v>
      </c>
      <c r="B24" s="48" t="s">
        <v>22</v>
      </c>
    </row>
    <row r="25" spans="1:2">
      <c r="A25" s="48" t="s">
        <v>23</v>
      </c>
      <c r="B25" s="48" t="s">
        <v>24</v>
      </c>
    </row>
    <row r="26" spans="1:2">
      <c r="A26" s="48" t="s">
        <v>724</v>
      </c>
      <c r="B26" s="48" t="s">
        <v>723</v>
      </c>
    </row>
    <row r="27" spans="1:2">
      <c r="A27" s="49" t="s">
        <v>25</v>
      </c>
      <c r="B27" s="48" t="s">
        <v>26</v>
      </c>
    </row>
    <row r="28" spans="1:2">
      <c r="A28" s="48" t="s">
        <v>725</v>
      </c>
      <c r="B28" s="48" t="s">
        <v>27</v>
      </c>
    </row>
    <row r="29" spans="1:2">
      <c r="A29" s="48" t="s">
        <v>28</v>
      </c>
      <c r="B29" s="48" t="s">
        <v>29</v>
      </c>
    </row>
    <row r="30" spans="1:2">
      <c r="A30" s="48" t="s">
        <v>30</v>
      </c>
      <c r="B30" s="48" t="s">
        <v>31</v>
      </c>
    </row>
    <row r="31" spans="1:2" ht="21">
      <c r="A31" s="48" t="s">
        <v>32</v>
      </c>
      <c r="B31" s="48" t="s">
        <v>33</v>
      </c>
    </row>
    <row r="32" spans="1:2">
      <c r="A32" s="48" t="s">
        <v>34</v>
      </c>
      <c r="B32" s="48" t="s">
        <v>35</v>
      </c>
    </row>
    <row r="33" spans="1:2">
      <c r="A33" s="48" t="s">
        <v>36</v>
      </c>
      <c r="B33" s="48" t="s">
        <v>37</v>
      </c>
    </row>
    <row r="34" spans="1:2">
      <c r="A34" s="48" t="s">
        <v>38</v>
      </c>
      <c r="B34" s="48" t="s">
        <v>39</v>
      </c>
    </row>
    <row r="35" spans="1:2">
      <c r="A35" s="48" t="s">
        <v>40</v>
      </c>
      <c r="B35" s="48" t="s">
        <v>41</v>
      </c>
    </row>
    <row r="36" spans="1:2">
      <c r="A36" s="49" t="s">
        <v>42</v>
      </c>
      <c r="B36" s="49" t="s">
        <v>737</v>
      </c>
    </row>
    <row r="37" spans="1:2">
      <c r="A37" s="48" t="s">
        <v>43</v>
      </c>
      <c r="B37" s="48" t="s">
        <v>44</v>
      </c>
    </row>
    <row r="38" spans="1:2">
      <c r="A38" s="49" t="s">
        <v>45</v>
      </c>
      <c r="B38" s="49" t="s">
        <v>46</v>
      </c>
    </row>
    <row r="39" spans="1:2" ht="21">
      <c r="A39" s="49" t="s">
        <v>738</v>
      </c>
      <c r="B39" s="49" t="s">
        <v>47</v>
      </c>
    </row>
    <row r="40" spans="1:2" ht="21">
      <c r="A40" s="49" t="s">
        <v>742</v>
      </c>
      <c r="B40" s="49" t="s">
        <v>741</v>
      </c>
    </row>
    <row r="41" spans="1:2" ht="10.5" hidden="1" customHeight="1"/>
    <row r="42" spans="1:2" ht="10.5" hidden="1" customHeight="1"/>
    <row r="43" spans="1:2" ht="10.5" hidden="1" customHeight="1"/>
    <row r="44" spans="1:2" ht="10.5" hidden="1" customHeight="1"/>
    <row r="45" spans="1:2" ht="10.5" hidden="1" customHeight="1"/>
    <row r="46" spans="1:2" ht="10.5" hidden="1" customHeight="1"/>
  </sheetData>
  <autoFilter ref="A5:C941" xr:uid="{00000000-0009-0000-0000-000001000000}"/>
  <mergeCells count="1">
    <mergeCell ref="A3:C4"/>
  </mergeCells>
  <hyperlinks>
    <hyperlink ref="A1" location="Index!A1" display="Go Back to Index" xr:uid="{00000000-0004-0000-0100-000000000000}"/>
    <hyperlink ref="B1" location="Index!A1" display="Kembali ke Index" xr:uid="{00000000-0004-0000-0100-000001000000}"/>
  </hyperlink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138"/>
  <sheetViews>
    <sheetView showGridLines="0" zoomScale="85" zoomScaleNormal="85" workbookViewId="0"/>
  </sheetViews>
  <sheetFormatPr defaultColWidth="0" defaultRowHeight="10.5" customHeight="1" zeroHeight="1"/>
  <cols>
    <col min="1" max="1" width="3.5703125" style="13" bestFit="1" customWidth="1"/>
    <col min="2" max="2" width="58" style="13" customWidth="1"/>
    <col min="3" max="3" width="58.5703125" style="13" customWidth="1"/>
    <col min="4" max="4" width="58" style="13" bestFit="1" customWidth="1"/>
    <col min="5" max="6" width="9.140625" style="13" hidden="1" customWidth="1"/>
    <col min="7" max="8" width="8" style="13" hidden="1" customWidth="1"/>
    <col min="9" max="256" width="0" style="13" hidden="1" customWidth="1"/>
    <col min="257" max="16384" width="8" style="13" hidden="1"/>
  </cols>
  <sheetData>
    <row r="1" spans="1:5" ht="10.5" customHeight="1">
      <c r="A1" s="189" t="s">
        <v>2257</v>
      </c>
      <c r="D1" s="190" t="s">
        <v>2258</v>
      </c>
    </row>
    <row r="2" spans="1:5" ht="10.5" customHeight="1"/>
    <row r="3" spans="1:5" s="43" customFormat="1" ht="10.5" customHeight="1">
      <c r="A3" s="324" t="s">
        <v>743</v>
      </c>
      <c r="B3" s="324"/>
      <c r="C3" s="324"/>
      <c r="D3" s="324"/>
    </row>
    <row r="4" spans="1:5" s="43" customFormat="1" ht="15.75" customHeight="1">
      <c r="A4" s="333"/>
      <c r="B4" s="333"/>
      <c r="C4" s="333"/>
      <c r="D4" s="333"/>
    </row>
    <row r="5" spans="1:5" ht="11.25" thickBot="1">
      <c r="A5" s="12" t="s">
        <v>615</v>
      </c>
      <c r="B5" s="12" t="s">
        <v>616</v>
      </c>
      <c r="C5" s="12" t="s">
        <v>617</v>
      </c>
      <c r="D5" s="12" t="s">
        <v>618</v>
      </c>
    </row>
    <row r="6" spans="1:5" s="16" customFormat="1" ht="12" thickTop="1" thickBot="1">
      <c r="A6" s="38">
        <v>1</v>
      </c>
      <c r="B6" s="14" t="s">
        <v>3</v>
      </c>
      <c r="C6" s="14" t="s">
        <v>2</v>
      </c>
      <c r="D6" s="15"/>
    </row>
    <row r="7" spans="1:5" s="16" customFormat="1" ht="11.25" thickBot="1">
      <c r="A7" s="38">
        <v>2</v>
      </c>
      <c r="B7" s="38" t="s">
        <v>619</v>
      </c>
      <c r="C7" s="38" t="s">
        <v>620</v>
      </c>
      <c r="D7" s="15"/>
      <c r="E7" s="16" t="e">
        <f>VLOOKUP(#REF!,[1]Sheet2!$C$3:$D$33,2,FALSE)</f>
        <v>#REF!</v>
      </c>
    </row>
    <row r="8" spans="1:5" s="16" customFormat="1" ht="21.75" thickBot="1">
      <c r="A8" s="38">
        <v>3</v>
      </c>
      <c r="B8" s="39" t="s">
        <v>4</v>
      </c>
      <c r="C8" s="39" t="s">
        <v>621</v>
      </c>
      <c r="D8" s="15"/>
    </row>
    <row r="9" spans="1:5" s="16" customFormat="1" ht="11.25" thickBot="1">
      <c r="A9" s="38">
        <v>4</v>
      </c>
      <c r="B9" s="38" t="s">
        <v>5</v>
      </c>
      <c r="C9" s="38" t="s">
        <v>622</v>
      </c>
      <c r="D9" s="15"/>
      <c r="E9" s="16" t="e">
        <f>VLOOKUP(#REF!,[1]Sheet2!$C$3:$D$33,2,FALSE)</f>
        <v>#REF!</v>
      </c>
    </row>
    <row r="10" spans="1:5" s="19" customFormat="1" ht="11.25" thickBot="1">
      <c r="A10" s="17">
        <v>5</v>
      </c>
      <c r="B10" s="17" t="s">
        <v>7</v>
      </c>
      <c r="C10" s="17" t="s">
        <v>6</v>
      </c>
      <c r="D10" s="18"/>
      <c r="E10" s="19" t="e">
        <f>VLOOKUP(#REF!,[1]Sheet2!$C$3:$D$33,2,FALSE)</f>
        <v>#REF!</v>
      </c>
    </row>
    <row r="11" spans="1:5">
      <c r="A11" s="20">
        <v>6</v>
      </c>
      <c r="B11" s="37" t="s">
        <v>623</v>
      </c>
      <c r="C11" s="37" t="s">
        <v>624</v>
      </c>
      <c r="D11" s="21" t="s">
        <v>625</v>
      </c>
      <c r="E11" s="13" t="e">
        <f>VLOOKUP(#REF!,[1]Sheet2!$C$3:$D$33,2,FALSE)</f>
        <v>#REF!</v>
      </c>
    </row>
    <row r="12" spans="1:5">
      <c r="A12" s="20" t="s">
        <v>1868</v>
      </c>
      <c r="B12" s="37"/>
      <c r="C12" s="37"/>
      <c r="D12" s="22" t="s">
        <v>626</v>
      </c>
    </row>
    <row r="13" spans="1:5">
      <c r="A13" s="20" t="s">
        <v>1868</v>
      </c>
      <c r="B13" s="37"/>
      <c r="C13" s="37"/>
      <c r="D13" s="23" t="s">
        <v>627</v>
      </c>
    </row>
    <row r="14" spans="1:5">
      <c r="A14" s="20" t="s">
        <v>1868</v>
      </c>
      <c r="B14" s="37"/>
      <c r="C14" s="37"/>
      <c r="D14" s="22" t="s">
        <v>628</v>
      </c>
    </row>
    <row r="15" spans="1:5">
      <c r="A15" s="20" t="s">
        <v>1868</v>
      </c>
      <c r="B15" s="37"/>
      <c r="C15" s="37"/>
      <c r="D15" s="23" t="s">
        <v>629</v>
      </c>
    </row>
    <row r="16" spans="1:5">
      <c r="A16" s="20" t="s">
        <v>1868</v>
      </c>
      <c r="B16" s="37"/>
      <c r="C16" s="37"/>
      <c r="D16" s="22" t="s">
        <v>630</v>
      </c>
    </row>
    <row r="17" spans="1:5">
      <c r="A17" s="20" t="s">
        <v>1868</v>
      </c>
      <c r="B17" s="37"/>
      <c r="C17" s="37"/>
      <c r="D17" s="23" t="s">
        <v>631</v>
      </c>
    </row>
    <row r="18" spans="1:5" s="16" customFormat="1" ht="11.25" thickBot="1">
      <c r="A18" s="24" t="s">
        <v>1868</v>
      </c>
      <c r="B18" s="38"/>
      <c r="C18" s="38"/>
      <c r="D18" s="51" t="s">
        <v>632</v>
      </c>
    </row>
    <row r="19" spans="1:5" s="166" customFormat="1">
      <c r="A19" s="163">
        <v>7</v>
      </c>
      <c r="B19" s="164" t="s">
        <v>2210</v>
      </c>
      <c r="C19" s="164" t="s">
        <v>2133</v>
      </c>
      <c r="D19" s="165" t="s">
        <v>2211</v>
      </c>
    </row>
    <row r="20" spans="1:5" s="166" customFormat="1" ht="11.25" thickBot="1">
      <c r="A20" s="167" t="s">
        <v>1868</v>
      </c>
      <c r="B20" s="168"/>
      <c r="C20" s="168"/>
      <c r="D20" s="169" t="s">
        <v>2212</v>
      </c>
    </row>
    <row r="21" spans="1:5">
      <c r="A21" s="20">
        <v>8</v>
      </c>
      <c r="B21" s="37" t="s">
        <v>8</v>
      </c>
      <c r="C21" s="37" t="s">
        <v>633</v>
      </c>
      <c r="D21" s="21" t="s">
        <v>634</v>
      </c>
      <c r="E21" s="13" t="e">
        <f>VLOOKUP(#REF!,[1]Sheet2!$C$3:$D$33,2,FALSE)</f>
        <v>#REF!</v>
      </c>
    </row>
    <row r="22" spans="1:5">
      <c r="A22" s="20" t="s">
        <v>1868</v>
      </c>
      <c r="B22" s="37"/>
      <c r="C22" s="37"/>
      <c r="D22" s="22" t="s">
        <v>635</v>
      </c>
    </row>
    <row r="23" spans="1:5">
      <c r="A23" s="20" t="s">
        <v>1868</v>
      </c>
      <c r="B23" s="37"/>
      <c r="C23" s="37"/>
      <c r="D23" s="23" t="s">
        <v>636</v>
      </c>
    </row>
    <row r="24" spans="1:5">
      <c r="A24" s="20" t="s">
        <v>1868</v>
      </c>
      <c r="B24" s="37"/>
      <c r="C24" s="37"/>
      <c r="D24" s="22" t="s">
        <v>637</v>
      </c>
    </row>
    <row r="25" spans="1:5">
      <c r="A25" s="20" t="s">
        <v>1868</v>
      </c>
      <c r="B25" s="37"/>
      <c r="C25" s="37"/>
      <c r="D25" s="23" t="s">
        <v>638</v>
      </c>
    </row>
    <row r="26" spans="1:5">
      <c r="A26" s="20" t="s">
        <v>1868</v>
      </c>
      <c r="B26" s="37"/>
      <c r="C26" s="37"/>
      <c r="D26" s="22" t="s">
        <v>639</v>
      </c>
    </row>
    <row r="27" spans="1:5">
      <c r="A27" s="20" t="s">
        <v>1868</v>
      </c>
      <c r="B27" s="37"/>
      <c r="C27" s="37"/>
      <c r="D27" s="23" t="s">
        <v>640</v>
      </c>
    </row>
    <row r="28" spans="1:5">
      <c r="A28" s="20" t="s">
        <v>1868</v>
      </c>
      <c r="B28" s="37"/>
      <c r="C28" s="37"/>
      <c r="D28" s="22" t="s">
        <v>641</v>
      </c>
    </row>
    <row r="29" spans="1:5">
      <c r="A29" s="20" t="s">
        <v>1868</v>
      </c>
      <c r="B29" s="37"/>
      <c r="C29" s="37"/>
      <c r="D29" s="23" t="s">
        <v>642</v>
      </c>
    </row>
    <row r="30" spans="1:5" s="16" customFormat="1" ht="11.25" thickBot="1">
      <c r="A30" s="24" t="s">
        <v>1868</v>
      </c>
      <c r="B30" s="38"/>
      <c r="C30" s="38"/>
      <c r="D30" s="51" t="s">
        <v>643</v>
      </c>
    </row>
    <row r="31" spans="1:5">
      <c r="A31" s="20">
        <v>9</v>
      </c>
      <c r="B31" s="37" t="s">
        <v>9</v>
      </c>
      <c r="C31" s="37" t="s">
        <v>644</v>
      </c>
      <c r="D31" s="21" t="s">
        <v>645</v>
      </c>
      <c r="E31" s="13" t="e">
        <f>VLOOKUP(#REF!,[1]Sheet2!$C$3:$D$33,2,FALSE)</f>
        <v>#REF!</v>
      </c>
    </row>
    <row r="32" spans="1:5">
      <c r="A32" s="25" t="s">
        <v>1868</v>
      </c>
      <c r="B32" s="26"/>
      <c r="C32" s="26"/>
      <c r="D32" s="22" t="s">
        <v>646</v>
      </c>
    </row>
    <row r="33" spans="1:4">
      <c r="A33" s="25" t="s">
        <v>1868</v>
      </c>
      <c r="B33" s="26"/>
      <c r="C33" s="26"/>
      <c r="D33" s="23" t="s">
        <v>647</v>
      </c>
    </row>
    <row r="34" spans="1:4">
      <c r="A34" s="25" t="s">
        <v>1868</v>
      </c>
      <c r="B34" s="26"/>
      <c r="C34" s="26"/>
      <c r="D34" s="22" t="s">
        <v>648</v>
      </c>
    </row>
    <row r="35" spans="1:4">
      <c r="A35" s="25" t="s">
        <v>1868</v>
      </c>
      <c r="B35" s="26"/>
      <c r="C35" s="26"/>
      <c r="D35" s="23" t="s">
        <v>649</v>
      </c>
    </row>
    <row r="36" spans="1:4">
      <c r="A36" s="25" t="s">
        <v>1868</v>
      </c>
      <c r="B36" s="26"/>
      <c r="C36" s="26"/>
      <c r="D36" s="22" t="s">
        <v>650</v>
      </c>
    </row>
    <row r="37" spans="1:4">
      <c r="A37" s="25" t="s">
        <v>1868</v>
      </c>
      <c r="B37" s="26"/>
      <c r="C37" s="26"/>
      <c r="D37" s="23" t="s">
        <v>651</v>
      </c>
    </row>
    <row r="38" spans="1:4">
      <c r="A38" s="25" t="s">
        <v>1868</v>
      </c>
      <c r="B38" s="26"/>
      <c r="C38" s="26"/>
      <c r="D38" s="22" t="s">
        <v>652</v>
      </c>
    </row>
    <row r="39" spans="1:4">
      <c r="A39" s="25" t="s">
        <v>1868</v>
      </c>
      <c r="B39" s="26"/>
      <c r="C39" s="26"/>
      <c r="D39" s="23" t="s">
        <v>653</v>
      </c>
    </row>
    <row r="40" spans="1:4">
      <c r="A40" s="25" t="s">
        <v>1868</v>
      </c>
      <c r="B40" s="26"/>
      <c r="C40" s="26"/>
      <c r="D40" s="22" t="s">
        <v>654</v>
      </c>
    </row>
    <row r="41" spans="1:4">
      <c r="A41" s="25" t="s">
        <v>1868</v>
      </c>
      <c r="B41" s="26"/>
      <c r="C41" s="26"/>
      <c r="D41" s="23" t="s">
        <v>655</v>
      </c>
    </row>
    <row r="42" spans="1:4">
      <c r="A42" s="25" t="s">
        <v>1868</v>
      </c>
      <c r="B42" s="26"/>
      <c r="C42" s="26"/>
      <c r="D42" s="22" t="s">
        <v>656</v>
      </c>
    </row>
    <row r="43" spans="1:4">
      <c r="A43" s="25" t="s">
        <v>1868</v>
      </c>
      <c r="B43" s="26"/>
      <c r="C43" s="26"/>
      <c r="D43" s="23" t="s">
        <v>657</v>
      </c>
    </row>
    <row r="44" spans="1:4">
      <c r="A44" s="25" t="s">
        <v>1868</v>
      </c>
      <c r="B44" s="26"/>
      <c r="C44" s="26"/>
      <c r="D44" s="22" t="s">
        <v>658</v>
      </c>
    </row>
    <row r="45" spans="1:4">
      <c r="A45" s="25" t="s">
        <v>1868</v>
      </c>
      <c r="B45" s="26"/>
      <c r="C45" s="26"/>
      <c r="D45" s="23" t="s">
        <v>659</v>
      </c>
    </row>
    <row r="46" spans="1:4">
      <c r="A46" s="25" t="s">
        <v>1868</v>
      </c>
      <c r="B46" s="26"/>
      <c r="C46" s="26"/>
      <c r="D46" s="22" t="s">
        <v>660</v>
      </c>
    </row>
    <row r="47" spans="1:4">
      <c r="A47" s="25" t="s">
        <v>1868</v>
      </c>
      <c r="B47" s="26"/>
      <c r="C47" s="26"/>
      <c r="D47" s="23" t="s">
        <v>661</v>
      </c>
    </row>
    <row r="48" spans="1:4">
      <c r="A48" s="25" t="s">
        <v>1868</v>
      </c>
      <c r="B48" s="26"/>
      <c r="C48" s="26"/>
      <c r="D48" s="22" t="s">
        <v>662</v>
      </c>
    </row>
    <row r="49" spans="1:4">
      <c r="A49" s="25" t="s">
        <v>1868</v>
      </c>
      <c r="B49" s="26"/>
      <c r="C49" s="26"/>
      <c r="D49" s="23" t="s">
        <v>663</v>
      </c>
    </row>
    <row r="50" spans="1:4">
      <c r="A50" s="25" t="s">
        <v>1868</v>
      </c>
      <c r="B50" s="26"/>
      <c r="C50" s="26"/>
      <c r="D50" s="22" t="s">
        <v>664</v>
      </c>
    </row>
    <row r="51" spans="1:4">
      <c r="A51" s="25" t="s">
        <v>1868</v>
      </c>
      <c r="B51" s="26"/>
      <c r="C51" s="26"/>
      <c r="D51" s="23" t="s">
        <v>665</v>
      </c>
    </row>
    <row r="52" spans="1:4">
      <c r="A52" s="25" t="s">
        <v>1868</v>
      </c>
      <c r="B52" s="26"/>
      <c r="C52" s="26"/>
      <c r="D52" s="22" t="s">
        <v>666</v>
      </c>
    </row>
    <row r="53" spans="1:4">
      <c r="A53" s="25" t="s">
        <v>1868</v>
      </c>
      <c r="B53" s="26"/>
      <c r="C53" s="26"/>
      <c r="D53" s="23" t="s">
        <v>667</v>
      </c>
    </row>
    <row r="54" spans="1:4">
      <c r="A54" s="25" t="s">
        <v>1868</v>
      </c>
      <c r="B54" s="26"/>
      <c r="C54" s="26"/>
      <c r="D54" s="22" t="s">
        <v>668</v>
      </c>
    </row>
    <row r="55" spans="1:4">
      <c r="A55" s="25" t="s">
        <v>1868</v>
      </c>
      <c r="B55" s="26"/>
      <c r="C55" s="26"/>
      <c r="D55" s="23" t="s">
        <v>669</v>
      </c>
    </row>
    <row r="56" spans="1:4">
      <c r="A56" s="25" t="s">
        <v>1868</v>
      </c>
      <c r="B56" s="26"/>
      <c r="C56" s="26"/>
      <c r="D56" s="22" t="s">
        <v>670</v>
      </c>
    </row>
    <row r="57" spans="1:4">
      <c r="A57" s="25" t="s">
        <v>1868</v>
      </c>
      <c r="B57" s="26"/>
      <c r="C57" s="26"/>
      <c r="D57" s="23" t="s">
        <v>671</v>
      </c>
    </row>
    <row r="58" spans="1:4">
      <c r="A58" s="25" t="s">
        <v>1868</v>
      </c>
      <c r="B58" s="26"/>
      <c r="C58" s="26"/>
      <c r="D58" s="22" t="s">
        <v>672</v>
      </c>
    </row>
    <row r="59" spans="1:4">
      <c r="A59" s="25" t="s">
        <v>1868</v>
      </c>
      <c r="B59" s="26"/>
      <c r="C59" s="26"/>
      <c r="D59" s="23" t="s">
        <v>673</v>
      </c>
    </row>
    <row r="60" spans="1:4">
      <c r="A60" s="25" t="s">
        <v>1868</v>
      </c>
      <c r="B60" s="26"/>
      <c r="C60" s="26"/>
      <c r="D60" s="22" t="s">
        <v>674</v>
      </c>
    </row>
    <row r="61" spans="1:4">
      <c r="A61" s="25" t="s">
        <v>1868</v>
      </c>
      <c r="B61" s="26"/>
      <c r="C61" s="26"/>
      <c r="D61" s="23" t="s">
        <v>675</v>
      </c>
    </row>
    <row r="62" spans="1:4">
      <c r="A62" s="25" t="s">
        <v>1868</v>
      </c>
      <c r="B62" s="26"/>
      <c r="C62" s="26"/>
      <c r="D62" s="22" t="s">
        <v>676</v>
      </c>
    </row>
    <row r="63" spans="1:4">
      <c r="A63" s="25" t="s">
        <v>1868</v>
      </c>
      <c r="B63" s="26"/>
      <c r="C63" s="26"/>
      <c r="D63" s="23" t="s">
        <v>677</v>
      </c>
    </row>
    <row r="64" spans="1:4">
      <c r="A64" s="25" t="s">
        <v>1868</v>
      </c>
      <c r="B64" s="26"/>
      <c r="C64" s="26"/>
      <c r="D64" s="22" t="s">
        <v>678</v>
      </c>
    </row>
    <row r="65" spans="1:4">
      <c r="A65" s="25" t="s">
        <v>1868</v>
      </c>
      <c r="B65" s="26"/>
      <c r="C65" s="26"/>
      <c r="D65" s="23" t="s">
        <v>679</v>
      </c>
    </row>
    <row r="66" spans="1:4">
      <c r="A66" s="25" t="s">
        <v>1868</v>
      </c>
      <c r="B66" s="26"/>
      <c r="C66" s="26"/>
      <c r="D66" s="22" t="s">
        <v>680</v>
      </c>
    </row>
    <row r="67" spans="1:4">
      <c r="A67" s="25" t="s">
        <v>1868</v>
      </c>
      <c r="B67" s="26"/>
      <c r="C67" s="26"/>
      <c r="D67" s="23" t="s">
        <v>681</v>
      </c>
    </row>
    <row r="68" spans="1:4">
      <c r="A68" s="25" t="s">
        <v>1868</v>
      </c>
      <c r="B68" s="26"/>
      <c r="C68" s="26"/>
      <c r="D68" s="22" t="s">
        <v>682</v>
      </c>
    </row>
    <row r="69" spans="1:4">
      <c r="A69" s="25" t="s">
        <v>1868</v>
      </c>
      <c r="B69" s="26"/>
      <c r="C69" s="26"/>
      <c r="D69" s="23" t="s">
        <v>683</v>
      </c>
    </row>
    <row r="70" spans="1:4">
      <c r="A70" s="25" t="s">
        <v>1868</v>
      </c>
      <c r="B70" s="26"/>
      <c r="C70" s="26"/>
      <c r="D70" s="22" t="s">
        <v>684</v>
      </c>
    </row>
    <row r="71" spans="1:4">
      <c r="A71" s="25" t="s">
        <v>1868</v>
      </c>
      <c r="B71" s="26"/>
      <c r="C71" s="26"/>
      <c r="D71" s="23" t="s">
        <v>685</v>
      </c>
    </row>
    <row r="72" spans="1:4">
      <c r="A72" s="25" t="s">
        <v>1868</v>
      </c>
      <c r="B72" s="26"/>
      <c r="C72" s="26"/>
      <c r="D72" s="22" t="s">
        <v>686</v>
      </c>
    </row>
    <row r="73" spans="1:4">
      <c r="A73" s="25" t="s">
        <v>1868</v>
      </c>
      <c r="B73" s="26"/>
      <c r="C73" s="26"/>
      <c r="D73" s="23" t="s">
        <v>687</v>
      </c>
    </row>
    <row r="74" spans="1:4">
      <c r="A74" s="25" t="s">
        <v>1868</v>
      </c>
      <c r="B74" s="26"/>
      <c r="C74" s="27"/>
      <c r="D74" s="22" t="s">
        <v>688</v>
      </c>
    </row>
    <row r="75" spans="1:4">
      <c r="A75" s="25" t="s">
        <v>1868</v>
      </c>
      <c r="B75" s="26"/>
      <c r="C75" s="26"/>
      <c r="D75" s="23" t="s">
        <v>689</v>
      </c>
    </row>
    <row r="76" spans="1:4">
      <c r="A76" s="25" t="s">
        <v>1868</v>
      </c>
      <c r="B76" s="26"/>
      <c r="C76" s="26"/>
      <c r="D76" s="22" t="s">
        <v>690</v>
      </c>
    </row>
    <row r="77" spans="1:4">
      <c r="A77" s="25" t="s">
        <v>1868</v>
      </c>
      <c r="B77" s="26"/>
      <c r="C77" s="26"/>
      <c r="D77" s="23" t="s">
        <v>691</v>
      </c>
    </row>
    <row r="78" spans="1:4">
      <c r="A78" s="25" t="s">
        <v>1868</v>
      </c>
      <c r="B78" s="26"/>
      <c r="C78" s="26"/>
      <c r="D78" s="22" t="s">
        <v>692</v>
      </c>
    </row>
    <row r="79" spans="1:4">
      <c r="A79" s="25" t="s">
        <v>1868</v>
      </c>
      <c r="B79" s="26"/>
      <c r="C79" s="26"/>
      <c r="D79" s="23" t="s">
        <v>693</v>
      </c>
    </row>
    <row r="80" spans="1:4">
      <c r="A80" s="25" t="s">
        <v>1868</v>
      </c>
      <c r="B80" s="26"/>
      <c r="C80" s="26"/>
      <c r="D80" s="22" t="s">
        <v>694</v>
      </c>
    </row>
    <row r="81" spans="1:5">
      <c r="A81" s="25" t="s">
        <v>1868</v>
      </c>
      <c r="B81" s="26"/>
      <c r="C81" s="26"/>
      <c r="D81" s="23" t="s">
        <v>695</v>
      </c>
    </row>
    <row r="82" spans="1:5">
      <c r="A82" s="25" t="s">
        <v>1868</v>
      </c>
      <c r="B82" s="26"/>
      <c r="C82" s="26"/>
      <c r="D82" s="22" t="s">
        <v>696</v>
      </c>
    </row>
    <row r="83" spans="1:5">
      <c r="A83" s="25" t="s">
        <v>1868</v>
      </c>
      <c r="B83" s="26"/>
      <c r="C83" s="26"/>
      <c r="D83" s="23" t="s">
        <v>697</v>
      </c>
    </row>
    <row r="84" spans="1:5">
      <c r="A84" s="25" t="s">
        <v>1868</v>
      </c>
      <c r="B84" s="26"/>
      <c r="C84" s="26"/>
      <c r="D84" s="22" t="s">
        <v>698</v>
      </c>
    </row>
    <row r="85" spans="1:5">
      <c r="A85" s="25" t="s">
        <v>1868</v>
      </c>
      <c r="B85" s="26"/>
      <c r="C85" s="26"/>
      <c r="D85" s="23" t="s">
        <v>699</v>
      </c>
    </row>
    <row r="86" spans="1:5">
      <c r="A86" s="25" t="s">
        <v>1868</v>
      </c>
      <c r="B86" s="26"/>
      <c r="C86" s="26"/>
      <c r="D86" s="22" t="s">
        <v>700</v>
      </c>
    </row>
    <row r="87" spans="1:5" s="16" customFormat="1" ht="11.25" thickBot="1">
      <c r="A87" s="28" t="s">
        <v>1868</v>
      </c>
      <c r="B87" s="29"/>
      <c r="C87" s="29"/>
      <c r="D87" s="52" t="s">
        <v>643</v>
      </c>
    </row>
    <row r="88" spans="1:5">
      <c r="A88" s="20">
        <v>10</v>
      </c>
      <c r="B88" s="37" t="s">
        <v>11</v>
      </c>
      <c r="C88" s="37" t="s">
        <v>10</v>
      </c>
      <c r="D88" s="30" t="s">
        <v>701</v>
      </c>
      <c r="E88" s="13" t="e">
        <f>VLOOKUP(#REF!,[1]Sheet2!$C$3:$D$33,2,FALSE)</f>
        <v>#REF!</v>
      </c>
    </row>
    <row r="89" spans="1:5">
      <c r="A89" s="25" t="s">
        <v>1868</v>
      </c>
      <c r="B89" s="26"/>
      <c r="C89" s="26"/>
      <c r="D89" s="23" t="s">
        <v>702</v>
      </c>
    </row>
    <row r="90" spans="1:5">
      <c r="A90" s="25" t="s">
        <v>1868</v>
      </c>
      <c r="B90" s="26"/>
      <c r="C90" s="26"/>
      <c r="D90" s="22" t="s">
        <v>703</v>
      </c>
    </row>
    <row r="91" spans="1:5">
      <c r="A91" s="25" t="s">
        <v>1868</v>
      </c>
      <c r="B91" s="26"/>
      <c r="C91" s="26"/>
      <c r="D91" s="23" t="s">
        <v>704</v>
      </c>
    </row>
    <row r="92" spans="1:5" s="16" customFormat="1" ht="11.25" thickBot="1">
      <c r="A92" s="28" t="s">
        <v>1868</v>
      </c>
      <c r="B92" s="29"/>
      <c r="C92" s="29"/>
      <c r="D92" s="51" t="s">
        <v>705</v>
      </c>
    </row>
    <row r="93" spans="1:5">
      <c r="A93" s="20">
        <v>11</v>
      </c>
      <c r="B93" s="37" t="s">
        <v>12</v>
      </c>
      <c r="C93" s="37" t="s">
        <v>706</v>
      </c>
      <c r="D93" s="30" t="s">
        <v>707</v>
      </c>
      <c r="E93" s="13" t="e">
        <f>VLOOKUP(#REF!,[1]Sheet2!$C$3:$D$33,2,FALSE)</f>
        <v>#REF!</v>
      </c>
    </row>
    <row r="94" spans="1:5">
      <c r="A94" s="20" t="s">
        <v>1868</v>
      </c>
      <c r="B94" s="37"/>
      <c r="C94" s="37"/>
      <c r="D94" s="23" t="s">
        <v>708</v>
      </c>
    </row>
    <row r="95" spans="1:5">
      <c r="A95" s="20" t="s">
        <v>1868</v>
      </c>
      <c r="B95" s="37"/>
      <c r="C95" s="37"/>
      <c r="D95" s="22" t="s">
        <v>709</v>
      </c>
    </row>
    <row r="96" spans="1:5" s="16" customFormat="1" ht="11.25" thickBot="1">
      <c r="A96" s="24" t="s">
        <v>1868</v>
      </c>
      <c r="B96" s="38"/>
      <c r="C96" s="38"/>
      <c r="D96" s="52" t="s">
        <v>710</v>
      </c>
    </row>
    <row r="97" spans="1:16384">
      <c r="A97" s="20">
        <v>12</v>
      </c>
      <c r="B97" s="37" t="s">
        <v>14</v>
      </c>
      <c r="C97" s="37" t="s">
        <v>13</v>
      </c>
      <c r="D97" s="30" t="s">
        <v>711</v>
      </c>
      <c r="E97" s="13" t="e">
        <f>VLOOKUP(#REF!,[1]Sheet2!$C$3:$D$33,2,FALSE)</f>
        <v>#REF!</v>
      </c>
    </row>
    <row r="98" spans="1:16384">
      <c r="A98" s="20" t="s">
        <v>1868</v>
      </c>
      <c r="B98" s="37"/>
      <c r="C98" s="37"/>
      <c r="D98" s="23" t="s">
        <v>712</v>
      </c>
    </row>
    <row r="99" spans="1:16384">
      <c r="A99" s="20" t="s">
        <v>1868</v>
      </c>
      <c r="B99" s="37"/>
      <c r="C99" s="37"/>
      <c r="D99" s="22" t="s">
        <v>713</v>
      </c>
    </row>
    <row r="100" spans="1:16384">
      <c r="A100" s="20" t="s">
        <v>1868</v>
      </c>
      <c r="B100" s="37"/>
      <c r="C100" s="37"/>
      <c r="D100" s="23" t="s">
        <v>714</v>
      </c>
    </row>
    <row r="101" spans="1:16384">
      <c r="A101" s="20" t="s">
        <v>1868</v>
      </c>
      <c r="B101" s="37"/>
      <c r="C101" s="37"/>
      <c r="D101" s="22" t="s">
        <v>715</v>
      </c>
    </row>
    <row r="102" spans="1:16384" s="16" customFormat="1" ht="11.25" thickBot="1">
      <c r="A102" s="24" t="s">
        <v>1868</v>
      </c>
      <c r="B102" s="38"/>
      <c r="C102" s="38"/>
      <c r="D102" s="52" t="s">
        <v>716</v>
      </c>
    </row>
    <row r="103" spans="1:16384">
      <c r="A103" s="20">
        <v>13</v>
      </c>
      <c r="B103" s="37" t="s">
        <v>15</v>
      </c>
      <c r="C103" s="37" t="s">
        <v>717</v>
      </c>
      <c r="D103" s="30" t="s">
        <v>718</v>
      </c>
    </row>
    <row r="104" spans="1:16384" s="16" customFormat="1" ht="11.25" thickBot="1">
      <c r="A104" s="24" t="s">
        <v>1868</v>
      </c>
      <c r="B104" s="38"/>
      <c r="C104" s="38"/>
      <c r="D104" s="52" t="s">
        <v>719</v>
      </c>
    </row>
    <row r="105" spans="1:16384" ht="12.75" customHeight="1">
      <c r="A105" s="20">
        <v>14</v>
      </c>
      <c r="B105" s="329" t="s">
        <v>16</v>
      </c>
      <c r="C105" s="329" t="s">
        <v>720</v>
      </c>
      <c r="D105" s="31" t="s">
        <v>721</v>
      </c>
      <c r="E105" s="13" t="e">
        <f>VLOOKUP(#REF!,[1]Sheet2!$C$3:$D$33,2,FALSE)</f>
        <v>#REF!</v>
      </c>
    </row>
    <row r="106" spans="1:16384" s="16" customFormat="1" ht="11.25" thickBot="1">
      <c r="A106" s="24" t="s">
        <v>1868</v>
      </c>
      <c r="B106" s="330"/>
      <c r="C106" s="330"/>
      <c r="D106" s="53" t="s">
        <v>722</v>
      </c>
    </row>
    <row r="107" spans="1:16384" s="16" customFormat="1" ht="11.25" thickBot="1">
      <c r="A107" s="54">
        <v>15</v>
      </c>
      <c r="B107" s="55" t="s">
        <v>746</v>
      </c>
      <c r="C107" s="55" t="s">
        <v>745</v>
      </c>
      <c r="D107" s="56"/>
      <c r="E107" s="57" t="s">
        <v>745</v>
      </c>
      <c r="F107" s="58" t="s">
        <v>746</v>
      </c>
      <c r="G107" s="57" t="s">
        <v>745</v>
      </c>
      <c r="H107" s="58" t="s">
        <v>746</v>
      </c>
      <c r="I107" s="57" t="s">
        <v>745</v>
      </c>
      <c r="J107" s="58" t="s">
        <v>746</v>
      </c>
      <c r="K107" s="57" t="s">
        <v>745</v>
      </c>
      <c r="L107" s="58" t="s">
        <v>746</v>
      </c>
      <c r="M107" s="57" t="s">
        <v>745</v>
      </c>
      <c r="N107" s="58" t="s">
        <v>746</v>
      </c>
      <c r="O107" s="57" t="s">
        <v>745</v>
      </c>
      <c r="P107" s="58" t="s">
        <v>746</v>
      </c>
      <c r="Q107" s="57" t="s">
        <v>745</v>
      </c>
      <c r="R107" s="58" t="s">
        <v>746</v>
      </c>
      <c r="S107" s="57" t="s">
        <v>745</v>
      </c>
      <c r="T107" s="58" t="s">
        <v>746</v>
      </c>
      <c r="U107" s="57" t="s">
        <v>745</v>
      </c>
      <c r="V107" s="58" t="s">
        <v>746</v>
      </c>
      <c r="W107" s="57" t="s">
        <v>745</v>
      </c>
      <c r="X107" s="58" t="s">
        <v>746</v>
      </c>
      <c r="Y107" s="57" t="s">
        <v>745</v>
      </c>
      <c r="Z107" s="58" t="s">
        <v>746</v>
      </c>
      <c r="AA107" s="57" t="s">
        <v>745</v>
      </c>
      <c r="AB107" s="58" t="s">
        <v>746</v>
      </c>
      <c r="AC107" s="57" t="s">
        <v>745</v>
      </c>
      <c r="AD107" s="58" t="s">
        <v>746</v>
      </c>
      <c r="AE107" s="57" t="s">
        <v>745</v>
      </c>
      <c r="AF107" s="58" t="s">
        <v>746</v>
      </c>
      <c r="AG107" s="57" t="s">
        <v>745</v>
      </c>
      <c r="AH107" s="58" t="s">
        <v>746</v>
      </c>
      <c r="AI107" s="57" t="s">
        <v>745</v>
      </c>
      <c r="AJ107" s="58" t="s">
        <v>746</v>
      </c>
      <c r="AK107" s="57" t="s">
        <v>745</v>
      </c>
      <c r="AL107" s="58" t="s">
        <v>746</v>
      </c>
      <c r="AM107" s="57" t="s">
        <v>745</v>
      </c>
      <c r="AN107" s="58" t="s">
        <v>746</v>
      </c>
      <c r="AO107" s="57" t="s">
        <v>745</v>
      </c>
      <c r="AP107" s="58" t="s">
        <v>746</v>
      </c>
      <c r="AQ107" s="57" t="s">
        <v>745</v>
      </c>
      <c r="AR107" s="58" t="s">
        <v>746</v>
      </c>
      <c r="AS107" s="57" t="s">
        <v>745</v>
      </c>
      <c r="AT107" s="58" t="s">
        <v>746</v>
      </c>
      <c r="AU107" s="57" t="s">
        <v>745</v>
      </c>
      <c r="AV107" s="58" t="s">
        <v>746</v>
      </c>
      <c r="AW107" s="57" t="s">
        <v>745</v>
      </c>
      <c r="AX107" s="58" t="s">
        <v>746</v>
      </c>
      <c r="AY107" s="57" t="s">
        <v>745</v>
      </c>
      <c r="AZ107" s="58" t="s">
        <v>746</v>
      </c>
      <c r="BA107" s="57" t="s">
        <v>745</v>
      </c>
      <c r="BB107" s="58" t="s">
        <v>746</v>
      </c>
      <c r="BC107" s="57" t="s">
        <v>745</v>
      </c>
      <c r="BD107" s="58" t="s">
        <v>746</v>
      </c>
      <c r="BE107" s="57" t="s">
        <v>745</v>
      </c>
      <c r="BF107" s="58" t="s">
        <v>746</v>
      </c>
      <c r="BG107" s="57" t="s">
        <v>745</v>
      </c>
      <c r="BH107" s="58" t="s">
        <v>746</v>
      </c>
      <c r="BI107" s="57" t="s">
        <v>745</v>
      </c>
      <c r="BJ107" s="58" t="s">
        <v>746</v>
      </c>
      <c r="BK107" s="57" t="s">
        <v>745</v>
      </c>
      <c r="BL107" s="58" t="s">
        <v>746</v>
      </c>
      <c r="BM107" s="57" t="s">
        <v>745</v>
      </c>
      <c r="BN107" s="58" t="s">
        <v>746</v>
      </c>
      <c r="BO107" s="57" t="s">
        <v>745</v>
      </c>
      <c r="BP107" s="58" t="s">
        <v>746</v>
      </c>
      <c r="BQ107" s="57" t="s">
        <v>745</v>
      </c>
      <c r="BR107" s="58" t="s">
        <v>746</v>
      </c>
      <c r="BS107" s="57" t="s">
        <v>745</v>
      </c>
      <c r="BT107" s="58" t="s">
        <v>746</v>
      </c>
      <c r="BU107" s="57" t="s">
        <v>745</v>
      </c>
      <c r="BV107" s="58" t="s">
        <v>746</v>
      </c>
      <c r="BW107" s="57" t="s">
        <v>745</v>
      </c>
      <c r="BX107" s="58" t="s">
        <v>746</v>
      </c>
      <c r="BY107" s="57" t="s">
        <v>745</v>
      </c>
      <c r="BZ107" s="58" t="s">
        <v>746</v>
      </c>
      <c r="CA107" s="57" t="s">
        <v>745</v>
      </c>
      <c r="CB107" s="58" t="s">
        <v>746</v>
      </c>
      <c r="CC107" s="57" t="s">
        <v>745</v>
      </c>
      <c r="CD107" s="58" t="s">
        <v>746</v>
      </c>
      <c r="CE107" s="57" t="s">
        <v>745</v>
      </c>
      <c r="CF107" s="58" t="s">
        <v>746</v>
      </c>
      <c r="CG107" s="57" t="s">
        <v>745</v>
      </c>
      <c r="CH107" s="58" t="s">
        <v>746</v>
      </c>
      <c r="CI107" s="57" t="s">
        <v>745</v>
      </c>
      <c r="CJ107" s="58" t="s">
        <v>746</v>
      </c>
      <c r="CK107" s="57" t="s">
        <v>745</v>
      </c>
      <c r="CL107" s="58" t="s">
        <v>746</v>
      </c>
      <c r="CM107" s="57" t="s">
        <v>745</v>
      </c>
      <c r="CN107" s="58" t="s">
        <v>746</v>
      </c>
      <c r="CO107" s="57" t="s">
        <v>745</v>
      </c>
      <c r="CP107" s="58" t="s">
        <v>746</v>
      </c>
      <c r="CQ107" s="57" t="s">
        <v>745</v>
      </c>
      <c r="CR107" s="58" t="s">
        <v>746</v>
      </c>
      <c r="CS107" s="57" t="s">
        <v>745</v>
      </c>
      <c r="CT107" s="58" t="s">
        <v>746</v>
      </c>
      <c r="CU107" s="57" t="s">
        <v>745</v>
      </c>
      <c r="CV107" s="58" t="s">
        <v>746</v>
      </c>
      <c r="CW107" s="57" t="s">
        <v>745</v>
      </c>
      <c r="CX107" s="58" t="s">
        <v>746</v>
      </c>
      <c r="CY107" s="57" t="s">
        <v>745</v>
      </c>
      <c r="CZ107" s="58" t="s">
        <v>746</v>
      </c>
      <c r="DA107" s="57" t="s">
        <v>745</v>
      </c>
      <c r="DB107" s="58" t="s">
        <v>746</v>
      </c>
      <c r="DC107" s="57" t="s">
        <v>745</v>
      </c>
      <c r="DD107" s="58" t="s">
        <v>746</v>
      </c>
      <c r="DE107" s="57" t="s">
        <v>745</v>
      </c>
      <c r="DF107" s="58" t="s">
        <v>746</v>
      </c>
      <c r="DG107" s="57" t="s">
        <v>745</v>
      </c>
      <c r="DH107" s="58" t="s">
        <v>746</v>
      </c>
      <c r="DI107" s="57" t="s">
        <v>745</v>
      </c>
      <c r="DJ107" s="58" t="s">
        <v>746</v>
      </c>
      <c r="DK107" s="57" t="s">
        <v>745</v>
      </c>
      <c r="DL107" s="58" t="s">
        <v>746</v>
      </c>
      <c r="DM107" s="57" t="s">
        <v>745</v>
      </c>
      <c r="DN107" s="58" t="s">
        <v>746</v>
      </c>
      <c r="DO107" s="57" t="s">
        <v>745</v>
      </c>
      <c r="DP107" s="58" t="s">
        <v>746</v>
      </c>
      <c r="DQ107" s="57" t="s">
        <v>745</v>
      </c>
      <c r="DR107" s="58" t="s">
        <v>746</v>
      </c>
      <c r="DS107" s="57" t="s">
        <v>745</v>
      </c>
      <c r="DT107" s="58" t="s">
        <v>746</v>
      </c>
      <c r="DU107" s="57" t="s">
        <v>745</v>
      </c>
      <c r="DV107" s="58" t="s">
        <v>746</v>
      </c>
      <c r="DW107" s="57" t="s">
        <v>745</v>
      </c>
      <c r="DX107" s="58" t="s">
        <v>746</v>
      </c>
      <c r="DY107" s="57" t="s">
        <v>745</v>
      </c>
      <c r="DZ107" s="58" t="s">
        <v>746</v>
      </c>
      <c r="EA107" s="57" t="s">
        <v>745</v>
      </c>
      <c r="EB107" s="58" t="s">
        <v>746</v>
      </c>
      <c r="EC107" s="57" t="s">
        <v>745</v>
      </c>
      <c r="ED107" s="58" t="s">
        <v>746</v>
      </c>
      <c r="EE107" s="57" t="s">
        <v>745</v>
      </c>
      <c r="EF107" s="58" t="s">
        <v>746</v>
      </c>
      <c r="EG107" s="57" t="s">
        <v>745</v>
      </c>
      <c r="EH107" s="58" t="s">
        <v>746</v>
      </c>
      <c r="EI107" s="57" t="s">
        <v>745</v>
      </c>
      <c r="EJ107" s="58" t="s">
        <v>746</v>
      </c>
      <c r="EK107" s="57" t="s">
        <v>745</v>
      </c>
      <c r="EL107" s="58" t="s">
        <v>746</v>
      </c>
      <c r="EM107" s="57" t="s">
        <v>745</v>
      </c>
      <c r="EN107" s="58" t="s">
        <v>746</v>
      </c>
      <c r="EO107" s="57" t="s">
        <v>745</v>
      </c>
      <c r="EP107" s="58" t="s">
        <v>746</v>
      </c>
      <c r="EQ107" s="57" t="s">
        <v>745</v>
      </c>
      <c r="ER107" s="58" t="s">
        <v>746</v>
      </c>
      <c r="ES107" s="57" t="s">
        <v>745</v>
      </c>
      <c r="ET107" s="58" t="s">
        <v>746</v>
      </c>
      <c r="EU107" s="57" t="s">
        <v>745</v>
      </c>
      <c r="EV107" s="58" t="s">
        <v>746</v>
      </c>
      <c r="EW107" s="57" t="s">
        <v>745</v>
      </c>
      <c r="EX107" s="58" t="s">
        <v>746</v>
      </c>
      <c r="EY107" s="57" t="s">
        <v>745</v>
      </c>
      <c r="EZ107" s="58" t="s">
        <v>746</v>
      </c>
      <c r="FA107" s="57" t="s">
        <v>745</v>
      </c>
      <c r="FB107" s="58" t="s">
        <v>746</v>
      </c>
      <c r="FC107" s="57" t="s">
        <v>745</v>
      </c>
      <c r="FD107" s="58" t="s">
        <v>746</v>
      </c>
      <c r="FE107" s="57" t="s">
        <v>745</v>
      </c>
      <c r="FF107" s="58" t="s">
        <v>746</v>
      </c>
      <c r="FG107" s="57" t="s">
        <v>745</v>
      </c>
      <c r="FH107" s="58" t="s">
        <v>746</v>
      </c>
      <c r="FI107" s="57" t="s">
        <v>745</v>
      </c>
      <c r="FJ107" s="58" t="s">
        <v>746</v>
      </c>
      <c r="FK107" s="57" t="s">
        <v>745</v>
      </c>
      <c r="FL107" s="58" t="s">
        <v>746</v>
      </c>
      <c r="FM107" s="57" t="s">
        <v>745</v>
      </c>
      <c r="FN107" s="58" t="s">
        <v>746</v>
      </c>
      <c r="FO107" s="57" t="s">
        <v>745</v>
      </c>
      <c r="FP107" s="58" t="s">
        <v>746</v>
      </c>
      <c r="FQ107" s="57" t="s">
        <v>745</v>
      </c>
      <c r="FR107" s="58" t="s">
        <v>746</v>
      </c>
      <c r="FS107" s="57" t="s">
        <v>745</v>
      </c>
      <c r="FT107" s="58" t="s">
        <v>746</v>
      </c>
      <c r="FU107" s="57" t="s">
        <v>745</v>
      </c>
      <c r="FV107" s="58" t="s">
        <v>746</v>
      </c>
      <c r="FW107" s="57" t="s">
        <v>745</v>
      </c>
      <c r="FX107" s="58" t="s">
        <v>746</v>
      </c>
      <c r="FY107" s="57" t="s">
        <v>745</v>
      </c>
      <c r="FZ107" s="58" t="s">
        <v>746</v>
      </c>
      <c r="GA107" s="57" t="s">
        <v>745</v>
      </c>
      <c r="GB107" s="58" t="s">
        <v>746</v>
      </c>
      <c r="GC107" s="57" t="s">
        <v>745</v>
      </c>
      <c r="GD107" s="58" t="s">
        <v>746</v>
      </c>
      <c r="GE107" s="57" t="s">
        <v>745</v>
      </c>
      <c r="GF107" s="58" t="s">
        <v>746</v>
      </c>
      <c r="GG107" s="57" t="s">
        <v>745</v>
      </c>
      <c r="GH107" s="58" t="s">
        <v>746</v>
      </c>
      <c r="GI107" s="57" t="s">
        <v>745</v>
      </c>
      <c r="GJ107" s="58" t="s">
        <v>746</v>
      </c>
      <c r="GK107" s="57" t="s">
        <v>745</v>
      </c>
      <c r="GL107" s="58" t="s">
        <v>746</v>
      </c>
      <c r="GM107" s="57" t="s">
        <v>745</v>
      </c>
      <c r="GN107" s="58" t="s">
        <v>746</v>
      </c>
      <c r="GO107" s="57" t="s">
        <v>745</v>
      </c>
      <c r="GP107" s="58" t="s">
        <v>746</v>
      </c>
      <c r="GQ107" s="57" t="s">
        <v>745</v>
      </c>
      <c r="GR107" s="58" t="s">
        <v>746</v>
      </c>
      <c r="GS107" s="57" t="s">
        <v>745</v>
      </c>
      <c r="GT107" s="58" t="s">
        <v>746</v>
      </c>
      <c r="GU107" s="57" t="s">
        <v>745</v>
      </c>
      <c r="GV107" s="58" t="s">
        <v>746</v>
      </c>
      <c r="GW107" s="57" t="s">
        <v>745</v>
      </c>
      <c r="GX107" s="58" t="s">
        <v>746</v>
      </c>
      <c r="GY107" s="57" t="s">
        <v>745</v>
      </c>
      <c r="GZ107" s="58" t="s">
        <v>746</v>
      </c>
      <c r="HA107" s="57" t="s">
        <v>745</v>
      </c>
      <c r="HB107" s="58" t="s">
        <v>746</v>
      </c>
      <c r="HC107" s="57" t="s">
        <v>745</v>
      </c>
      <c r="HD107" s="58" t="s">
        <v>746</v>
      </c>
      <c r="HE107" s="57" t="s">
        <v>745</v>
      </c>
      <c r="HF107" s="58" t="s">
        <v>746</v>
      </c>
      <c r="HG107" s="57" t="s">
        <v>745</v>
      </c>
      <c r="HH107" s="58" t="s">
        <v>746</v>
      </c>
      <c r="HI107" s="57" t="s">
        <v>745</v>
      </c>
      <c r="HJ107" s="58" t="s">
        <v>746</v>
      </c>
      <c r="HK107" s="57" t="s">
        <v>745</v>
      </c>
      <c r="HL107" s="58" t="s">
        <v>746</v>
      </c>
      <c r="HM107" s="57" t="s">
        <v>745</v>
      </c>
      <c r="HN107" s="58" t="s">
        <v>746</v>
      </c>
      <c r="HO107" s="57" t="s">
        <v>745</v>
      </c>
      <c r="HP107" s="58" t="s">
        <v>746</v>
      </c>
      <c r="HQ107" s="57" t="s">
        <v>745</v>
      </c>
      <c r="HR107" s="58" t="s">
        <v>746</v>
      </c>
      <c r="HS107" s="57" t="s">
        <v>745</v>
      </c>
      <c r="HT107" s="58" t="s">
        <v>746</v>
      </c>
      <c r="HU107" s="57" t="s">
        <v>745</v>
      </c>
      <c r="HV107" s="58" t="s">
        <v>746</v>
      </c>
      <c r="HW107" s="57" t="s">
        <v>745</v>
      </c>
      <c r="HX107" s="58" t="s">
        <v>746</v>
      </c>
      <c r="HY107" s="57" t="s">
        <v>745</v>
      </c>
      <c r="HZ107" s="58" t="s">
        <v>746</v>
      </c>
      <c r="IA107" s="57" t="s">
        <v>745</v>
      </c>
      <c r="IB107" s="58" t="s">
        <v>746</v>
      </c>
      <c r="IC107" s="57" t="s">
        <v>745</v>
      </c>
      <c r="ID107" s="58" t="s">
        <v>746</v>
      </c>
      <c r="IE107" s="57" t="s">
        <v>745</v>
      </c>
      <c r="IF107" s="58" t="s">
        <v>746</v>
      </c>
      <c r="IG107" s="57" t="s">
        <v>745</v>
      </c>
      <c r="IH107" s="58" t="s">
        <v>746</v>
      </c>
      <c r="II107" s="57" t="s">
        <v>745</v>
      </c>
      <c r="IJ107" s="58" t="s">
        <v>746</v>
      </c>
      <c r="IK107" s="57" t="s">
        <v>745</v>
      </c>
      <c r="IL107" s="58" t="s">
        <v>746</v>
      </c>
      <c r="IM107" s="57" t="s">
        <v>745</v>
      </c>
      <c r="IN107" s="58" t="s">
        <v>746</v>
      </c>
      <c r="IO107" s="57" t="s">
        <v>745</v>
      </c>
      <c r="IP107" s="58" t="s">
        <v>746</v>
      </c>
      <c r="IQ107" s="57" t="s">
        <v>745</v>
      </c>
      <c r="IR107" s="58" t="s">
        <v>746</v>
      </c>
      <c r="IS107" s="57" t="s">
        <v>745</v>
      </c>
      <c r="IT107" s="58" t="s">
        <v>746</v>
      </c>
      <c r="IU107" s="57" t="s">
        <v>745</v>
      </c>
      <c r="IV107" s="58" t="s">
        <v>746</v>
      </c>
      <c r="IW107" s="57" t="s">
        <v>745</v>
      </c>
      <c r="IX107" s="58" t="s">
        <v>746</v>
      </c>
      <c r="IY107" s="57" t="s">
        <v>745</v>
      </c>
      <c r="IZ107" s="58" t="s">
        <v>746</v>
      </c>
      <c r="JA107" s="57" t="s">
        <v>745</v>
      </c>
      <c r="JB107" s="58" t="s">
        <v>746</v>
      </c>
      <c r="JC107" s="57" t="s">
        <v>745</v>
      </c>
      <c r="JD107" s="58" t="s">
        <v>746</v>
      </c>
      <c r="JE107" s="57" t="s">
        <v>745</v>
      </c>
      <c r="JF107" s="58" t="s">
        <v>746</v>
      </c>
      <c r="JG107" s="57" t="s">
        <v>745</v>
      </c>
      <c r="JH107" s="58" t="s">
        <v>746</v>
      </c>
      <c r="JI107" s="57" t="s">
        <v>745</v>
      </c>
      <c r="JJ107" s="58" t="s">
        <v>746</v>
      </c>
      <c r="JK107" s="57" t="s">
        <v>745</v>
      </c>
      <c r="JL107" s="58" t="s">
        <v>746</v>
      </c>
      <c r="JM107" s="57" t="s">
        <v>745</v>
      </c>
      <c r="JN107" s="58" t="s">
        <v>746</v>
      </c>
      <c r="JO107" s="57" t="s">
        <v>745</v>
      </c>
      <c r="JP107" s="58" t="s">
        <v>746</v>
      </c>
      <c r="JQ107" s="57" t="s">
        <v>745</v>
      </c>
      <c r="JR107" s="58" t="s">
        <v>746</v>
      </c>
      <c r="JS107" s="57" t="s">
        <v>745</v>
      </c>
      <c r="JT107" s="58" t="s">
        <v>746</v>
      </c>
      <c r="JU107" s="57" t="s">
        <v>745</v>
      </c>
      <c r="JV107" s="58" t="s">
        <v>746</v>
      </c>
      <c r="JW107" s="57" t="s">
        <v>745</v>
      </c>
      <c r="JX107" s="58" t="s">
        <v>746</v>
      </c>
      <c r="JY107" s="57" t="s">
        <v>745</v>
      </c>
      <c r="JZ107" s="58" t="s">
        <v>746</v>
      </c>
      <c r="KA107" s="57" t="s">
        <v>745</v>
      </c>
      <c r="KB107" s="58" t="s">
        <v>746</v>
      </c>
      <c r="KC107" s="57" t="s">
        <v>745</v>
      </c>
      <c r="KD107" s="58" t="s">
        <v>746</v>
      </c>
      <c r="KE107" s="57" t="s">
        <v>745</v>
      </c>
      <c r="KF107" s="58" t="s">
        <v>746</v>
      </c>
      <c r="KG107" s="57" t="s">
        <v>745</v>
      </c>
      <c r="KH107" s="58" t="s">
        <v>746</v>
      </c>
      <c r="KI107" s="57" t="s">
        <v>745</v>
      </c>
      <c r="KJ107" s="58" t="s">
        <v>746</v>
      </c>
      <c r="KK107" s="57" t="s">
        <v>745</v>
      </c>
      <c r="KL107" s="58" t="s">
        <v>746</v>
      </c>
      <c r="KM107" s="57" t="s">
        <v>745</v>
      </c>
      <c r="KN107" s="58" t="s">
        <v>746</v>
      </c>
      <c r="KO107" s="57" t="s">
        <v>745</v>
      </c>
      <c r="KP107" s="58" t="s">
        <v>746</v>
      </c>
      <c r="KQ107" s="57" t="s">
        <v>745</v>
      </c>
      <c r="KR107" s="58" t="s">
        <v>746</v>
      </c>
      <c r="KS107" s="57" t="s">
        <v>745</v>
      </c>
      <c r="KT107" s="58" t="s">
        <v>746</v>
      </c>
      <c r="KU107" s="57" t="s">
        <v>745</v>
      </c>
      <c r="KV107" s="58" t="s">
        <v>746</v>
      </c>
      <c r="KW107" s="57" t="s">
        <v>745</v>
      </c>
      <c r="KX107" s="58" t="s">
        <v>746</v>
      </c>
      <c r="KY107" s="57" t="s">
        <v>745</v>
      </c>
      <c r="KZ107" s="58" t="s">
        <v>746</v>
      </c>
      <c r="LA107" s="57" t="s">
        <v>745</v>
      </c>
      <c r="LB107" s="58" t="s">
        <v>746</v>
      </c>
      <c r="LC107" s="57" t="s">
        <v>745</v>
      </c>
      <c r="LD107" s="58" t="s">
        <v>746</v>
      </c>
      <c r="LE107" s="57" t="s">
        <v>745</v>
      </c>
      <c r="LF107" s="58" t="s">
        <v>746</v>
      </c>
      <c r="LG107" s="57" t="s">
        <v>745</v>
      </c>
      <c r="LH107" s="58" t="s">
        <v>746</v>
      </c>
      <c r="LI107" s="57" t="s">
        <v>745</v>
      </c>
      <c r="LJ107" s="58" t="s">
        <v>746</v>
      </c>
      <c r="LK107" s="57" t="s">
        <v>745</v>
      </c>
      <c r="LL107" s="58" t="s">
        <v>746</v>
      </c>
      <c r="LM107" s="57" t="s">
        <v>745</v>
      </c>
      <c r="LN107" s="58" t="s">
        <v>746</v>
      </c>
      <c r="LO107" s="57" t="s">
        <v>745</v>
      </c>
      <c r="LP107" s="58" t="s">
        <v>746</v>
      </c>
      <c r="LQ107" s="57" t="s">
        <v>745</v>
      </c>
      <c r="LR107" s="58" t="s">
        <v>746</v>
      </c>
      <c r="LS107" s="57" t="s">
        <v>745</v>
      </c>
      <c r="LT107" s="58" t="s">
        <v>746</v>
      </c>
      <c r="LU107" s="57" t="s">
        <v>745</v>
      </c>
      <c r="LV107" s="58" t="s">
        <v>746</v>
      </c>
      <c r="LW107" s="57" t="s">
        <v>745</v>
      </c>
      <c r="LX107" s="58" t="s">
        <v>746</v>
      </c>
      <c r="LY107" s="57" t="s">
        <v>745</v>
      </c>
      <c r="LZ107" s="58" t="s">
        <v>746</v>
      </c>
      <c r="MA107" s="57" t="s">
        <v>745</v>
      </c>
      <c r="MB107" s="58" t="s">
        <v>746</v>
      </c>
      <c r="MC107" s="57" t="s">
        <v>745</v>
      </c>
      <c r="MD107" s="58" t="s">
        <v>746</v>
      </c>
      <c r="ME107" s="57" t="s">
        <v>745</v>
      </c>
      <c r="MF107" s="58" t="s">
        <v>746</v>
      </c>
      <c r="MG107" s="57" t="s">
        <v>745</v>
      </c>
      <c r="MH107" s="58" t="s">
        <v>746</v>
      </c>
      <c r="MI107" s="57" t="s">
        <v>745</v>
      </c>
      <c r="MJ107" s="58" t="s">
        <v>746</v>
      </c>
      <c r="MK107" s="57" t="s">
        <v>745</v>
      </c>
      <c r="ML107" s="58" t="s">
        <v>746</v>
      </c>
      <c r="MM107" s="57" t="s">
        <v>745</v>
      </c>
      <c r="MN107" s="58" t="s">
        <v>746</v>
      </c>
      <c r="MO107" s="57" t="s">
        <v>745</v>
      </c>
      <c r="MP107" s="58" t="s">
        <v>746</v>
      </c>
      <c r="MQ107" s="57" t="s">
        <v>745</v>
      </c>
      <c r="MR107" s="58" t="s">
        <v>746</v>
      </c>
      <c r="MS107" s="57" t="s">
        <v>745</v>
      </c>
      <c r="MT107" s="58" t="s">
        <v>746</v>
      </c>
      <c r="MU107" s="57" t="s">
        <v>745</v>
      </c>
      <c r="MV107" s="58" t="s">
        <v>746</v>
      </c>
      <c r="MW107" s="57" t="s">
        <v>745</v>
      </c>
      <c r="MX107" s="58" t="s">
        <v>746</v>
      </c>
      <c r="MY107" s="57" t="s">
        <v>745</v>
      </c>
      <c r="MZ107" s="58" t="s">
        <v>746</v>
      </c>
      <c r="NA107" s="57" t="s">
        <v>745</v>
      </c>
      <c r="NB107" s="58" t="s">
        <v>746</v>
      </c>
      <c r="NC107" s="57" t="s">
        <v>745</v>
      </c>
      <c r="ND107" s="58" t="s">
        <v>746</v>
      </c>
      <c r="NE107" s="57" t="s">
        <v>745</v>
      </c>
      <c r="NF107" s="58" t="s">
        <v>746</v>
      </c>
      <c r="NG107" s="57" t="s">
        <v>745</v>
      </c>
      <c r="NH107" s="58" t="s">
        <v>746</v>
      </c>
      <c r="NI107" s="57" t="s">
        <v>745</v>
      </c>
      <c r="NJ107" s="58" t="s">
        <v>746</v>
      </c>
      <c r="NK107" s="57" t="s">
        <v>745</v>
      </c>
      <c r="NL107" s="58" t="s">
        <v>746</v>
      </c>
      <c r="NM107" s="57" t="s">
        <v>745</v>
      </c>
      <c r="NN107" s="58" t="s">
        <v>746</v>
      </c>
      <c r="NO107" s="57" t="s">
        <v>745</v>
      </c>
      <c r="NP107" s="58" t="s">
        <v>746</v>
      </c>
      <c r="NQ107" s="57" t="s">
        <v>745</v>
      </c>
      <c r="NR107" s="58" t="s">
        <v>746</v>
      </c>
      <c r="NS107" s="57" t="s">
        <v>745</v>
      </c>
      <c r="NT107" s="58" t="s">
        <v>746</v>
      </c>
      <c r="NU107" s="57" t="s">
        <v>745</v>
      </c>
      <c r="NV107" s="58" t="s">
        <v>746</v>
      </c>
      <c r="NW107" s="57" t="s">
        <v>745</v>
      </c>
      <c r="NX107" s="58" t="s">
        <v>746</v>
      </c>
      <c r="NY107" s="57" t="s">
        <v>745</v>
      </c>
      <c r="NZ107" s="58" t="s">
        <v>746</v>
      </c>
      <c r="OA107" s="57" t="s">
        <v>745</v>
      </c>
      <c r="OB107" s="58" t="s">
        <v>746</v>
      </c>
      <c r="OC107" s="57" t="s">
        <v>745</v>
      </c>
      <c r="OD107" s="58" t="s">
        <v>746</v>
      </c>
      <c r="OE107" s="57" t="s">
        <v>745</v>
      </c>
      <c r="OF107" s="58" t="s">
        <v>746</v>
      </c>
      <c r="OG107" s="57" t="s">
        <v>745</v>
      </c>
      <c r="OH107" s="58" t="s">
        <v>746</v>
      </c>
      <c r="OI107" s="57" t="s">
        <v>745</v>
      </c>
      <c r="OJ107" s="58" t="s">
        <v>746</v>
      </c>
      <c r="OK107" s="57" t="s">
        <v>745</v>
      </c>
      <c r="OL107" s="58" t="s">
        <v>746</v>
      </c>
      <c r="OM107" s="57" t="s">
        <v>745</v>
      </c>
      <c r="ON107" s="58" t="s">
        <v>746</v>
      </c>
      <c r="OO107" s="57" t="s">
        <v>745</v>
      </c>
      <c r="OP107" s="58" t="s">
        <v>746</v>
      </c>
      <c r="OQ107" s="57" t="s">
        <v>745</v>
      </c>
      <c r="OR107" s="58" t="s">
        <v>746</v>
      </c>
      <c r="OS107" s="57" t="s">
        <v>745</v>
      </c>
      <c r="OT107" s="58" t="s">
        <v>746</v>
      </c>
      <c r="OU107" s="57" t="s">
        <v>745</v>
      </c>
      <c r="OV107" s="58" t="s">
        <v>746</v>
      </c>
      <c r="OW107" s="57" t="s">
        <v>745</v>
      </c>
      <c r="OX107" s="58" t="s">
        <v>746</v>
      </c>
      <c r="OY107" s="57" t="s">
        <v>745</v>
      </c>
      <c r="OZ107" s="58" t="s">
        <v>746</v>
      </c>
      <c r="PA107" s="57" t="s">
        <v>745</v>
      </c>
      <c r="PB107" s="58" t="s">
        <v>746</v>
      </c>
      <c r="PC107" s="57" t="s">
        <v>745</v>
      </c>
      <c r="PD107" s="58" t="s">
        <v>746</v>
      </c>
      <c r="PE107" s="57" t="s">
        <v>745</v>
      </c>
      <c r="PF107" s="58" t="s">
        <v>746</v>
      </c>
      <c r="PG107" s="57" t="s">
        <v>745</v>
      </c>
      <c r="PH107" s="58" t="s">
        <v>746</v>
      </c>
      <c r="PI107" s="57" t="s">
        <v>745</v>
      </c>
      <c r="PJ107" s="58" t="s">
        <v>746</v>
      </c>
      <c r="PK107" s="57" t="s">
        <v>745</v>
      </c>
      <c r="PL107" s="58" t="s">
        <v>746</v>
      </c>
      <c r="PM107" s="57" t="s">
        <v>745</v>
      </c>
      <c r="PN107" s="58" t="s">
        <v>746</v>
      </c>
      <c r="PO107" s="57" t="s">
        <v>745</v>
      </c>
      <c r="PP107" s="58" t="s">
        <v>746</v>
      </c>
      <c r="PQ107" s="57" t="s">
        <v>745</v>
      </c>
      <c r="PR107" s="58" t="s">
        <v>746</v>
      </c>
      <c r="PS107" s="57" t="s">
        <v>745</v>
      </c>
      <c r="PT107" s="58" t="s">
        <v>746</v>
      </c>
      <c r="PU107" s="57" t="s">
        <v>745</v>
      </c>
      <c r="PV107" s="58" t="s">
        <v>746</v>
      </c>
      <c r="PW107" s="57" t="s">
        <v>745</v>
      </c>
      <c r="PX107" s="58" t="s">
        <v>746</v>
      </c>
      <c r="PY107" s="57" t="s">
        <v>745</v>
      </c>
      <c r="PZ107" s="58" t="s">
        <v>746</v>
      </c>
      <c r="QA107" s="57" t="s">
        <v>745</v>
      </c>
      <c r="QB107" s="58" t="s">
        <v>746</v>
      </c>
      <c r="QC107" s="57" t="s">
        <v>745</v>
      </c>
      <c r="QD107" s="58" t="s">
        <v>746</v>
      </c>
      <c r="QE107" s="57" t="s">
        <v>745</v>
      </c>
      <c r="QF107" s="58" t="s">
        <v>746</v>
      </c>
      <c r="QG107" s="57" t="s">
        <v>745</v>
      </c>
      <c r="QH107" s="58" t="s">
        <v>746</v>
      </c>
      <c r="QI107" s="57" t="s">
        <v>745</v>
      </c>
      <c r="QJ107" s="58" t="s">
        <v>746</v>
      </c>
      <c r="QK107" s="57" t="s">
        <v>745</v>
      </c>
      <c r="QL107" s="58" t="s">
        <v>746</v>
      </c>
      <c r="QM107" s="57" t="s">
        <v>745</v>
      </c>
      <c r="QN107" s="58" t="s">
        <v>746</v>
      </c>
      <c r="QO107" s="57" t="s">
        <v>745</v>
      </c>
      <c r="QP107" s="58" t="s">
        <v>746</v>
      </c>
      <c r="QQ107" s="57" t="s">
        <v>745</v>
      </c>
      <c r="QR107" s="58" t="s">
        <v>746</v>
      </c>
      <c r="QS107" s="57" t="s">
        <v>745</v>
      </c>
      <c r="QT107" s="58" t="s">
        <v>746</v>
      </c>
      <c r="QU107" s="57" t="s">
        <v>745</v>
      </c>
      <c r="QV107" s="58" t="s">
        <v>746</v>
      </c>
      <c r="QW107" s="57" t="s">
        <v>745</v>
      </c>
      <c r="QX107" s="58" t="s">
        <v>746</v>
      </c>
      <c r="QY107" s="57" t="s">
        <v>745</v>
      </c>
      <c r="QZ107" s="58" t="s">
        <v>746</v>
      </c>
      <c r="RA107" s="57" t="s">
        <v>745</v>
      </c>
      <c r="RB107" s="58" t="s">
        <v>746</v>
      </c>
      <c r="RC107" s="57" t="s">
        <v>745</v>
      </c>
      <c r="RD107" s="58" t="s">
        <v>746</v>
      </c>
      <c r="RE107" s="57" t="s">
        <v>745</v>
      </c>
      <c r="RF107" s="58" t="s">
        <v>746</v>
      </c>
      <c r="RG107" s="57" t="s">
        <v>745</v>
      </c>
      <c r="RH107" s="58" t="s">
        <v>746</v>
      </c>
      <c r="RI107" s="57" t="s">
        <v>745</v>
      </c>
      <c r="RJ107" s="58" t="s">
        <v>746</v>
      </c>
      <c r="RK107" s="57" t="s">
        <v>745</v>
      </c>
      <c r="RL107" s="58" t="s">
        <v>746</v>
      </c>
      <c r="RM107" s="57" t="s">
        <v>745</v>
      </c>
      <c r="RN107" s="58" t="s">
        <v>746</v>
      </c>
      <c r="RO107" s="57" t="s">
        <v>745</v>
      </c>
      <c r="RP107" s="58" t="s">
        <v>746</v>
      </c>
      <c r="RQ107" s="57" t="s">
        <v>745</v>
      </c>
      <c r="RR107" s="58" t="s">
        <v>746</v>
      </c>
      <c r="RS107" s="57" t="s">
        <v>745</v>
      </c>
      <c r="RT107" s="58" t="s">
        <v>746</v>
      </c>
      <c r="RU107" s="57" t="s">
        <v>745</v>
      </c>
      <c r="RV107" s="58" t="s">
        <v>746</v>
      </c>
      <c r="RW107" s="57" t="s">
        <v>745</v>
      </c>
      <c r="RX107" s="58" t="s">
        <v>746</v>
      </c>
      <c r="RY107" s="57" t="s">
        <v>745</v>
      </c>
      <c r="RZ107" s="58" t="s">
        <v>746</v>
      </c>
      <c r="SA107" s="57" t="s">
        <v>745</v>
      </c>
      <c r="SB107" s="58" t="s">
        <v>746</v>
      </c>
      <c r="SC107" s="57" t="s">
        <v>745</v>
      </c>
      <c r="SD107" s="58" t="s">
        <v>746</v>
      </c>
      <c r="SE107" s="57" t="s">
        <v>745</v>
      </c>
      <c r="SF107" s="58" t="s">
        <v>746</v>
      </c>
      <c r="SG107" s="57" t="s">
        <v>745</v>
      </c>
      <c r="SH107" s="58" t="s">
        <v>746</v>
      </c>
      <c r="SI107" s="57" t="s">
        <v>745</v>
      </c>
      <c r="SJ107" s="58" t="s">
        <v>746</v>
      </c>
      <c r="SK107" s="57" t="s">
        <v>745</v>
      </c>
      <c r="SL107" s="58" t="s">
        <v>746</v>
      </c>
      <c r="SM107" s="57" t="s">
        <v>745</v>
      </c>
      <c r="SN107" s="58" t="s">
        <v>746</v>
      </c>
      <c r="SO107" s="57" t="s">
        <v>745</v>
      </c>
      <c r="SP107" s="58" t="s">
        <v>746</v>
      </c>
      <c r="SQ107" s="57" t="s">
        <v>745</v>
      </c>
      <c r="SR107" s="58" t="s">
        <v>746</v>
      </c>
      <c r="SS107" s="57" t="s">
        <v>745</v>
      </c>
      <c r="ST107" s="58" t="s">
        <v>746</v>
      </c>
      <c r="SU107" s="57" t="s">
        <v>745</v>
      </c>
      <c r="SV107" s="58" t="s">
        <v>746</v>
      </c>
      <c r="SW107" s="57" t="s">
        <v>745</v>
      </c>
      <c r="SX107" s="58" t="s">
        <v>746</v>
      </c>
      <c r="SY107" s="57" t="s">
        <v>745</v>
      </c>
      <c r="SZ107" s="58" t="s">
        <v>746</v>
      </c>
      <c r="TA107" s="57" t="s">
        <v>745</v>
      </c>
      <c r="TB107" s="58" t="s">
        <v>746</v>
      </c>
      <c r="TC107" s="57" t="s">
        <v>745</v>
      </c>
      <c r="TD107" s="58" t="s">
        <v>746</v>
      </c>
      <c r="TE107" s="57" t="s">
        <v>745</v>
      </c>
      <c r="TF107" s="58" t="s">
        <v>746</v>
      </c>
      <c r="TG107" s="57" t="s">
        <v>745</v>
      </c>
      <c r="TH107" s="58" t="s">
        <v>746</v>
      </c>
      <c r="TI107" s="57" t="s">
        <v>745</v>
      </c>
      <c r="TJ107" s="58" t="s">
        <v>746</v>
      </c>
      <c r="TK107" s="57" t="s">
        <v>745</v>
      </c>
      <c r="TL107" s="58" t="s">
        <v>746</v>
      </c>
      <c r="TM107" s="57" t="s">
        <v>745</v>
      </c>
      <c r="TN107" s="58" t="s">
        <v>746</v>
      </c>
      <c r="TO107" s="57" t="s">
        <v>745</v>
      </c>
      <c r="TP107" s="58" t="s">
        <v>746</v>
      </c>
      <c r="TQ107" s="57" t="s">
        <v>745</v>
      </c>
      <c r="TR107" s="58" t="s">
        <v>746</v>
      </c>
      <c r="TS107" s="57" t="s">
        <v>745</v>
      </c>
      <c r="TT107" s="58" t="s">
        <v>746</v>
      </c>
      <c r="TU107" s="57" t="s">
        <v>745</v>
      </c>
      <c r="TV107" s="58" t="s">
        <v>746</v>
      </c>
      <c r="TW107" s="57" t="s">
        <v>745</v>
      </c>
      <c r="TX107" s="58" t="s">
        <v>746</v>
      </c>
      <c r="TY107" s="57" t="s">
        <v>745</v>
      </c>
      <c r="TZ107" s="58" t="s">
        <v>746</v>
      </c>
      <c r="UA107" s="57" t="s">
        <v>745</v>
      </c>
      <c r="UB107" s="58" t="s">
        <v>746</v>
      </c>
      <c r="UC107" s="57" t="s">
        <v>745</v>
      </c>
      <c r="UD107" s="58" t="s">
        <v>746</v>
      </c>
      <c r="UE107" s="57" t="s">
        <v>745</v>
      </c>
      <c r="UF107" s="58" t="s">
        <v>746</v>
      </c>
      <c r="UG107" s="57" t="s">
        <v>745</v>
      </c>
      <c r="UH107" s="58" t="s">
        <v>746</v>
      </c>
      <c r="UI107" s="57" t="s">
        <v>745</v>
      </c>
      <c r="UJ107" s="58" t="s">
        <v>746</v>
      </c>
      <c r="UK107" s="57" t="s">
        <v>745</v>
      </c>
      <c r="UL107" s="58" t="s">
        <v>746</v>
      </c>
      <c r="UM107" s="57" t="s">
        <v>745</v>
      </c>
      <c r="UN107" s="58" t="s">
        <v>746</v>
      </c>
      <c r="UO107" s="57" t="s">
        <v>745</v>
      </c>
      <c r="UP107" s="58" t="s">
        <v>746</v>
      </c>
      <c r="UQ107" s="57" t="s">
        <v>745</v>
      </c>
      <c r="UR107" s="58" t="s">
        <v>746</v>
      </c>
      <c r="US107" s="57" t="s">
        <v>745</v>
      </c>
      <c r="UT107" s="58" t="s">
        <v>746</v>
      </c>
      <c r="UU107" s="57" t="s">
        <v>745</v>
      </c>
      <c r="UV107" s="58" t="s">
        <v>746</v>
      </c>
      <c r="UW107" s="57" t="s">
        <v>745</v>
      </c>
      <c r="UX107" s="58" t="s">
        <v>746</v>
      </c>
      <c r="UY107" s="57" t="s">
        <v>745</v>
      </c>
      <c r="UZ107" s="58" t="s">
        <v>746</v>
      </c>
      <c r="VA107" s="57" t="s">
        <v>745</v>
      </c>
      <c r="VB107" s="58" t="s">
        <v>746</v>
      </c>
      <c r="VC107" s="57" t="s">
        <v>745</v>
      </c>
      <c r="VD107" s="58" t="s">
        <v>746</v>
      </c>
      <c r="VE107" s="57" t="s">
        <v>745</v>
      </c>
      <c r="VF107" s="58" t="s">
        <v>746</v>
      </c>
      <c r="VG107" s="57" t="s">
        <v>745</v>
      </c>
      <c r="VH107" s="58" t="s">
        <v>746</v>
      </c>
      <c r="VI107" s="57" t="s">
        <v>745</v>
      </c>
      <c r="VJ107" s="58" t="s">
        <v>746</v>
      </c>
      <c r="VK107" s="57" t="s">
        <v>745</v>
      </c>
      <c r="VL107" s="58" t="s">
        <v>746</v>
      </c>
      <c r="VM107" s="57" t="s">
        <v>745</v>
      </c>
      <c r="VN107" s="58" t="s">
        <v>746</v>
      </c>
      <c r="VO107" s="57" t="s">
        <v>745</v>
      </c>
      <c r="VP107" s="58" t="s">
        <v>746</v>
      </c>
      <c r="VQ107" s="57" t="s">
        <v>745</v>
      </c>
      <c r="VR107" s="58" t="s">
        <v>746</v>
      </c>
      <c r="VS107" s="57" t="s">
        <v>745</v>
      </c>
      <c r="VT107" s="58" t="s">
        <v>746</v>
      </c>
      <c r="VU107" s="57" t="s">
        <v>745</v>
      </c>
      <c r="VV107" s="58" t="s">
        <v>746</v>
      </c>
      <c r="VW107" s="57" t="s">
        <v>745</v>
      </c>
      <c r="VX107" s="58" t="s">
        <v>746</v>
      </c>
      <c r="VY107" s="57" t="s">
        <v>745</v>
      </c>
      <c r="VZ107" s="58" t="s">
        <v>746</v>
      </c>
      <c r="WA107" s="57" t="s">
        <v>745</v>
      </c>
      <c r="WB107" s="58" t="s">
        <v>746</v>
      </c>
      <c r="WC107" s="57" t="s">
        <v>745</v>
      </c>
      <c r="WD107" s="58" t="s">
        <v>746</v>
      </c>
      <c r="WE107" s="57" t="s">
        <v>745</v>
      </c>
      <c r="WF107" s="58" t="s">
        <v>746</v>
      </c>
      <c r="WG107" s="57" t="s">
        <v>745</v>
      </c>
      <c r="WH107" s="58" t="s">
        <v>746</v>
      </c>
      <c r="WI107" s="57" t="s">
        <v>745</v>
      </c>
      <c r="WJ107" s="58" t="s">
        <v>746</v>
      </c>
      <c r="WK107" s="57" t="s">
        <v>745</v>
      </c>
      <c r="WL107" s="58" t="s">
        <v>746</v>
      </c>
      <c r="WM107" s="57" t="s">
        <v>745</v>
      </c>
      <c r="WN107" s="58" t="s">
        <v>746</v>
      </c>
      <c r="WO107" s="57" t="s">
        <v>745</v>
      </c>
      <c r="WP107" s="58" t="s">
        <v>746</v>
      </c>
      <c r="WQ107" s="57" t="s">
        <v>745</v>
      </c>
      <c r="WR107" s="58" t="s">
        <v>746</v>
      </c>
      <c r="WS107" s="57" t="s">
        <v>745</v>
      </c>
      <c r="WT107" s="58" t="s">
        <v>746</v>
      </c>
      <c r="WU107" s="57" t="s">
        <v>745</v>
      </c>
      <c r="WV107" s="58" t="s">
        <v>746</v>
      </c>
      <c r="WW107" s="57" t="s">
        <v>745</v>
      </c>
      <c r="WX107" s="58" t="s">
        <v>746</v>
      </c>
      <c r="WY107" s="57" t="s">
        <v>745</v>
      </c>
      <c r="WZ107" s="58" t="s">
        <v>746</v>
      </c>
      <c r="XA107" s="57" t="s">
        <v>745</v>
      </c>
      <c r="XB107" s="58" t="s">
        <v>746</v>
      </c>
      <c r="XC107" s="57" t="s">
        <v>745</v>
      </c>
      <c r="XD107" s="58" t="s">
        <v>746</v>
      </c>
      <c r="XE107" s="57" t="s">
        <v>745</v>
      </c>
      <c r="XF107" s="58" t="s">
        <v>746</v>
      </c>
      <c r="XG107" s="57" t="s">
        <v>745</v>
      </c>
      <c r="XH107" s="58" t="s">
        <v>746</v>
      </c>
      <c r="XI107" s="57" t="s">
        <v>745</v>
      </c>
      <c r="XJ107" s="58" t="s">
        <v>746</v>
      </c>
      <c r="XK107" s="57" t="s">
        <v>745</v>
      </c>
      <c r="XL107" s="58" t="s">
        <v>746</v>
      </c>
      <c r="XM107" s="57" t="s">
        <v>745</v>
      </c>
      <c r="XN107" s="58" t="s">
        <v>746</v>
      </c>
      <c r="XO107" s="57" t="s">
        <v>745</v>
      </c>
      <c r="XP107" s="58" t="s">
        <v>746</v>
      </c>
      <c r="XQ107" s="57" t="s">
        <v>745</v>
      </c>
      <c r="XR107" s="58" t="s">
        <v>746</v>
      </c>
      <c r="XS107" s="57" t="s">
        <v>745</v>
      </c>
      <c r="XT107" s="58" t="s">
        <v>746</v>
      </c>
      <c r="XU107" s="57" t="s">
        <v>745</v>
      </c>
      <c r="XV107" s="58" t="s">
        <v>746</v>
      </c>
      <c r="XW107" s="57" t="s">
        <v>745</v>
      </c>
      <c r="XX107" s="58" t="s">
        <v>746</v>
      </c>
      <c r="XY107" s="57" t="s">
        <v>745</v>
      </c>
      <c r="XZ107" s="58" t="s">
        <v>746</v>
      </c>
      <c r="YA107" s="57" t="s">
        <v>745</v>
      </c>
      <c r="YB107" s="58" t="s">
        <v>746</v>
      </c>
      <c r="YC107" s="57" t="s">
        <v>745</v>
      </c>
      <c r="YD107" s="58" t="s">
        <v>746</v>
      </c>
      <c r="YE107" s="57" t="s">
        <v>745</v>
      </c>
      <c r="YF107" s="58" t="s">
        <v>746</v>
      </c>
      <c r="YG107" s="57" t="s">
        <v>745</v>
      </c>
      <c r="YH107" s="58" t="s">
        <v>746</v>
      </c>
      <c r="YI107" s="57" t="s">
        <v>745</v>
      </c>
      <c r="YJ107" s="58" t="s">
        <v>746</v>
      </c>
      <c r="YK107" s="57" t="s">
        <v>745</v>
      </c>
      <c r="YL107" s="58" t="s">
        <v>746</v>
      </c>
      <c r="YM107" s="57" t="s">
        <v>745</v>
      </c>
      <c r="YN107" s="58" t="s">
        <v>746</v>
      </c>
      <c r="YO107" s="57" t="s">
        <v>745</v>
      </c>
      <c r="YP107" s="58" t="s">
        <v>746</v>
      </c>
      <c r="YQ107" s="57" t="s">
        <v>745</v>
      </c>
      <c r="YR107" s="58" t="s">
        <v>746</v>
      </c>
      <c r="YS107" s="57" t="s">
        <v>745</v>
      </c>
      <c r="YT107" s="58" t="s">
        <v>746</v>
      </c>
      <c r="YU107" s="57" t="s">
        <v>745</v>
      </c>
      <c r="YV107" s="58" t="s">
        <v>746</v>
      </c>
      <c r="YW107" s="57" t="s">
        <v>745</v>
      </c>
      <c r="YX107" s="58" t="s">
        <v>746</v>
      </c>
      <c r="YY107" s="57" t="s">
        <v>745</v>
      </c>
      <c r="YZ107" s="58" t="s">
        <v>746</v>
      </c>
      <c r="ZA107" s="57" t="s">
        <v>745</v>
      </c>
      <c r="ZB107" s="58" t="s">
        <v>746</v>
      </c>
      <c r="ZC107" s="57" t="s">
        <v>745</v>
      </c>
      <c r="ZD107" s="58" t="s">
        <v>746</v>
      </c>
      <c r="ZE107" s="57" t="s">
        <v>745</v>
      </c>
      <c r="ZF107" s="58" t="s">
        <v>746</v>
      </c>
      <c r="ZG107" s="57" t="s">
        <v>745</v>
      </c>
      <c r="ZH107" s="58" t="s">
        <v>746</v>
      </c>
      <c r="ZI107" s="57" t="s">
        <v>745</v>
      </c>
      <c r="ZJ107" s="58" t="s">
        <v>746</v>
      </c>
      <c r="ZK107" s="57" t="s">
        <v>745</v>
      </c>
      <c r="ZL107" s="58" t="s">
        <v>746</v>
      </c>
      <c r="ZM107" s="57" t="s">
        <v>745</v>
      </c>
      <c r="ZN107" s="58" t="s">
        <v>746</v>
      </c>
      <c r="ZO107" s="57" t="s">
        <v>745</v>
      </c>
      <c r="ZP107" s="58" t="s">
        <v>746</v>
      </c>
      <c r="ZQ107" s="57" t="s">
        <v>745</v>
      </c>
      <c r="ZR107" s="58" t="s">
        <v>746</v>
      </c>
      <c r="ZS107" s="57" t="s">
        <v>745</v>
      </c>
      <c r="ZT107" s="58" t="s">
        <v>746</v>
      </c>
      <c r="ZU107" s="57" t="s">
        <v>745</v>
      </c>
      <c r="ZV107" s="58" t="s">
        <v>746</v>
      </c>
      <c r="ZW107" s="57" t="s">
        <v>745</v>
      </c>
      <c r="ZX107" s="58" t="s">
        <v>746</v>
      </c>
      <c r="ZY107" s="57" t="s">
        <v>745</v>
      </c>
      <c r="ZZ107" s="58" t="s">
        <v>746</v>
      </c>
      <c r="AAA107" s="57" t="s">
        <v>745</v>
      </c>
      <c r="AAB107" s="58" t="s">
        <v>746</v>
      </c>
      <c r="AAC107" s="57" t="s">
        <v>745</v>
      </c>
      <c r="AAD107" s="58" t="s">
        <v>746</v>
      </c>
      <c r="AAE107" s="57" t="s">
        <v>745</v>
      </c>
      <c r="AAF107" s="58" t="s">
        <v>746</v>
      </c>
      <c r="AAG107" s="57" t="s">
        <v>745</v>
      </c>
      <c r="AAH107" s="58" t="s">
        <v>746</v>
      </c>
      <c r="AAI107" s="57" t="s">
        <v>745</v>
      </c>
      <c r="AAJ107" s="58" t="s">
        <v>746</v>
      </c>
      <c r="AAK107" s="57" t="s">
        <v>745</v>
      </c>
      <c r="AAL107" s="58" t="s">
        <v>746</v>
      </c>
      <c r="AAM107" s="57" t="s">
        <v>745</v>
      </c>
      <c r="AAN107" s="58" t="s">
        <v>746</v>
      </c>
      <c r="AAO107" s="57" t="s">
        <v>745</v>
      </c>
      <c r="AAP107" s="58" t="s">
        <v>746</v>
      </c>
      <c r="AAQ107" s="57" t="s">
        <v>745</v>
      </c>
      <c r="AAR107" s="58" t="s">
        <v>746</v>
      </c>
      <c r="AAS107" s="57" t="s">
        <v>745</v>
      </c>
      <c r="AAT107" s="58" t="s">
        <v>746</v>
      </c>
      <c r="AAU107" s="57" t="s">
        <v>745</v>
      </c>
      <c r="AAV107" s="58" t="s">
        <v>746</v>
      </c>
      <c r="AAW107" s="57" t="s">
        <v>745</v>
      </c>
      <c r="AAX107" s="58" t="s">
        <v>746</v>
      </c>
      <c r="AAY107" s="57" t="s">
        <v>745</v>
      </c>
      <c r="AAZ107" s="58" t="s">
        <v>746</v>
      </c>
      <c r="ABA107" s="57" t="s">
        <v>745</v>
      </c>
      <c r="ABB107" s="58" t="s">
        <v>746</v>
      </c>
      <c r="ABC107" s="57" t="s">
        <v>745</v>
      </c>
      <c r="ABD107" s="58" t="s">
        <v>746</v>
      </c>
      <c r="ABE107" s="57" t="s">
        <v>745</v>
      </c>
      <c r="ABF107" s="58" t="s">
        <v>746</v>
      </c>
      <c r="ABG107" s="57" t="s">
        <v>745</v>
      </c>
      <c r="ABH107" s="58" t="s">
        <v>746</v>
      </c>
      <c r="ABI107" s="57" t="s">
        <v>745</v>
      </c>
      <c r="ABJ107" s="58" t="s">
        <v>746</v>
      </c>
      <c r="ABK107" s="57" t="s">
        <v>745</v>
      </c>
      <c r="ABL107" s="58" t="s">
        <v>746</v>
      </c>
      <c r="ABM107" s="57" t="s">
        <v>745</v>
      </c>
      <c r="ABN107" s="58" t="s">
        <v>746</v>
      </c>
      <c r="ABO107" s="57" t="s">
        <v>745</v>
      </c>
      <c r="ABP107" s="58" t="s">
        <v>746</v>
      </c>
      <c r="ABQ107" s="57" t="s">
        <v>745</v>
      </c>
      <c r="ABR107" s="58" t="s">
        <v>746</v>
      </c>
      <c r="ABS107" s="57" t="s">
        <v>745</v>
      </c>
      <c r="ABT107" s="58" t="s">
        <v>746</v>
      </c>
      <c r="ABU107" s="57" t="s">
        <v>745</v>
      </c>
      <c r="ABV107" s="58" t="s">
        <v>746</v>
      </c>
      <c r="ABW107" s="57" t="s">
        <v>745</v>
      </c>
      <c r="ABX107" s="58" t="s">
        <v>746</v>
      </c>
      <c r="ABY107" s="57" t="s">
        <v>745</v>
      </c>
      <c r="ABZ107" s="58" t="s">
        <v>746</v>
      </c>
      <c r="ACA107" s="57" t="s">
        <v>745</v>
      </c>
      <c r="ACB107" s="58" t="s">
        <v>746</v>
      </c>
      <c r="ACC107" s="57" t="s">
        <v>745</v>
      </c>
      <c r="ACD107" s="58" t="s">
        <v>746</v>
      </c>
      <c r="ACE107" s="57" t="s">
        <v>745</v>
      </c>
      <c r="ACF107" s="58" t="s">
        <v>746</v>
      </c>
      <c r="ACG107" s="57" t="s">
        <v>745</v>
      </c>
      <c r="ACH107" s="58" t="s">
        <v>746</v>
      </c>
      <c r="ACI107" s="57" t="s">
        <v>745</v>
      </c>
      <c r="ACJ107" s="58" t="s">
        <v>746</v>
      </c>
      <c r="ACK107" s="57" t="s">
        <v>745</v>
      </c>
      <c r="ACL107" s="58" t="s">
        <v>746</v>
      </c>
      <c r="ACM107" s="57" t="s">
        <v>745</v>
      </c>
      <c r="ACN107" s="58" t="s">
        <v>746</v>
      </c>
      <c r="ACO107" s="57" t="s">
        <v>745</v>
      </c>
      <c r="ACP107" s="58" t="s">
        <v>746</v>
      </c>
      <c r="ACQ107" s="57" t="s">
        <v>745</v>
      </c>
      <c r="ACR107" s="58" t="s">
        <v>746</v>
      </c>
      <c r="ACS107" s="57" t="s">
        <v>745</v>
      </c>
      <c r="ACT107" s="58" t="s">
        <v>746</v>
      </c>
      <c r="ACU107" s="57" t="s">
        <v>745</v>
      </c>
      <c r="ACV107" s="58" t="s">
        <v>746</v>
      </c>
      <c r="ACW107" s="57" t="s">
        <v>745</v>
      </c>
      <c r="ACX107" s="58" t="s">
        <v>746</v>
      </c>
      <c r="ACY107" s="57" t="s">
        <v>745</v>
      </c>
      <c r="ACZ107" s="58" t="s">
        <v>746</v>
      </c>
      <c r="ADA107" s="57" t="s">
        <v>745</v>
      </c>
      <c r="ADB107" s="58" t="s">
        <v>746</v>
      </c>
      <c r="ADC107" s="57" t="s">
        <v>745</v>
      </c>
      <c r="ADD107" s="58" t="s">
        <v>746</v>
      </c>
      <c r="ADE107" s="57" t="s">
        <v>745</v>
      </c>
      <c r="ADF107" s="58" t="s">
        <v>746</v>
      </c>
      <c r="ADG107" s="57" t="s">
        <v>745</v>
      </c>
      <c r="ADH107" s="58" t="s">
        <v>746</v>
      </c>
      <c r="ADI107" s="57" t="s">
        <v>745</v>
      </c>
      <c r="ADJ107" s="58" t="s">
        <v>746</v>
      </c>
      <c r="ADK107" s="57" t="s">
        <v>745</v>
      </c>
      <c r="ADL107" s="58" t="s">
        <v>746</v>
      </c>
      <c r="ADM107" s="57" t="s">
        <v>745</v>
      </c>
      <c r="ADN107" s="58" t="s">
        <v>746</v>
      </c>
      <c r="ADO107" s="57" t="s">
        <v>745</v>
      </c>
      <c r="ADP107" s="58" t="s">
        <v>746</v>
      </c>
      <c r="ADQ107" s="57" t="s">
        <v>745</v>
      </c>
      <c r="ADR107" s="58" t="s">
        <v>746</v>
      </c>
      <c r="ADS107" s="57" t="s">
        <v>745</v>
      </c>
      <c r="ADT107" s="58" t="s">
        <v>746</v>
      </c>
      <c r="ADU107" s="57" t="s">
        <v>745</v>
      </c>
      <c r="ADV107" s="58" t="s">
        <v>746</v>
      </c>
      <c r="ADW107" s="57" t="s">
        <v>745</v>
      </c>
      <c r="ADX107" s="58" t="s">
        <v>746</v>
      </c>
      <c r="ADY107" s="57" t="s">
        <v>745</v>
      </c>
      <c r="ADZ107" s="58" t="s">
        <v>746</v>
      </c>
      <c r="AEA107" s="57" t="s">
        <v>745</v>
      </c>
      <c r="AEB107" s="58" t="s">
        <v>746</v>
      </c>
      <c r="AEC107" s="57" t="s">
        <v>745</v>
      </c>
      <c r="AED107" s="58" t="s">
        <v>746</v>
      </c>
      <c r="AEE107" s="57" t="s">
        <v>745</v>
      </c>
      <c r="AEF107" s="58" t="s">
        <v>746</v>
      </c>
      <c r="AEG107" s="57" t="s">
        <v>745</v>
      </c>
      <c r="AEH107" s="58" t="s">
        <v>746</v>
      </c>
      <c r="AEI107" s="57" t="s">
        <v>745</v>
      </c>
      <c r="AEJ107" s="58" t="s">
        <v>746</v>
      </c>
      <c r="AEK107" s="57" t="s">
        <v>745</v>
      </c>
      <c r="AEL107" s="58" t="s">
        <v>746</v>
      </c>
      <c r="AEM107" s="57" t="s">
        <v>745</v>
      </c>
      <c r="AEN107" s="58" t="s">
        <v>746</v>
      </c>
      <c r="AEO107" s="57" t="s">
        <v>745</v>
      </c>
      <c r="AEP107" s="58" t="s">
        <v>746</v>
      </c>
      <c r="AEQ107" s="57" t="s">
        <v>745</v>
      </c>
      <c r="AER107" s="58" t="s">
        <v>746</v>
      </c>
      <c r="AES107" s="57" t="s">
        <v>745</v>
      </c>
      <c r="AET107" s="58" t="s">
        <v>746</v>
      </c>
      <c r="AEU107" s="57" t="s">
        <v>745</v>
      </c>
      <c r="AEV107" s="58" t="s">
        <v>746</v>
      </c>
      <c r="AEW107" s="57" t="s">
        <v>745</v>
      </c>
      <c r="AEX107" s="58" t="s">
        <v>746</v>
      </c>
      <c r="AEY107" s="57" t="s">
        <v>745</v>
      </c>
      <c r="AEZ107" s="58" t="s">
        <v>746</v>
      </c>
      <c r="AFA107" s="57" t="s">
        <v>745</v>
      </c>
      <c r="AFB107" s="58" t="s">
        <v>746</v>
      </c>
      <c r="AFC107" s="57" t="s">
        <v>745</v>
      </c>
      <c r="AFD107" s="58" t="s">
        <v>746</v>
      </c>
      <c r="AFE107" s="57" t="s">
        <v>745</v>
      </c>
      <c r="AFF107" s="58" t="s">
        <v>746</v>
      </c>
      <c r="AFG107" s="57" t="s">
        <v>745</v>
      </c>
      <c r="AFH107" s="58" t="s">
        <v>746</v>
      </c>
      <c r="AFI107" s="57" t="s">
        <v>745</v>
      </c>
      <c r="AFJ107" s="58" t="s">
        <v>746</v>
      </c>
      <c r="AFK107" s="57" t="s">
        <v>745</v>
      </c>
      <c r="AFL107" s="58" t="s">
        <v>746</v>
      </c>
      <c r="AFM107" s="57" t="s">
        <v>745</v>
      </c>
      <c r="AFN107" s="58" t="s">
        <v>746</v>
      </c>
      <c r="AFO107" s="57" t="s">
        <v>745</v>
      </c>
      <c r="AFP107" s="58" t="s">
        <v>746</v>
      </c>
      <c r="AFQ107" s="57" t="s">
        <v>745</v>
      </c>
      <c r="AFR107" s="58" t="s">
        <v>746</v>
      </c>
      <c r="AFS107" s="57" t="s">
        <v>745</v>
      </c>
      <c r="AFT107" s="58" t="s">
        <v>746</v>
      </c>
      <c r="AFU107" s="57" t="s">
        <v>745</v>
      </c>
      <c r="AFV107" s="58" t="s">
        <v>746</v>
      </c>
      <c r="AFW107" s="57" t="s">
        <v>745</v>
      </c>
      <c r="AFX107" s="58" t="s">
        <v>746</v>
      </c>
      <c r="AFY107" s="57" t="s">
        <v>745</v>
      </c>
      <c r="AFZ107" s="58" t="s">
        <v>746</v>
      </c>
      <c r="AGA107" s="57" t="s">
        <v>745</v>
      </c>
      <c r="AGB107" s="58" t="s">
        <v>746</v>
      </c>
      <c r="AGC107" s="57" t="s">
        <v>745</v>
      </c>
      <c r="AGD107" s="58" t="s">
        <v>746</v>
      </c>
      <c r="AGE107" s="57" t="s">
        <v>745</v>
      </c>
      <c r="AGF107" s="58" t="s">
        <v>746</v>
      </c>
      <c r="AGG107" s="57" t="s">
        <v>745</v>
      </c>
      <c r="AGH107" s="58" t="s">
        <v>746</v>
      </c>
      <c r="AGI107" s="57" t="s">
        <v>745</v>
      </c>
      <c r="AGJ107" s="58" t="s">
        <v>746</v>
      </c>
      <c r="AGK107" s="57" t="s">
        <v>745</v>
      </c>
      <c r="AGL107" s="58" t="s">
        <v>746</v>
      </c>
      <c r="AGM107" s="57" t="s">
        <v>745</v>
      </c>
      <c r="AGN107" s="58" t="s">
        <v>746</v>
      </c>
      <c r="AGO107" s="57" t="s">
        <v>745</v>
      </c>
      <c r="AGP107" s="58" t="s">
        <v>746</v>
      </c>
      <c r="AGQ107" s="57" t="s">
        <v>745</v>
      </c>
      <c r="AGR107" s="58" t="s">
        <v>746</v>
      </c>
      <c r="AGS107" s="57" t="s">
        <v>745</v>
      </c>
      <c r="AGT107" s="58" t="s">
        <v>746</v>
      </c>
      <c r="AGU107" s="57" t="s">
        <v>745</v>
      </c>
      <c r="AGV107" s="58" t="s">
        <v>746</v>
      </c>
      <c r="AGW107" s="57" t="s">
        <v>745</v>
      </c>
      <c r="AGX107" s="58" t="s">
        <v>746</v>
      </c>
      <c r="AGY107" s="57" t="s">
        <v>745</v>
      </c>
      <c r="AGZ107" s="58" t="s">
        <v>746</v>
      </c>
      <c r="AHA107" s="57" t="s">
        <v>745</v>
      </c>
      <c r="AHB107" s="58" t="s">
        <v>746</v>
      </c>
      <c r="AHC107" s="57" t="s">
        <v>745</v>
      </c>
      <c r="AHD107" s="58" t="s">
        <v>746</v>
      </c>
      <c r="AHE107" s="57" t="s">
        <v>745</v>
      </c>
      <c r="AHF107" s="58" t="s">
        <v>746</v>
      </c>
      <c r="AHG107" s="57" t="s">
        <v>745</v>
      </c>
      <c r="AHH107" s="58" t="s">
        <v>746</v>
      </c>
      <c r="AHI107" s="57" t="s">
        <v>745</v>
      </c>
      <c r="AHJ107" s="58" t="s">
        <v>746</v>
      </c>
      <c r="AHK107" s="57" t="s">
        <v>745</v>
      </c>
      <c r="AHL107" s="58" t="s">
        <v>746</v>
      </c>
      <c r="AHM107" s="57" t="s">
        <v>745</v>
      </c>
      <c r="AHN107" s="58" t="s">
        <v>746</v>
      </c>
      <c r="AHO107" s="57" t="s">
        <v>745</v>
      </c>
      <c r="AHP107" s="58" t="s">
        <v>746</v>
      </c>
      <c r="AHQ107" s="57" t="s">
        <v>745</v>
      </c>
      <c r="AHR107" s="58" t="s">
        <v>746</v>
      </c>
      <c r="AHS107" s="57" t="s">
        <v>745</v>
      </c>
      <c r="AHT107" s="58" t="s">
        <v>746</v>
      </c>
      <c r="AHU107" s="57" t="s">
        <v>745</v>
      </c>
      <c r="AHV107" s="58" t="s">
        <v>746</v>
      </c>
      <c r="AHW107" s="57" t="s">
        <v>745</v>
      </c>
      <c r="AHX107" s="58" t="s">
        <v>746</v>
      </c>
      <c r="AHY107" s="57" t="s">
        <v>745</v>
      </c>
      <c r="AHZ107" s="58" t="s">
        <v>746</v>
      </c>
      <c r="AIA107" s="57" t="s">
        <v>745</v>
      </c>
      <c r="AIB107" s="58" t="s">
        <v>746</v>
      </c>
      <c r="AIC107" s="57" t="s">
        <v>745</v>
      </c>
      <c r="AID107" s="58" t="s">
        <v>746</v>
      </c>
      <c r="AIE107" s="57" t="s">
        <v>745</v>
      </c>
      <c r="AIF107" s="58" t="s">
        <v>746</v>
      </c>
      <c r="AIG107" s="57" t="s">
        <v>745</v>
      </c>
      <c r="AIH107" s="58" t="s">
        <v>746</v>
      </c>
      <c r="AII107" s="57" t="s">
        <v>745</v>
      </c>
      <c r="AIJ107" s="58" t="s">
        <v>746</v>
      </c>
      <c r="AIK107" s="57" t="s">
        <v>745</v>
      </c>
      <c r="AIL107" s="58" t="s">
        <v>746</v>
      </c>
      <c r="AIM107" s="57" t="s">
        <v>745</v>
      </c>
      <c r="AIN107" s="58" t="s">
        <v>746</v>
      </c>
      <c r="AIO107" s="57" t="s">
        <v>745</v>
      </c>
      <c r="AIP107" s="58" t="s">
        <v>746</v>
      </c>
      <c r="AIQ107" s="57" t="s">
        <v>745</v>
      </c>
      <c r="AIR107" s="58" t="s">
        <v>746</v>
      </c>
      <c r="AIS107" s="57" t="s">
        <v>745</v>
      </c>
      <c r="AIT107" s="58" t="s">
        <v>746</v>
      </c>
      <c r="AIU107" s="57" t="s">
        <v>745</v>
      </c>
      <c r="AIV107" s="58" t="s">
        <v>746</v>
      </c>
      <c r="AIW107" s="57" t="s">
        <v>745</v>
      </c>
      <c r="AIX107" s="58" t="s">
        <v>746</v>
      </c>
      <c r="AIY107" s="57" t="s">
        <v>745</v>
      </c>
      <c r="AIZ107" s="58" t="s">
        <v>746</v>
      </c>
      <c r="AJA107" s="57" t="s">
        <v>745</v>
      </c>
      <c r="AJB107" s="58" t="s">
        <v>746</v>
      </c>
      <c r="AJC107" s="57" t="s">
        <v>745</v>
      </c>
      <c r="AJD107" s="58" t="s">
        <v>746</v>
      </c>
      <c r="AJE107" s="57" t="s">
        <v>745</v>
      </c>
      <c r="AJF107" s="58" t="s">
        <v>746</v>
      </c>
      <c r="AJG107" s="57" t="s">
        <v>745</v>
      </c>
      <c r="AJH107" s="58" t="s">
        <v>746</v>
      </c>
      <c r="AJI107" s="57" t="s">
        <v>745</v>
      </c>
      <c r="AJJ107" s="58" t="s">
        <v>746</v>
      </c>
      <c r="AJK107" s="57" t="s">
        <v>745</v>
      </c>
      <c r="AJL107" s="58" t="s">
        <v>746</v>
      </c>
      <c r="AJM107" s="57" t="s">
        <v>745</v>
      </c>
      <c r="AJN107" s="58" t="s">
        <v>746</v>
      </c>
      <c r="AJO107" s="57" t="s">
        <v>745</v>
      </c>
      <c r="AJP107" s="58" t="s">
        <v>746</v>
      </c>
      <c r="AJQ107" s="57" t="s">
        <v>745</v>
      </c>
      <c r="AJR107" s="58" t="s">
        <v>746</v>
      </c>
      <c r="AJS107" s="57" t="s">
        <v>745</v>
      </c>
      <c r="AJT107" s="58" t="s">
        <v>746</v>
      </c>
      <c r="AJU107" s="57" t="s">
        <v>745</v>
      </c>
      <c r="AJV107" s="58" t="s">
        <v>746</v>
      </c>
      <c r="AJW107" s="57" t="s">
        <v>745</v>
      </c>
      <c r="AJX107" s="58" t="s">
        <v>746</v>
      </c>
      <c r="AJY107" s="57" t="s">
        <v>745</v>
      </c>
      <c r="AJZ107" s="58" t="s">
        <v>746</v>
      </c>
      <c r="AKA107" s="57" t="s">
        <v>745</v>
      </c>
      <c r="AKB107" s="58" t="s">
        <v>746</v>
      </c>
      <c r="AKC107" s="57" t="s">
        <v>745</v>
      </c>
      <c r="AKD107" s="58" t="s">
        <v>746</v>
      </c>
      <c r="AKE107" s="57" t="s">
        <v>745</v>
      </c>
      <c r="AKF107" s="58" t="s">
        <v>746</v>
      </c>
      <c r="AKG107" s="57" t="s">
        <v>745</v>
      </c>
      <c r="AKH107" s="58" t="s">
        <v>746</v>
      </c>
      <c r="AKI107" s="57" t="s">
        <v>745</v>
      </c>
      <c r="AKJ107" s="58" t="s">
        <v>746</v>
      </c>
      <c r="AKK107" s="57" t="s">
        <v>745</v>
      </c>
      <c r="AKL107" s="58" t="s">
        <v>746</v>
      </c>
      <c r="AKM107" s="57" t="s">
        <v>745</v>
      </c>
      <c r="AKN107" s="58" t="s">
        <v>746</v>
      </c>
      <c r="AKO107" s="57" t="s">
        <v>745</v>
      </c>
      <c r="AKP107" s="58" t="s">
        <v>746</v>
      </c>
      <c r="AKQ107" s="57" t="s">
        <v>745</v>
      </c>
      <c r="AKR107" s="58" t="s">
        <v>746</v>
      </c>
      <c r="AKS107" s="57" t="s">
        <v>745</v>
      </c>
      <c r="AKT107" s="58" t="s">
        <v>746</v>
      </c>
      <c r="AKU107" s="57" t="s">
        <v>745</v>
      </c>
      <c r="AKV107" s="58" t="s">
        <v>746</v>
      </c>
      <c r="AKW107" s="57" t="s">
        <v>745</v>
      </c>
      <c r="AKX107" s="58" t="s">
        <v>746</v>
      </c>
      <c r="AKY107" s="57" t="s">
        <v>745</v>
      </c>
      <c r="AKZ107" s="58" t="s">
        <v>746</v>
      </c>
      <c r="ALA107" s="57" t="s">
        <v>745</v>
      </c>
      <c r="ALB107" s="58" t="s">
        <v>746</v>
      </c>
      <c r="ALC107" s="57" t="s">
        <v>745</v>
      </c>
      <c r="ALD107" s="58" t="s">
        <v>746</v>
      </c>
      <c r="ALE107" s="57" t="s">
        <v>745</v>
      </c>
      <c r="ALF107" s="58" t="s">
        <v>746</v>
      </c>
      <c r="ALG107" s="57" t="s">
        <v>745</v>
      </c>
      <c r="ALH107" s="58" t="s">
        <v>746</v>
      </c>
      <c r="ALI107" s="57" t="s">
        <v>745</v>
      </c>
      <c r="ALJ107" s="58" t="s">
        <v>746</v>
      </c>
      <c r="ALK107" s="57" t="s">
        <v>745</v>
      </c>
      <c r="ALL107" s="58" t="s">
        <v>746</v>
      </c>
      <c r="ALM107" s="57" t="s">
        <v>745</v>
      </c>
      <c r="ALN107" s="58" t="s">
        <v>746</v>
      </c>
      <c r="ALO107" s="57" t="s">
        <v>745</v>
      </c>
      <c r="ALP107" s="58" t="s">
        <v>746</v>
      </c>
      <c r="ALQ107" s="57" t="s">
        <v>745</v>
      </c>
      <c r="ALR107" s="58" t="s">
        <v>746</v>
      </c>
      <c r="ALS107" s="57" t="s">
        <v>745</v>
      </c>
      <c r="ALT107" s="58" t="s">
        <v>746</v>
      </c>
      <c r="ALU107" s="57" t="s">
        <v>745</v>
      </c>
      <c r="ALV107" s="58" t="s">
        <v>746</v>
      </c>
      <c r="ALW107" s="57" t="s">
        <v>745</v>
      </c>
      <c r="ALX107" s="58" t="s">
        <v>746</v>
      </c>
      <c r="ALY107" s="57" t="s">
        <v>745</v>
      </c>
      <c r="ALZ107" s="58" t="s">
        <v>746</v>
      </c>
      <c r="AMA107" s="57" t="s">
        <v>745</v>
      </c>
      <c r="AMB107" s="58" t="s">
        <v>746</v>
      </c>
      <c r="AMC107" s="57" t="s">
        <v>745</v>
      </c>
      <c r="AMD107" s="58" t="s">
        <v>746</v>
      </c>
      <c r="AME107" s="57" t="s">
        <v>745</v>
      </c>
      <c r="AMF107" s="58" t="s">
        <v>746</v>
      </c>
      <c r="AMG107" s="57" t="s">
        <v>745</v>
      </c>
      <c r="AMH107" s="58" t="s">
        <v>746</v>
      </c>
      <c r="AMI107" s="57" t="s">
        <v>745</v>
      </c>
      <c r="AMJ107" s="58" t="s">
        <v>746</v>
      </c>
      <c r="AMK107" s="57" t="s">
        <v>745</v>
      </c>
      <c r="AML107" s="58" t="s">
        <v>746</v>
      </c>
      <c r="AMM107" s="57" t="s">
        <v>745</v>
      </c>
      <c r="AMN107" s="58" t="s">
        <v>746</v>
      </c>
      <c r="AMO107" s="57" t="s">
        <v>745</v>
      </c>
      <c r="AMP107" s="58" t="s">
        <v>746</v>
      </c>
      <c r="AMQ107" s="57" t="s">
        <v>745</v>
      </c>
      <c r="AMR107" s="58" t="s">
        <v>746</v>
      </c>
      <c r="AMS107" s="57" t="s">
        <v>745</v>
      </c>
      <c r="AMT107" s="58" t="s">
        <v>746</v>
      </c>
      <c r="AMU107" s="57" t="s">
        <v>745</v>
      </c>
      <c r="AMV107" s="58" t="s">
        <v>746</v>
      </c>
      <c r="AMW107" s="57" t="s">
        <v>745</v>
      </c>
      <c r="AMX107" s="58" t="s">
        <v>746</v>
      </c>
      <c r="AMY107" s="57" t="s">
        <v>745</v>
      </c>
      <c r="AMZ107" s="58" t="s">
        <v>746</v>
      </c>
      <c r="ANA107" s="57" t="s">
        <v>745</v>
      </c>
      <c r="ANB107" s="58" t="s">
        <v>746</v>
      </c>
      <c r="ANC107" s="57" t="s">
        <v>745</v>
      </c>
      <c r="AND107" s="58" t="s">
        <v>746</v>
      </c>
      <c r="ANE107" s="57" t="s">
        <v>745</v>
      </c>
      <c r="ANF107" s="58" t="s">
        <v>746</v>
      </c>
      <c r="ANG107" s="57" t="s">
        <v>745</v>
      </c>
      <c r="ANH107" s="58" t="s">
        <v>746</v>
      </c>
      <c r="ANI107" s="57" t="s">
        <v>745</v>
      </c>
      <c r="ANJ107" s="58" t="s">
        <v>746</v>
      </c>
      <c r="ANK107" s="57" t="s">
        <v>745</v>
      </c>
      <c r="ANL107" s="58" t="s">
        <v>746</v>
      </c>
      <c r="ANM107" s="57" t="s">
        <v>745</v>
      </c>
      <c r="ANN107" s="58" t="s">
        <v>746</v>
      </c>
      <c r="ANO107" s="57" t="s">
        <v>745</v>
      </c>
      <c r="ANP107" s="58" t="s">
        <v>746</v>
      </c>
      <c r="ANQ107" s="57" t="s">
        <v>745</v>
      </c>
      <c r="ANR107" s="58" t="s">
        <v>746</v>
      </c>
      <c r="ANS107" s="57" t="s">
        <v>745</v>
      </c>
      <c r="ANT107" s="58" t="s">
        <v>746</v>
      </c>
      <c r="ANU107" s="57" t="s">
        <v>745</v>
      </c>
      <c r="ANV107" s="58" t="s">
        <v>746</v>
      </c>
      <c r="ANW107" s="57" t="s">
        <v>745</v>
      </c>
      <c r="ANX107" s="58" t="s">
        <v>746</v>
      </c>
      <c r="ANY107" s="57" t="s">
        <v>745</v>
      </c>
      <c r="ANZ107" s="58" t="s">
        <v>746</v>
      </c>
      <c r="AOA107" s="57" t="s">
        <v>745</v>
      </c>
      <c r="AOB107" s="58" t="s">
        <v>746</v>
      </c>
      <c r="AOC107" s="57" t="s">
        <v>745</v>
      </c>
      <c r="AOD107" s="58" t="s">
        <v>746</v>
      </c>
      <c r="AOE107" s="57" t="s">
        <v>745</v>
      </c>
      <c r="AOF107" s="58" t="s">
        <v>746</v>
      </c>
      <c r="AOG107" s="57" t="s">
        <v>745</v>
      </c>
      <c r="AOH107" s="58" t="s">
        <v>746</v>
      </c>
      <c r="AOI107" s="57" t="s">
        <v>745</v>
      </c>
      <c r="AOJ107" s="58" t="s">
        <v>746</v>
      </c>
      <c r="AOK107" s="57" t="s">
        <v>745</v>
      </c>
      <c r="AOL107" s="58" t="s">
        <v>746</v>
      </c>
      <c r="AOM107" s="57" t="s">
        <v>745</v>
      </c>
      <c r="AON107" s="58" t="s">
        <v>746</v>
      </c>
      <c r="AOO107" s="57" t="s">
        <v>745</v>
      </c>
      <c r="AOP107" s="58" t="s">
        <v>746</v>
      </c>
      <c r="AOQ107" s="57" t="s">
        <v>745</v>
      </c>
      <c r="AOR107" s="58" t="s">
        <v>746</v>
      </c>
      <c r="AOS107" s="57" t="s">
        <v>745</v>
      </c>
      <c r="AOT107" s="58" t="s">
        <v>746</v>
      </c>
      <c r="AOU107" s="57" t="s">
        <v>745</v>
      </c>
      <c r="AOV107" s="58" t="s">
        <v>746</v>
      </c>
      <c r="AOW107" s="57" t="s">
        <v>745</v>
      </c>
      <c r="AOX107" s="58" t="s">
        <v>746</v>
      </c>
      <c r="AOY107" s="57" t="s">
        <v>745</v>
      </c>
      <c r="AOZ107" s="58" t="s">
        <v>746</v>
      </c>
      <c r="APA107" s="57" t="s">
        <v>745</v>
      </c>
      <c r="APB107" s="58" t="s">
        <v>746</v>
      </c>
      <c r="APC107" s="57" t="s">
        <v>745</v>
      </c>
      <c r="APD107" s="58" t="s">
        <v>746</v>
      </c>
      <c r="APE107" s="57" t="s">
        <v>745</v>
      </c>
      <c r="APF107" s="58" t="s">
        <v>746</v>
      </c>
      <c r="APG107" s="57" t="s">
        <v>745</v>
      </c>
      <c r="APH107" s="58" t="s">
        <v>746</v>
      </c>
      <c r="API107" s="57" t="s">
        <v>745</v>
      </c>
      <c r="APJ107" s="58" t="s">
        <v>746</v>
      </c>
      <c r="APK107" s="57" t="s">
        <v>745</v>
      </c>
      <c r="APL107" s="58" t="s">
        <v>746</v>
      </c>
      <c r="APM107" s="57" t="s">
        <v>745</v>
      </c>
      <c r="APN107" s="58" t="s">
        <v>746</v>
      </c>
      <c r="APO107" s="57" t="s">
        <v>745</v>
      </c>
      <c r="APP107" s="58" t="s">
        <v>746</v>
      </c>
      <c r="APQ107" s="57" t="s">
        <v>745</v>
      </c>
      <c r="APR107" s="58" t="s">
        <v>746</v>
      </c>
      <c r="APS107" s="57" t="s">
        <v>745</v>
      </c>
      <c r="APT107" s="58" t="s">
        <v>746</v>
      </c>
      <c r="APU107" s="57" t="s">
        <v>745</v>
      </c>
      <c r="APV107" s="58" t="s">
        <v>746</v>
      </c>
      <c r="APW107" s="57" t="s">
        <v>745</v>
      </c>
      <c r="APX107" s="58" t="s">
        <v>746</v>
      </c>
      <c r="APY107" s="57" t="s">
        <v>745</v>
      </c>
      <c r="APZ107" s="58" t="s">
        <v>746</v>
      </c>
      <c r="AQA107" s="57" t="s">
        <v>745</v>
      </c>
      <c r="AQB107" s="58" t="s">
        <v>746</v>
      </c>
      <c r="AQC107" s="57" t="s">
        <v>745</v>
      </c>
      <c r="AQD107" s="58" t="s">
        <v>746</v>
      </c>
      <c r="AQE107" s="57" t="s">
        <v>745</v>
      </c>
      <c r="AQF107" s="58" t="s">
        <v>746</v>
      </c>
      <c r="AQG107" s="57" t="s">
        <v>745</v>
      </c>
      <c r="AQH107" s="58" t="s">
        <v>746</v>
      </c>
      <c r="AQI107" s="57" t="s">
        <v>745</v>
      </c>
      <c r="AQJ107" s="58" t="s">
        <v>746</v>
      </c>
      <c r="AQK107" s="57" t="s">
        <v>745</v>
      </c>
      <c r="AQL107" s="58" t="s">
        <v>746</v>
      </c>
      <c r="AQM107" s="57" t="s">
        <v>745</v>
      </c>
      <c r="AQN107" s="58" t="s">
        <v>746</v>
      </c>
      <c r="AQO107" s="57" t="s">
        <v>745</v>
      </c>
      <c r="AQP107" s="58" t="s">
        <v>746</v>
      </c>
      <c r="AQQ107" s="57" t="s">
        <v>745</v>
      </c>
      <c r="AQR107" s="58" t="s">
        <v>746</v>
      </c>
      <c r="AQS107" s="57" t="s">
        <v>745</v>
      </c>
      <c r="AQT107" s="58" t="s">
        <v>746</v>
      </c>
      <c r="AQU107" s="57" t="s">
        <v>745</v>
      </c>
      <c r="AQV107" s="58" t="s">
        <v>746</v>
      </c>
      <c r="AQW107" s="57" t="s">
        <v>745</v>
      </c>
      <c r="AQX107" s="58" t="s">
        <v>746</v>
      </c>
      <c r="AQY107" s="57" t="s">
        <v>745</v>
      </c>
      <c r="AQZ107" s="58" t="s">
        <v>746</v>
      </c>
      <c r="ARA107" s="57" t="s">
        <v>745</v>
      </c>
      <c r="ARB107" s="58" t="s">
        <v>746</v>
      </c>
      <c r="ARC107" s="57" t="s">
        <v>745</v>
      </c>
      <c r="ARD107" s="58" t="s">
        <v>746</v>
      </c>
      <c r="ARE107" s="57" t="s">
        <v>745</v>
      </c>
      <c r="ARF107" s="58" t="s">
        <v>746</v>
      </c>
      <c r="ARG107" s="57" t="s">
        <v>745</v>
      </c>
      <c r="ARH107" s="58" t="s">
        <v>746</v>
      </c>
      <c r="ARI107" s="57" t="s">
        <v>745</v>
      </c>
      <c r="ARJ107" s="58" t="s">
        <v>746</v>
      </c>
      <c r="ARK107" s="57" t="s">
        <v>745</v>
      </c>
      <c r="ARL107" s="58" t="s">
        <v>746</v>
      </c>
      <c r="ARM107" s="57" t="s">
        <v>745</v>
      </c>
      <c r="ARN107" s="58" t="s">
        <v>746</v>
      </c>
      <c r="ARO107" s="57" t="s">
        <v>745</v>
      </c>
      <c r="ARP107" s="58" t="s">
        <v>746</v>
      </c>
      <c r="ARQ107" s="57" t="s">
        <v>745</v>
      </c>
      <c r="ARR107" s="58" t="s">
        <v>746</v>
      </c>
      <c r="ARS107" s="57" t="s">
        <v>745</v>
      </c>
      <c r="ART107" s="58" t="s">
        <v>746</v>
      </c>
      <c r="ARU107" s="57" t="s">
        <v>745</v>
      </c>
      <c r="ARV107" s="58" t="s">
        <v>746</v>
      </c>
      <c r="ARW107" s="57" t="s">
        <v>745</v>
      </c>
      <c r="ARX107" s="58" t="s">
        <v>746</v>
      </c>
      <c r="ARY107" s="57" t="s">
        <v>745</v>
      </c>
      <c r="ARZ107" s="58" t="s">
        <v>746</v>
      </c>
      <c r="ASA107" s="57" t="s">
        <v>745</v>
      </c>
      <c r="ASB107" s="58" t="s">
        <v>746</v>
      </c>
      <c r="ASC107" s="57" t="s">
        <v>745</v>
      </c>
      <c r="ASD107" s="58" t="s">
        <v>746</v>
      </c>
      <c r="ASE107" s="57" t="s">
        <v>745</v>
      </c>
      <c r="ASF107" s="58" t="s">
        <v>746</v>
      </c>
      <c r="ASG107" s="57" t="s">
        <v>745</v>
      </c>
      <c r="ASH107" s="58" t="s">
        <v>746</v>
      </c>
      <c r="ASI107" s="57" t="s">
        <v>745</v>
      </c>
      <c r="ASJ107" s="58" t="s">
        <v>746</v>
      </c>
      <c r="ASK107" s="57" t="s">
        <v>745</v>
      </c>
      <c r="ASL107" s="58" t="s">
        <v>746</v>
      </c>
      <c r="ASM107" s="57" t="s">
        <v>745</v>
      </c>
      <c r="ASN107" s="58" t="s">
        <v>746</v>
      </c>
      <c r="ASO107" s="57" t="s">
        <v>745</v>
      </c>
      <c r="ASP107" s="58" t="s">
        <v>746</v>
      </c>
      <c r="ASQ107" s="57" t="s">
        <v>745</v>
      </c>
      <c r="ASR107" s="58" t="s">
        <v>746</v>
      </c>
      <c r="ASS107" s="57" t="s">
        <v>745</v>
      </c>
      <c r="AST107" s="58" t="s">
        <v>746</v>
      </c>
      <c r="ASU107" s="57" t="s">
        <v>745</v>
      </c>
      <c r="ASV107" s="58" t="s">
        <v>746</v>
      </c>
      <c r="ASW107" s="57" t="s">
        <v>745</v>
      </c>
      <c r="ASX107" s="58" t="s">
        <v>746</v>
      </c>
      <c r="ASY107" s="57" t="s">
        <v>745</v>
      </c>
      <c r="ASZ107" s="58" t="s">
        <v>746</v>
      </c>
      <c r="ATA107" s="57" t="s">
        <v>745</v>
      </c>
      <c r="ATB107" s="58" t="s">
        <v>746</v>
      </c>
      <c r="ATC107" s="57" t="s">
        <v>745</v>
      </c>
      <c r="ATD107" s="58" t="s">
        <v>746</v>
      </c>
      <c r="ATE107" s="57" t="s">
        <v>745</v>
      </c>
      <c r="ATF107" s="58" t="s">
        <v>746</v>
      </c>
      <c r="ATG107" s="57" t="s">
        <v>745</v>
      </c>
      <c r="ATH107" s="58" t="s">
        <v>746</v>
      </c>
      <c r="ATI107" s="57" t="s">
        <v>745</v>
      </c>
      <c r="ATJ107" s="58" t="s">
        <v>746</v>
      </c>
      <c r="ATK107" s="57" t="s">
        <v>745</v>
      </c>
      <c r="ATL107" s="58" t="s">
        <v>746</v>
      </c>
      <c r="ATM107" s="57" t="s">
        <v>745</v>
      </c>
      <c r="ATN107" s="58" t="s">
        <v>746</v>
      </c>
      <c r="ATO107" s="57" t="s">
        <v>745</v>
      </c>
      <c r="ATP107" s="58" t="s">
        <v>746</v>
      </c>
      <c r="ATQ107" s="57" t="s">
        <v>745</v>
      </c>
      <c r="ATR107" s="58" t="s">
        <v>746</v>
      </c>
      <c r="ATS107" s="57" t="s">
        <v>745</v>
      </c>
      <c r="ATT107" s="58" t="s">
        <v>746</v>
      </c>
      <c r="ATU107" s="57" t="s">
        <v>745</v>
      </c>
      <c r="ATV107" s="58" t="s">
        <v>746</v>
      </c>
      <c r="ATW107" s="57" t="s">
        <v>745</v>
      </c>
      <c r="ATX107" s="58" t="s">
        <v>746</v>
      </c>
      <c r="ATY107" s="57" t="s">
        <v>745</v>
      </c>
      <c r="ATZ107" s="58" t="s">
        <v>746</v>
      </c>
      <c r="AUA107" s="57" t="s">
        <v>745</v>
      </c>
      <c r="AUB107" s="58" t="s">
        <v>746</v>
      </c>
      <c r="AUC107" s="57" t="s">
        <v>745</v>
      </c>
      <c r="AUD107" s="58" t="s">
        <v>746</v>
      </c>
      <c r="AUE107" s="57" t="s">
        <v>745</v>
      </c>
      <c r="AUF107" s="58" t="s">
        <v>746</v>
      </c>
      <c r="AUG107" s="57" t="s">
        <v>745</v>
      </c>
      <c r="AUH107" s="58" t="s">
        <v>746</v>
      </c>
      <c r="AUI107" s="57" t="s">
        <v>745</v>
      </c>
      <c r="AUJ107" s="58" t="s">
        <v>746</v>
      </c>
      <c r="AUK107" s="57" t="s">
        <v>745</v>
      </c>
      <c r="AUL107" s="58" t="s">
        <v>746</v>
      </c>
      <c r="AUM107" s="57" t="s">
        <v>745</v>
      </c>
      <c r="AUN107" s="58" t="s">
        <v>746</v>
      </c>
      <c r="AUO107" s="57" t="s">
        <v>745</v>
      </c>
      <c r="AUP107" s="58" t="s">
        <v>746</v>
      </c>
      <c r="AUQ107" s="57" t="s">
        <v>745</v>
      </c>
      <c r="AUR107" s="58" t="s">
        <v>746</v>
      </c>
      <c r="AUS107" s="57" t="s">
        <v>745</v>
      </c>
      <c r="AUT107" s="58" t="s">
        <v>746</v>
      </c>
      <c r="AUU107" s="57" t="s">
        <v>745</v>
      </c>
      <c r="AUV107" s="58" t="s">
        <v>746</v>
      </c>
      <c r="AUW107" s="57" t="s">
        <v>745</v>
      </c>
      <c r="AUX107" s="58" t="s">
        <v>746</v>
      </c>
      <c r="AUY107" s="57" t="s">
        <v>745</v>
      </c>
      <c r="AUZ107" s="58" t="s">
        <v>746</v>
      </c>
      <c r="AVA107" s="57" t="s">
        <v>745</v>
      </c>
      <c r="AVB107" s="58" t="s">
        <v>746</v>
      </c>
      <c r="AVC107" s="57" t="s">
        <v>745</v>
      </c>
      <c r="AVD107" s="58" t="s">
        <v>746</v>
      </c>
      <c r="AVE107" s="57" t="s">
        <v>745</v>
      </c>
      <c r="AVF107" s="58" t="s">
        <v>746</v>
      </c>
      <c r="AVG107" s="57" t="s">
        <v>745</v>
      </c>
      <c r="AVH107" s="58" t="s">
        <v>746</v>
      </c>
      <c r="AVI107" s="57" t="s">
        <v>745</v>
      </c>
      <c r="AVJ107" s="58" t="s">
        <v>746</v>
      </c>
      <c r="AVK107" s="57" t="s">
        <v>745</v>
      </c>
      <c r="AVL107" s="58" t="s">
        <v>746</v>
      </c>
      <c r="AVM107" s="57" t="s">
        <v>745</v>
      </c>
      <c r="AVN107" s="58" t="s">
        <v>746</v>
      </c>
      <c r="AVO107" s="57" t="s">
        <v>745</v>
      </c>
      <c r="AVP107" s="58" t="s">
        <v>746</v>
      </c>
      <c r="AVQ107" s="57" t="s">
        <v>745</v>
      </c>
      <c r="AVR107" s="58" t="s">
        <v>746</v>
      </c>
      <c r="AVS107" s="57" t="s">
        <v>745</v>
      </c>
      <c r="AVT107" s="58" t="s">
        <v>746</v>
      </c>
      <c r="AVU107" s="57" t="s">
        <v>745</v>
      </c>
      <c r="AVV107" s="58" t="s">
        <v>746</v>
      </c>
      <c r="AVW107" s="57" t="s">
        <v>745</v>
      </c>
      <c r="AVX107" s="58" t="s">
        <v>746</v>
      </c>
      <c r="AVY107" s="57" t="s">
        <v>745</v>
      </c>
      <c r="AVZ107" s="58" t="s">
        <v>746</v>
      </c>
      <c r="AWA107" s="57" t="s">
        <v>745</v>
      </c>
      <c r="AWB107" s="58" t="s">
        <v>746</v>
      </c>
      <c r="AWC107" s="57" t="s">
        <v>745</v>
      </c>
      <c r="AWD107" s="58" t="s">
        <v>746</v>
      </c>
      <c r="AWE107" s="57" t="s">
        <v>745</v>
      </c>
      <c r="AWF107" s="58" t="s">
        <v>746</v>
      </c>
      <c r="AWG107" s="57" t="s">
        <v>745</v>
      </c>
      <c r="AWH107" s="58" t="s">
        <v>746</v>
      </c>
      <c r="AWI107" s="57" t="s">
        <v>745</v>
      </c>
      <c r="AWJ107" s="58" t="s">
        <v>746</v>
      </c>
      <c r="AWK107" s="57" t="s">
        <v>745</v>
      </c>
      <c r="AWL107" s="58" t="s">
        <v>746</v>
      </c>
      <c r="AWM107" s="57" t="s">
        <v>745</v>
      </c>
      <c r="AWN107" s="58" t="s">
        <v>746</v>
      </c>
      <c r="AWO107" s="57" t="s">
        <v>745</v>
      </c>
      <c r="AWP107" s="58" t="s">
        <v>746</v>
      </c>
      <c r="AWQ107" s="57" t="s">
        <v>745</v>
      </c>
      <c r="AWR107" s="58" t="s">
        <v>746</v>
      </c>
      <c r="AWS107" s="57" t="s">
        <v>745</v>
      </c>
      <c r="AWT107" s="58" t="s">
        <v>746</v>
      </c>
      <c r="AWU107" s="57" t="s">
        <v>745</v>
      </c>
      <c r="AWV107" s="58" t="s">
        <v>746</v>
      </c>
      <c r="AWW107" s="57" t="s">
        <v>745</v>
      </c>
      <c r="AWX107" s="58" t="s">
        <v>746</v>
      </c>
      <c r="AWY107" s="57" t="s">
        <v>745</v>
      </c>
      <c r="AWZ107" s="58" t="s">
        <v>746</v>
      </c>
      <c r="AXA107" s="57" t="s">
        <v>745</v>
      </c>
      <c r="AXB107" s="58" t="s">
        <v>746</v>
      </c>
      <c r="AXC107" s="57" t="s">
        <v>745</v>
      </c>
      <c r="AXD107" s="58" t="s">
        <v>746</v>
      </c>
      <c r="AXE107" s="57" t="s">
        <v>745</v>
      </c>
      <c r="AXF107" s="58" t="s">
        <v>746</v>
      </c>
      <c r="AXG107" s="57" t="s">
        <v>745</v>
      </c>
      <c r="AXH107" s="58" t="s">
        <v>746</v>
      </c>
      <c r="AXI107" s="57" t="s">
        <v>745</v>
      </c>
      <c r="AXJ107" s="58" t="s">
        <v>746</v>
      </c>
      <c r="AXK107" s="57" t="s">
        <v>745</v>
      </c>
      <c r="AXL107" s="58" t="s">
        <v>746</v>
      </c>
      <c r="AXM107" s="57" t="s">
        <v>745</v>
      </c>
      <c r="AXN107" s="58" t="s">
        <v>746</v>
      </c>
      <c r="AXO107" s="57" t="s">
        <v>745</v>
      </c>
      <c r="AXP107" s="58" t="s">
        <v>746</v>
      </c>
      <c r="AXQ107" s="57" t="s">
        <v>745</v>
      </c>
      <c r="AXR107" s="58" t="s">
        <v>746</v>
      </c>
      <c r="AXS107" s="57" t="s">
        <v>745</v>
      </c>
      <c r="AXT107" s="58" t="s">
        <v>746</v>
      </c>
      <c r="AXU107" s="57" t="s">
        <v>745</v>
      </c>
      <c r="AXV107" s="58" t="s">
        <v>746</v>
      </c>
      <c r="AXW107" s="57" t="s">
        <v>745</v>
      </c>
      <c r="AXX107" s="58" t="s">
        <v>746</v>
      </c>
      <c r="AXY107" s="57" t="s">
        <v>745</v>
      </c>
      <c r="AXZ107" s="58" t="s">
        <v>746</v>
      </c>
      <c r="AYA107" s="57" t="s">
        <v>745</v>
      </c>
      <c r="AYB107" s="58" t="s">
        <v>746</v>
      </c>
      <c r="AYC107" s="57" t="s">
        <v>745</v>
      </c>
      <c r="AYD107" s="58" t="s">
        <v>746</v>
      </c>
      <c r="AYE107" s="57" t="s">
        <v>745</v>
      </c>
      <c r="AYF107" s="58" t="s">
        <v>746</v>
      </c>
      <c r="AYG107" s="57" t="s">
        <v>745</v>
      </c>
      <c r="AYH107" s="58" t="s">
        <v>746</v>
      </c>
      <c r="AYI107" s="57" t="s">
        <v>745</v>
      </c>
      <c r="AYJ107" s="58" t="s">
        <v>746</v>
      </c>
      <c r="AYK107" s="57" t="s">
        <v>745</v>
      </c>
      <c r="AYL107" s="58" t="s">
        <v>746</v>
      </c>
      <c r="AYM107" s="57" t="s">
        <v>745</v>
      </c>
      <c r="AYN107" s="58" t="s">
        <v>746</v>
      </c>
      <c r="AYO107" s="57" t="s">
        <v>745</v>
      </c>
      <c r="AYP107" s="58" t="s">
        <v>746</v>
      </c>
      <c r="AYQ107" s="57" t="s">
        <v>745</v>
      </c>
      <c r="AYR107" s="58" t="s">
        <v>746</v>
      </c>
      <c r="AYS107" s="57" t="s">
        <v>745</v>
      </c>
      <c r="AYT107" s="58" t="s">
        <v>746</v>
      </c>
      <c r="AYU107" s="57" t="s">
        <v>745</v>
      </c>
      <c r="AYV107" s="58" t="s">
        <v>746</v>
      </c>
      <c r="AYW107" s="57" t="s">
        <v>745</v>
      </c>
      <c r="AYX107" s="58" t="s">
        <v>746</v>
      </c>
      <c r="AYY107" s="57" t="s">
        <v>745</v>
      </c>
      <c r="AYZ107" s="58" t="s">
        <v>746</v>
      </c>
      <c r="AZA107" s="57" t="s">
        <v>745</v>
      </c>
      <c r="AZB107" s="58" t="s">
        <v>746</v>
      </c>
      <c r="AZC107" s="57" t="s">
        <v>745</v>
      </c>
      <c r="AZD107" s="58" t="s">
        <v>746</v>
      </c>
      <c r="AZE107" s="57" t="s">
        <v>745</v>
      </c>
      <c r="AZF107" s="58" t="s">
        <v>746</v>
      </c>
      <c r="AZG107" s="57" t="s">
        <v>745</v>
      </c>
      <c r="AZH107" s="58" t="s">
        <v>746</v>
      </c>
      <c r="AZI107" s="57" t="s">
        <v>745</v>
      </c>
      <c r="AZJ107" s="58" t="s">
        <v>746</v>
      </c>
      <c r="AZK107" s="57" t="s">
        <v>745</v>
      </c>
      <c r="AZL107" s="58" t="s">
        <v>746</v>
      </c>
      <c r="AZM107" s="57" t="s">
        <v>745</v>
      </c>
      <c r="AZN107" s="58" t="s">
        <v>746</v>
      </c>
      <c r="AZO107" s="57" t="s">
        <v>745</v>
      </c>
      <c r="AZP107" s="58" t="s">
        <v>746</v>
      </c>
      <c r="AZQ107" s="57" t="s">
        <v>745</v>
      </c>
      <c r="AZR107" s="58" t="s">
        <v>746</v>
      </c>
      <c r="AZS107" s="57" t="s">
        <v>745</v>
      </c>
      <c r="AZT107" s="58" t="s">
        <v>746</v>
      </c>
      <c r="AZU107" s="57" t="s">
        <v>745</v>
      </c>
      <c r="AZV107" s="58" t="s">
        <v>746</v>
      </c>
      <c r="AZW107" s="57" t="s">
        <v>745</v>
      </c>
      <c r="AZX107" s="58" t="s">
        <v>746</v>
      </c>
      <c r="AZY107" s="57" t="s">
        <v>745</v>
      </c>
      <c r="AZZ107" s="58" t="s">
        <v>746</v>
      </c>
      <c r="BAA107" s="57" t="s">
        <v>745</v>
      </c>
      <c r="BAB107" s="58" t="s">
        <v>746</v>
      </c>
      <c r="BAC107" s="57" t="s">
        <v>745</v>
      </c>
      <c r="BAD107" s="58" t="s">
        <v>746</v>
      </c>
      <c r="BAE107" s="57" t="s">
        <v>745</v>
      </c>
      <c r="BAF107" s="58" t="s">
        <v>746</v>
      </c>
      <c r="BAG107" s="57" t="s">
        <v>745</v>
      </c>
      <c r="BAH107" s="58" t="s">
        <v>746</v>
      </c>
      <c r="BAI107" s="57" t="s">
        <v>745</v>
      </c>
      <c r="BAJ107" s="58" t="s">
        <v>746</v>
      </c>
      <c r="BAK107" s="57" t="s">
        <v>745</v>
      </c>
      <c r="BAL107" s="58" t="s">
        <v>746</v>
      </c>
      <c r="BAM107" s="57" t="s">
        <v>745</v>
      </c>
      <c r="BAN107" s="58" t="s">
        <v>746</v>
      </c>
      <c r="BAO107" s="57" t="s">
        <v>745</v>
      </c>
      <c r="BAP107" s="58" t="s">
        <v>746</v>
      </c>
      <c r="BAQ107" s="57" t="s">
        <v>745</v>
      </c>
      <c r="BAR107" s="58" t="s">
        <v>746</v>
      </c>
      <c r="BAS107" s="57" t="s">
        <v>745</v>
      </c>
      <c r="BAT107" s="58" t="s">
        <v>746</v>
      </c>
      <c r="BAU107" s="57" t="s">
        <v>745</v>
      </c>
      <c r="BAV107" s="58" t="s">
        <v>746</v>
      </c>
      <c r="BAW107" s="57" t="s">
        <v>745</v>
      </c>
      <c r="BAX107" s="58" t="s">
        <v>746</v>
      </c>
      <c r="BAY107" s="57" t="s">
        <v>745</v>
      </c>
      <c r="BAZ107" s="58" t="s">
        <v>746</v>
      </c>
      <c r="BBA107" s="57" t="s">
        <v>745</v>
      </c>
      <c r="BBB107" s="58" t="s">
        <v>746</v>
      </c>
      <c r="BBC107" s="57" t="s">
        <v>745</v>
      </c>
      <c r="BBD107" s="58" t="s">
        <v>746</v>
      </c>
      <c r="BBE107" s="57" t="s">
        <v>745</v>
      </c>
      <c r="BBF107" s="58" t="s">
        <v>746</v>
      </c>
      <c r="BBG107" s="57" t="s">
        <v>745</v>
      </c>
      <c r="BBH107" s="58" t="s">
        <v>746</v>
      </c>
      <c r="BBI107" s="57" t="s">
        <v>745</v>
      </c>
      <c r="BBJ107" s="58" t="s">
        <v>746</v>
      </c>
      <c r="BBK107" s="57" t="s">
        <v>745</v>
      </c>
      <c r="BBL107" s="58" t="s">
        <v>746</v>
      </c>
      <c r="BBM107" s="57" t="s">
        <v>745</v>
      </c>
      <c r="BBN107" s="58" t="s">
        <v>746</v>
      </c>
      <c r="BBO107" s="57" t="s">
        <v>745</v>
      </c>
      <c r="BBP107" s="58" t="s">
        <v>746</v>
      </c>
      <c r="BBQ107" s="57" t="s">
        <v>745</v>
      </c>
      <c r="BBR107" s="58" t="s">
        <v>746</v>
      </c>
      <c r="BBS107" s="57" t="s">
        <v>745</v>
      </c>
      <c r="BBT107" s="58" t="s">
        <v>746</v>
      </c>
      <c r="BBU107" s="57" t="s">
        <v>745</v>
      </c>
      <c r="BBV107" s="58" t="s">
        <v>746</v>
      </c>
      <c r="BBW107" s="57" t="s">
        <v>745</v>
      </c>
      <c r="BBX107" s="58" t="s">
        <v>746</v>
      </c>
      <c r="BBY107" s="57" t="s">
        <v>745</v>
      </c>
      <c r="BBZ107" s="58" t="s">
        <v>746</v>
      </c>
      <c r="BCA107" s="57" t="s">
        <v>745</v>
      </c>
      <c r="BCB107" s="58" t="s">
        <v>746</v>
      </c>
      <c r="BCC107" s="57" t="s">
        <v>745</v>
      </c>
      <c r="BCD107" s="58" t="s">
        <v>746</v>
      </c>
      <c r="BCE107" s="57" t="s">
        <v>745</v>
      </c>
      <c r="BCF107" s="58" t="s">
        <v>746</v>
      </c>
      <c r="BCG107" s="57" t="s">
        <v>745</v>
      </c>
      <c r="BCH107" s="58" t="s">
        <v>746</v>
      </c>
      <c r="BCI107" s="57" t="s">
        <v>745</v>
      </c>
      <c r="BCJ107" s="58" t="s">
        <v>746</v>
      </c>
      <c r="BCK107" s="57" t="s">
        <v>745</v>
      </c>
      <c r="BCL107" s="58" t="s">
        <v>746</v>
      </c>
      <c r="BCM107" s="57" t="s">
        <v>745</v>
      </c>
      <c r="BCN107" s="58" t="s">
        <v>746</v>
      </c>
      <c r="BCO107" s="57" t="s">
        <v>745</v>
      </c>
      <c r="BCP107" s="58" t="s">
        <v>746</v>
      </c>
      <c r="BCQ107" s="57" t="s">
        <v>745</v>
      </c>
      <c r="BCR107" s="58" t="s">
        <v>746</v>
      </c>
      <c r="BCS107" s="57" t="s">
        <v>745</v>
      </c>
      <c r="BCT107" s="58" t="s">
        <v>746</v>
      </c>
      <c r="BCU107" s="57" t="s">
        <v>745</v>
      </c>
      <c r="BCV107" s="58" t="s">
        <v>746</v>
      </c>
      <c r="BCW107" s="57" t="s">
        <v>745</v>
      </c>
      <c r="BCX107" s="58" t="s">
        <v>746</v>
      </c>
      <c r="BCY107" s="57" t="s">
        <v>745</v>
      </c>
      <c r="BCZ107" s="58" t="s">
        <v>746</v>
      </c>
      <c r="BDA107" s="57" t="s">
        <v>745</v>
      </c>
      <c r="BDB107" s="58" t="s">
        <v>746</v>
      </c>
      <c r="BDC107" s="57" t="s">
        <v>745</v>
      </c>
      <c r="BDD107" s="58" t="s">
        <v>746</v>
      </c>
      <c r="BDE107" s="57" t="s">
        <v>745</v>
      </c>
      <c r="BDF107" s="58" t="s">
        <v>746</v>
      </c>
      <c r="BDG107" s="57" t="s">
        <v>745</v>
      </c>
      <c r="BDH107" s="58" t="s">
        <v>746</v>
      </c>
      <c r="BDI107" s="57" t="s">
        <v>745</v>
      </c>
      <c r="BDJ107" s="58" t="s">
        <v>746</v>
      </c>
      <c r="BDK107" s="57" t="s">
        <v>745</v>
      </c>
      <c r="BDL107" s="58" t="s">
        <v>746</v>
      </c>
      <c r="BDM107" s="57" t="s">
        <v>745</v>
      </c>
      <c r="BDN107" s="58" t="s">
        <v>746</v>
      </c>
      <c r="BDO107" s="57" t="s">
        <v>745</v>
      </c>
      <c r="BDP107" s="58" t="s">
        <v>746</v>
      </c>
      <c r="BDQ107" s="57" t="s">
        <v>745</v>
      </c>
      <c r="BDR107" s="58" t="s">
        <v>746</v>
      </c>
      <c r="BDS107" s="57" t="s">
        <v>745</v>
      </c>
      <c r="BDT107" s="58" t="s">
        <v>746</v>
      </c>
      <c r="BDU107" s="57" t="s">
        <v>745</v>
      </c>
      <c r="BDV107" s="58" t="s">
        <v>746</v>
      </c>
      <c r="BDW107" s="57" t="s">
        <v>745</v>
      </c>
      <c r="BDX107" s="58" t="s">
        <v>746</v>
      </c>
      <c r="BDY107" s="57" t="s">
        <v>745</v>
      </c>
      <c r="BDZ107" s="58" t="s">
        <v>746</v>
      </c>
      <c r="BEA107" s="57" t="s">
        <v>745</v>
      </c>
      <c r="BEB107" s="58" t="s">
        <v>746</v>
      </c>
      <c r="BEC107" s="57" t="s">
        <v>745</v>
      </c>
      <c r="BED107" s="58" t="s">
        <v>746</v>
      </c>
      <c r="BEE107" s="57" t="s">
        <v>745</v>
      </c>
      <c r="BEF107" s="58" t="s">
        <v>746</v>
      </c>
      <c r="BEG107" s="57" t="s">
        <v>745</v>
      </c>
      <c r="BEH107" s="58" t="s">
        <v>746</v>
      </c>
      <c r="BEI107" s="57" t="s">
        <v>745</v>
      </c>
      <c r="BEJ107" s="58" t="s">
        <v>746</v>
      </c>
      <c r="BEK107" s="57" t="s">
        <v>745</v>
      </c>
      <c r="BEL107" s="58" t="s">
        <v>746</v>
      </c>
      <c r="BEM107" s="57" t="s">
        <v>745</v>
      </c>
      <c r="BEN107" s="58" t="s">
        <v>746</v>
      </c>
      <c r="BEO107" s="57" t="s">
        <v>745</v>
      </c>
      <c r="BEP107" s="58" t="s">
        <v>746</v>
      </c>
      <c r="BEQ107" s="57" t="s">
        <v>745</v>
      </c>
      <c r="BER107" s="58" t="s">
        <v>746</v>
      </c>
      <c r="BES107" s="57" t="s">
        <v>745</v>
      </c>
      <c r="BET107" s="58" t="s">
        <v>746</v>
      </c>
      <c r="BEU107" s="57" t="s">
        <v>745</v>
      </c>
      <c r="BEV107" s="58" t="s">
        <v>746</v>
      </c>
      <c r="BEW107" s="57" t="s">
        <v>745</v>
      </c>
      <c r="BEX107" s="58" t="s">
        <v>746</v>
      </c>
      <c r="BEY107" s="57" t="s">
        <v>745</v>
      </c>
      <c r="BEZ107" s="58" t="s">
        <v>746</v>
      </c>
      <c r="BFA107" s="57" t="s">
        <v>745</v>
      </c>
      <c r="BFB107" s="58" t="s">
        <v>746</v>
      </c>
      <c r="BFC107" s="57" t="s">
        <v>745</v>
      </c>
      <c r="BFD107" s="58" t="s">
        <v>746</v>
      </c>
      <c r="BFE107" s="57" t="s">
        <v>745</v>
      </c>
      <c r="BFF107" s="58" t="s">
        <v>746</v>
      </c>
      <c r="BFG107" s="57" t="s">
        <v>745</v>
      </c>
      <c r="BFH107" s="58" t="s">
        <v>746</v>
      </c>
      <c r="BFI107" s="57" t="s">
        <v>745</v>
      </c>
      <c r="BFJ107" s="58" t="s">
        <v>746</v>
      </c>
      <c r="BFK107" s="57" t="s">
        <v>745</v>
      </c>
      <c r="BFL107" s="58" t="s">
        <v>746</v>
      </c>
      <c r="BFM107" s="57" t="s">
        <v>745</v>
      </c>
      <c r="BFN107" s="58" t="s">
        <v>746</v>
      </c>
      <c r="BFO107" s="57" t="s">
        <v>745</v>
      </c>
      <c r="BFP107" s="58" t="s">
        <v>746</v>
      </c>
      <c r="BFQ107" s="57" t="s">
        <v>745</v>
      </c>
      <c r="BFR107" s="58" t="s">
        <v>746</v>
      </c>
      <c r="BFS107" s="57" t="s">
        <v>745</v>
      </c>
      <c r="BFT107" s="58" t="s">
        <v>746</v>
      </c>
      <c r="BFU107" s="57" t="s">
        <v>745</v>
      </c>
      <c r="BFV107" s="58" t="s">
        <v>746</v>
      </c>
      <c r="BFW107" s="57" t="s">
        <v>745</v>
      </c>
      <c r="BFX107" s="58" t="s">
        <v>746</v>
      </c>
      <c r="BFY107" s="57" t="s">
        <v>745</v>
      </c>
      <c r="BFZ107" s="58" t="s">
        <v>746</v>
      </c>
      <c r="BGA107" s="57" t="s">
        <v>745</v>
      </c>
      <c r="BGB107" s="58" t="s">
        <v>746</v>
      </c>
      <c r="BGC107" s="57" t="s">
        <v>745</v>
      </c>
      <c r="BGD107" s="58" t="s">
        <v>746</v>
      </c>
      <c r="BGE107" s="57" t="s">
        <v>745</v>
      </c>
      <c r="BGF107" s="58" t="s">
        <v>746</v>
      </c>
      <c r="BGG107" s="57" t="s">
        <v>745</v>
      </c>
      <c r="BGH107" s="58" t="s">
        <v>746</v>
      </c>
      <c r="BGI107" s="57" t="s">
        <v>745</v>
      </c>
      <c r="BGJ107" s="58" t="s">
        <v>746</v>
      </c>
      <c r="BGK107" s="57" t="s">
        <v>745</v>
      </c>
      <c r="BGL107" s="58" t="s">
        <v>746</v>
      </c>
      <c r="BGM107" s="57" t="s">
        <v>745</v>
      </c>
      <c r="BGN107" s="58" t="s">
        <v>746</v>
      </c>
      <c r="BGO107" s="57" t="s">
        <v>745</v>
      </c>
      <c r="BGP107" s="58" t="s">
        <v>746</v>
      </c>
      <c r="BGQ107" s="57" t="s">
        <v>745</v>
      </c>
      <c r="BGR107" s="58" t="s">
        <v>746</v>
      </c>
      <c r="BGS107" s="57" t="s">
        <v>745</v>
      </c>
      <c r="BGT107" s="58" t="s">
        <v>746</v>
      </c>
      <c r="BGU107" s="57" t="s">
        <v>745</v>
      </c>
      <c r="BGV107" s="58" t="s">
        <v>746</v>
      </c>
      <c r="BGW107" s="57" t="s">
        <v>745</v>
      </c>
      <c r="BGX107" s="58" t="s">
        <v>746</v>
      </c>
      <c r="BGY107" s="57" t="s">
        <v>745</v>
      </c>
      <c r="BGZ107" s="58" t="s">
        <v>746</v>
      </c>
      <c r="BHA107" s="57" t="s">
        <v>745</v>
      </c>
      <c r="BHB107" s="58" t="s">
        <v>746</v>
      </c>
      <c r="BHC107" s="57" t="s">
        <v>745</v>
      </c>
      <c r="BHD107" s="58" t="s">
        <v>746</v>
      </c>
      <c r="BHE107" s="57" t="s">
        <v>745</v>
      </c>
      <c r="BHF107" s="58" t="s">
        <v>746</v>
      </c>
      <c r="BHG107" s="57" t="s">
        <v>745</v>
      </c>
      <c r="BHH107" s="58" t="s">
        <v>746</v>
      </c>
      <c r="BHI107" s="57" t="s">
        <v>745</v>
      </c>
      <c r="BHJ107" s="58" t="s">
        <v>746</v>
      </c>
      <c r="BHK107" s="57" t="s">
        <v>745</v>
      </c>
      <c r="BHL107" s="58" t="s">
        <v>746</v>
      </c>
      <c r="BHM107" s="57" t="s">
        <v>745</v>
      </c>
      <c r="BHN107" s="58" t="s">
        <v>746</v>
      </c>
      <c r="BHO107" s="57" t="s">
        <v>745</v>
      </c>
      <c r="BHP107" s="58" t="s">
        <v>746</v>
      </c>
      <c r="BHQ107" s="57" t="s">
        <v>745</v>
      </c>
      <c r="BHR107" s="58" t="s">
        <v>746</v>
      </c>
      <c r="BHS107" s="57" t="s">
        <v>745</v>
      </c>
      <c r="BHT107" s="58" t="s">
        <v>746</v>
      </c>
      <c r="BHU107" s="57" t="s">
        <v>745</v>
      </c>
      <c r="BHV107" s="58" t="s">
        <v>746</v>
      </c>
      <c r="BHW107" s="57" t="s">
        <v>745</v>
      </c>
      <c r="BHX107" s="58" t="s">
        <v>746</v>
      </c>
      <c r="BHY107" s="57" t="s">
        <v>745</v>
      </c>
      <c r="BHZ107" s="58" t="s">
        <v>746</v>
      </c>
      <c r="BIA107" s="57" t="s">
        <v>745</v>
      </c>
      <c r="BIB107" s="58" t="s">
        <v>746</v>
      </c>
      <c r="BIC107" s="57" t="s">
        <v>745</v>
      </c>
      <c r="BID107" s="58" t="s">
        <v>746</v>
      </c>
      <c r="BIE107" s="57" t="s">
        <v>745</v>
      </c>
      <c r="BIF107" s="58" t="s">
        <v>746</v>
      </c>
      <c r="BIG107" s="57" t="s">
        <v>745</v>
      </c>
      <c r="BIH107" s="58" t="s">
        <v>746</v>
      </c>
      <c r="BII107" s="57" t="s">
        <v>745</v>
      </c>
      <c r="BIJ107" s="58" t="s">
        <v>746</v>
      </c>
      <c r="BIK107" s="57" t="s">
        <v>745</v>
      </c>
      <c r="BIL107" s="58" t="s">
        <v>746</v>
      </c>
      <c r="BIM107" s="57" t="s">
        <v>745</v>
      </c>
      <c r="BIN107" s="58" t="s">
        <v>746</v>
      </c>
      <c r="BIO107" s="57" t="s">
        <v>745</v>
      </c>
      <c r="BIP107" s="58" t="s">
        <v>746</v>
      </c>
      <c r="BIQ107" s="57" t="s">
        <v>745</v>
      </c>
      <c r="BIR107" s="58" t="s">
        <v>746</v>
      </c>
      <c r="BIS107" s="57" t="s">
        <v>745</v>
      </c>
      <c r="BIT107" s="58" t="s">
        <v>746</v>
      </c>
      <c r="BIU107" s="57" t="s">
        <v>745</v>
      </c>
      <c r="BIV107" s="58" t="s">
        <v>746</v>
      </c>
      <c r="BIW107" s="57" t="s">
        <v>745</v>
      </c>
      <c r="BIX107" s="58" t="s">
        <v>746</v>
      </c>
      <c r="BIY107" s="57" t="s">
        <v>745</v>
      </c>
      <c r="BIZ107" s="58" t="s">
        <v>746</v>
      </c>
      <c r="BJA107" s="57" t="s">
        <v>745</v>
      </c>
      <c r="BJB107" s="58" t="s">
        <v>746</v>
      </c>
      <c r="BJC107" s="57" t="s">
        <v>745</v>
      </c>
      <c r="BJD107" s="58" t="s">
        <v>746</v>
      </c>
      <c r="BJE107" s="57" t="s">
        <v>745</v>
      </c>
      <c r="BJF107" s="58" t="s">
        <v>746</v>
      </c>
      <c r="BJG107" s="57" t="s">
        <v>745</v>
      </c>
      <c r="BJH107" s="58" t="s">
        <v>746</v>
      </c>
      <c r="BJI107" s="57" t="s">
        <v>745</v>
      </c>
      <c r="BJJ107" s="58" t="s">
        <v>746</v>
      </c>
      <c r="BJK107" s="57" t="s">
        <v>745</v>
      </c>
      <c r="BJL107" s="58" t="s">
        <v>746</v>
      </c>
      <c r="BJM107" s="57" t="s">
        <v>745</v>
      </c>
      <c r="BJN107" s="58" t="s">
        <v>746</v>
      </c>
      <c r="BJO107" s="57" t="s">
        <v>745</v>
      </c>
      <c r="BJP107" s="58" t="s">
        <v>746</v>
      </c>
      <c r="BJQ107" s="57" t="s">
        <v>745</v>
      </c>
      <c r="BJR107" s="58" t="s">
        <v>746</v>
      </c>
      <c r="BJS107" s="57" t="s">
        <v>745</v>
      </c>
      <c r="BJT107" s="58" t="s">
        <v>746</v>
      </c>
      <c r="BJU107" s="57" t="s">
        <v>745</v>
      </c>
      <c r="BJV107" s="58" t="s">
        <v>746</v>
      </c>
      <c r="BJW107" s="57" t="s">
        <v>745</v>
      </c>
      <c r="BJX107" s="58" t="s">
        <v>746</v>
      </c>
      <c r="BJY107" s="57" t="s">
        <v>745</v>
      </c>
      <c r="BJZ107" s="58" t="s">
        <v>746</v>
      </c>
      <c r="BKA107" s="57" t="s">
        <v>745</v>
      </c>
      <c r="BKB107" s="58" t="s">
        <v>746</v>
      </c>
      <c r="BKC107" s="57" t="s">
        <v>745</v>
      </c>
      <c r="BKD107" s="58" t="s">
        <v>746</v>
      </c>
      <c r="BKE107" s="57" t="s">
        <v>745</v>
      </c>
      <c r="BKF107" s="58" t="s">
        <v>746</v>
      </c>
      <c r="BKG107" s="57" t="s">
        <v>745</v>
      </c>
      <c r="BKH107" s="58" t="s">
        <v>746</v>
      </c>
      <c r="BKI107" s="57" t="s">
        <v>745</v>
      </c>
      <c r="BKJ107" s="58" t="s">
        <v>746</v>
      </c>
      <c r="BKK107" s="57" t="s">
        <v>745</v>
      </c>
      <c r="BKL107" s="58" t="s">
        <v>746</v>
      </c>
      <c r="BKM107" s="57" t="s">
        <v>745</v>
      </c>
      <c r="BKN107" s="58" t="s">
        <v>746</v>
      </c>
      <c r="BKO107" s="57" t="s">
        <v>745</v>
      </c>
      <c r="BKP107" s="58" t="s">
        <v>746</v>
      </c>
      <c r="BKQ107" s="57" t="s">
        <v>745</v>
      </c>
      <c r="BKR107" s="58" t="s">
        <v>746</v>
      </c>
      <c r="BKS107" s="57" t="s">
        <v>745</v>
      </c>
      <c r="BKT107" s="58" t="s">
        <v>746</v>
      </c>
      <c r="BKU107" s="57" t="s">
        <v>745</v>
      </c>
      <c r="BKV107" s="58" t="s">
        <v>746</v>
      </c>
      <c r="BKW107" s="57" t="s">
        <v>745</v>
      </c>
      <c r="BKX107" s="58" t="s">
        <v>746</v>
      </c>
      <c r="BKY107" s="57" t="s">
        <v>745</v>
      </c>
      <c r="BKZ107" s="58" t="s">
        <v>746</v>
      </c>
      <c r="BLA107" s="57" t="s">
        <v>745</v>
      </c>
      <c r="BLB107" s="58" t="s">
        <v>746</v>
      </c>
      <c r="BLC107" s="57" t="s">
        <v>745</v>
      </c>
      <c r="BLD107" s="58" t="s">
        <v>746</v>
      </c>
      <c r="BLE107" s="57" t="s">
        <v>745</v>
      </c>
      <c r="BLF107" s="58" t="s">
        <v>746</v>
      </c>
      <c r="BLG107" s="57" t="s">
        <v>745</v>
      </c>
      <c r="BLH107" s="58" t="s">
        <v>746</v>
      </c>
      <c r="BLI107" s="57" t="s">
        <v>745</v>
      </c>
      <c r="BLJ107" s="58" t="s">
        <v>746</v>
      </c>
      <c r="BLK107" s="57" t="s">
        <v>745</v>
      </c>
      <c r="BLL107" s="58" t="s">
        <v>746</v>
      </c>
      <c r="BLM107" s="57" t="s">
        <v>745</v>
      </c>
      <c r="BLN107" s="58" t="s">
        <v>746</v>
      </c>
      <c r="BLO107" s="57" t="s">
        <v>745</v>
      </c>
      <c r="BLP107" s="58" t="s">
        <v>746</v>
      </c>
      <c r="BLQ107" s="57" t="s">
        <v>745</v>
      </c>
      <c r="BLR107" s="58" t="s">
        <v>746</v>
      </c>
      <c r="BLS107" s="57" t="s">
        <v>745</v>
      </c>
      <c r="BLT107" s="58" t="s">
        <v>746</v>
      </c>
      <c r="BLU107" s="57" t="s">
        <v>745</v>
      </c>
      <c r="BLV107" s="58" t="s">
        <v>746</v>
      </c>
      <c r="BLW107" s="57" t="s">
        <v>745</v>
      </c>
      <c r="BLX107" s="58" t="s">
        <v>746</v>
      </c>
      <c r="BLY107" s="57" t="s">
        <v>745</v>
      </c>
      <c r="BLZ107" s="58" t="s">
        <v>746</v>
      </c>
      <c r="BMA107" s="57" t="s">
        <v>745</v>
      </c>
      <c r="BMB107" s="58" t="s">
        <v>746</v>
      </c>
      <c r="BMC107" s="57" t="s">
        <v>745</v>
      </c>
      <c r="BMD107" s="58" t="s">
        <v>746</v>
      </c>
      <c r="BME107" s="57" t="s">
        <v>745</v>
      </c>
      <c r="BMF107" s="58" t="s">
        <v>746</v>
      </c>
      <c r="BMG107" s="57" t="s">
        <v>745</v>
      </c>
      <c r="BMH107" s="58" t="s">
        <v>746</v>
      </c>
      <c r="BMI107" s="57" t="s">
        <v>745</v>
      </c>
      <c r="BMJ107" s="58" t="s">
        <v>746</v>
      </c>
      <c r="BMK107" s="57" t="s">
        <v>745</v>
      </c>
      <c r="BML107" s="58" t="s">
        <v>746</v>
      </c>
      <c r="BMM107" s="57" t="s">
        <v>745</v>
      </c>
      <c r="BMN107" s="58" t="s">
        <v>746</v>
      </c>
      <c r="BMO107" s="57" t="s">
        <v>745</v>
      </c>
      <c r="BMP107" s="58" t="s">
        <v>746</v>
      </c>
      <c r="BMQ107" s="57" t="s">
        <v>745</v>
      </c>
      <c r="BMR107" s="58" t="s">
        <v>746</v>
      </c>
      <c r="BMS107" s="57" t="s">
        <v>745</v>
      </c>
      <c r="BMT107" s="58" t="s">
        <v>746</v>
      </c>
      <c r="BMU107" s="57" t="s">
        <v>745</v>
      </c>
      <c r="BMV107" s="58" t="s">
        <v>746</v>
      </c>
      <c r="BMW107" s="57" t="s">
        <v>745</v>
      </c>
      <c r="BMX107" s="58" t="s">
        <v>746</v>
      </c>
      <c r="BMY107" s="57" t="s">
        <v>745</v>
      </c>
      <c r="BMZ107" s="58" t="s">
        <v>746</v>
      </c>
      <c r="BNA107" s="57" t="s">
        <v>745</v>
      </c>
      <c r="BNB107" s="58" t="s">
        <v>746</v>
      </c>
      <c r="BNC107" s="57" t="s">
        <v>745</v>
      </c>
      <c r="BND107" s="58" t="s">
        <v>746</v>
      </c>
      <c r="BNE107" s="57" t="s">
        <v>745</v>
      </c>
      <c r="BNF107" s="58" t="s">
        <v>746</v>
      </c>
      <c r="BNG107" s="57" t="s">
        <v>745</v>
      </c>
      <c r="BNH107" s="58" t="s">
        <v>746</v>
      </c>
      <c r="BNI107" s="57" t="s">
        <v>745</v>
      </c>
      <c r="BNJ107" s="58" t="s">
        <v>746</v>
      </c>
      <c r="BNK107" s="57" t="s">
        <v>745</v>
      </c>
      <c r="BNL107" s="58" t="s">
        <v>746</v>
      </c>
      <c r="BNM107" s="57" t="s">
        <v>745</v>
      </c>
      <c r="BNN107" s="58" t="s">
        <v>746</v>
      </c>
      <c r="BNO107" s="57" t="s">
        <v>745</v>
      </c>
      <c r="BNP107" s="58" t="s">
        <v>746</v>
      </c>
      <c r="BNQ107" s="57" t="s">
        <v>745</v>
      </c>
      <c r="BNR107" s="58" t="s">
        <v>746</v>
      </c>
      <c r="BNS107" s="57" t="s">
        <v>745</v>
      </c>
      <c r="BNT107" s="58" t="s">
        <v>746</v>
      </c>
      <c r="BNU107" s="57" t="s">
        <v>745</v>
      </c>
      <c r="BNV107" s="58" t="s">
        <v>746</v>
      </c>
      <c r="BNW107" s="57" t="s">
        <v>745</v>
      </c>
      <c r="BNX107" s="58" t="s">
        <v>746</v>
      </c>
      <c r="BNY107" s="57" t="s">
        <v>745</v>
      </c>
      <c r="BNZ107" s="58" t="s">
        <v>746</v>
      </c>
      <c r="BOA107" s="57" t="s">
        <v>745</v>
      </c>
      <c r="BOB107" s="58" t="s">
        <v>746</v>
      </c>
      <c r="BOC107" s="57" t="s">
        <v>745</v>
      </c>
      <c r="BOD107" s="58" t="s">
        <v>746</v>
      </c>
      <c r="BOE107" s="57" t="s">
        <v>745</v>
      </c>
      <c r="BOF107" s="58" t="s">
        <v>746</v>
      </c>
      <c r="BOG107" s="57" t="s">
        <v>745</v>
      </c>
      <c r="BOH107" s="58" t="s">
        <v>746</v>
      </c>
      <c r="BOI107" s="57" t="s">
        <v>745</v>
      </c>
      <c r="BOJ107" s="58" t="s">
        <v>746</v>
      </c>
      <c r="BOK107" s="57" t="s">
        <v>745</v>
      </c>
      <c r="BOL107" s="58" t="s">
        <v>746</v>
      </c>
      <c r="BOM107" s="57" t="s">
        <v>745</v>
      </c>
      <c r="BON107" s="58" t="s">
        <v>746</v>
      </c>
      <c r="BOO107" s="57" t="s">
        <v>745</v>
      </c>
      <c r="BOP107" s="58" t="s">
        <v>746</v>
      </c>
      <c r="BOQ107" s="57" t="s">
        <v>745</v>
      </c>
      <c r="BOR107" s="58" t="s">
        <v>746</v>
      </c>
      <c r="BOS107" s="57" t="s">
        <v>745</v>
      </c>
      <c r="BOT107" s="58" t="s">
        <v>746</v>
      </c>
      <c r="BOU107" s="57" t="s">
        <v>745</v>
      </c>
      <c r="BOV107" s="58" t="s">
        <v>746</v>
      </c>
      <c r="BOW107" s="57" t="s">
        <v>745</v>
      </c>
      <c r="BOX107" s="58" t="s">
        <v>746</v>
      </c>
      <c r="BOY107" s="57" t="s">
        <v>745</v>
      </c>
      <c r="BOZ107" s="58" t="s">
        <v>746</v>
      </c>
      <c r="BPA107" s="57" t="s">
        <v>745</v>
      </c>
      <c r="BPB107" s="58" t="s">
        <v>746</v>
      </c>
      <c r="BPC107" s="57" t="s">
        <v>745</v>
      </c>
      <c r="BPD107" s="58" t="s">
        <v>746</v>
      </c>
      <c r="BPE107" s="57" t="s">
        <v>745</v>
      </c>
      <c r="BPF107" s="58" t="s">
        <v>746</v>
      </c>
      <c r="BPG107" s="57" t="s">
        <v>745</v>
      </c>
      <c r="BPH107" s="58" t="s">
        <v>746</v>
      </c>
      <c r="BPI107" s="57" t="s">
        <v>745</v>
      </c>
      <c r="BPJ107" s="58" t="s">
        <v>746</v>
      </c>
      <c r="BPK107" s="57" t="s">
        <v>745</v>
      </c>
      <c r="BPL107" s="58" t="s">
        <v>746</v>
      </c>
      <c r="BPM107" s="57" t="s">
        <v>745</v>
      </c>
      <c r="BPN107" s="58" t="s">
        <v>746</v>
      </c>
      <c r="BPO107" s="57" t="s">
        <v>745</v>
      </c>
      <c r="BPP107" s="58" t="s">
        <v>746</v>
      </c>
      <c r="BPQ107" s="57" t="s">
        <v>745</v>
      </c>
      <c r="BPR107" s="58" t="s">
        <v>746</v>
      </c>
      <c r="BPS107" s="57" t="s">
        <v>745</v>
      </c>
      <c r="BPT107" s="58" t="s">
        <v>746</v>
      </c>
      <c r="BPU107" s="57" t="s">
        <v>745</v>
      </c>
      <c r="BPV107" s="58" t="s">
        <v>746</v>
      </c>
      <c r="BPW107" s="57" t="s">
        <v>745</v>
      </c>
      <c r="BPX107" s="58" t="s">
        <v>746</v>
      </c>
      <c r="BPY107" s="57" t="s">
        <v>745</v>
      </c>
      <c r="BPZ107" s="58" t="s">
        <v>746</v>
      </c>
      <c r="BQA107" s="57" t="s">
        <v>745</v>
      </c>
      <c r="BQB107" s="58" t="s">
        <v>746</v>
      </c>
      <c r="BQC107" s="57" t="s">
        <v>745</v>
      </c>
      <c r="BQD107" s="58" t="s">
        <v>746</v>
      </c>
      <c r="BQE107" s="57" t="s">
        <v>745</v>
      </c>
      <c r="BQF107" s="58" t="s">
        <v>746</v>
      </c>
      <c r="BQG107" s="57" t="s">
        <v>745</v>
      </c>
      <c r="BQH107" s="58" t="s">
        <v>746</v>
      </c>
      <c r="BQI107" s="57" t="s">
        <v>745</v>
      </c>
      <c r="BQJ107" s="58" t="s">
        <v>746</v>
      </c>
      <c r="BQK107" s="57" t="s">
        <v>745</v>
      </c>
      <c r="BQL107" s="58" t="s">
        <v>746</v>
      </c>
      <c r="BQM107" s="57" t="s">
        <v>745</v>
      </c>
      <c r="BQN107" s="58" t="s">
        <v>746</v>
      </c>
      <c r="BQO107" s="57" t="s">
        <v>745</v>
      </c>
      <c r="BQP107" s="58" t="s">
        <v>746</v>
      </c>
      <c r="BQQ107" s="57" t="s">
        <v>745</v>
      </c>
      <c r="BQR107" s="58" t="s">
        <v>746</v>
      </c>
      <c r="BQS107" s="57" t="s">
        <v>745</v>
      </c>
      <c r="BQT107" s="58" t="s">
        <v>746</v>
      </c>
      <c r="BQU107" s="57" t="s">
        <v>745</v>
      </c>
      <c r="BQV107" s="58" t="s">
        <v>746</v>
      </c>
      <c r="BQW107" s="57" t="s">
        <v>745</v>
      </c>
      <c r="BQX107" s="58" t="s">
        <v>746</v>
      </c>
      <c r="BQY107" s="57" t="s">
        <v>745</v>
      </c>
      <c r="BQZ107" s="58" t="s">
        <v>746</v>
      </c>
      <c r="BRA107" s="57" t="s">
        <v>745</v>
      </c>
      <c r="BRB107" s="58" t="s">
        <v>746</v>
      </c>
      <c r="BRC107" s="57" t="s">
        <v>745</v>
      </c>
      <c r="BRD107" s="58" t="s">
        <v>746</v>
      </c>
      <c r="BRE107" s="57" t="s">
        <v>745</v>
      </c>
      <c r="BRF107" s="58" t="s">
        <v>746</v>
      </c>
      <c r="BRG107" s="57" t="s">
        <v>745</v>
      </c>
      <c r="BRH107" s="58" t="s">
        <v>746</v>
      </c>
      <c r="BRI107" s="57" t="s">
        <v>745</v>
      </c>
      <c r="BRJ107" s="58" t="s">
        <v>746</v>
      </c>
      <c r="BRK107" s="57" t="s">
        <v>745</v>
      </c>
      <c r="BRL107" s="58" t="s">
        <v>746</v>
      </c>
      <c r="BRM107" s="57" t="s">
        <v>745</v>
      </c>
      <c r="BRN107" s="58" t="s">
        <v>746</v>
      </c>
      <c r="BRO107" s="57" t="s">
        <v>745</v>
      </c>
      <c r="BRP107" s="58" t="s">
        <v>746</v>
      </c>
      <c r="BRQ107" s="57" t="s">
        <v>745</v>
      </c>
      <c r="BRR107" s="58" t="s">
        <v>746</v>
      </c>
      <c r="BRS107" s="57" t="s">
        <v>745</v>
      </c>
      <c r="BRT107" s="58" t="s">
        <v>746</v>
      </c>
      <c r="BRU107" s="57" t="s">
        <v>745</v>
      </c>
      <c r="BRV107" s="58" t="s">
        <v>746</v>
      </c>
      <c r="BRW107" s="57" t="s">
        <v>745</v>
      </c>
      <c r="BRX107" s="58" t="s">
        <v>746</v>
      </c>
      <c r="BRY107" s="57" t="s">
        <v>745</v>
      </c>
      <c r="BRZ107" s="58" t="s">
        <v>746</v>
      </c>
      <c r="BSA107" s="57" t="s">
        <v>745</v>
      </c>
      <c r="BSB107" s="58" t="s">
        <v>746</v>
      </c>
      <c r="BSC107" s="57" t="s">
        <v>745</v>
      </c>
      <c r="BSD107" s="58" t="s">
        <v>746</v>
      </c>
      <c r="BSE107" s="57" t="s">
        <v>745</v>
      </c>
      <c r="BSF107" s="58" t="s">
        <v>746</v>
      </c>
      <c r="BSG107" s="57" t="s">
        <v>745</v>
      </c>
      <c r="BSH107" s="58" t="s">
        <v>746</v>
      </c>
      <c r="BSI107" s="57" t="s">
        <v>745</v>
      </c>
      <c r="BSJ107" s="58" t="s">
        <v>746</v>
      </c>
      <c r="BSK107" s="57" t="s">
        <v>745</v>
      </c>
      <c r="BSL107" s="58" t="s">
        <v>746</v>
      </c>
      <c r="BSM107" s="57" t="s">
        <v>745</v>
      </c>
      <c r="BSN107" s="58" t="s">
        <v>746</v>
      </c>
      <c r="BSO107" s="57" t="s">
        <v>745</v>
      </c>
      <c r="BSP107" s="58" t="s">
        <v>746</v>
      </c>
      <c r="BSQ107" s="57" t="s">
        <v>745</v>
      </c>
      <c r="BSR107" s="58" t="s">
        <v>746</v>
      </c>
      <c r="BSS107" s="57" t="s">
        <v>745</v>
      </c>
      <c r="BST107" s="58" t="s">
        <v>746</v>
      </c>
      <c r="BSU107" s="57" t="s">
        <v>745</v>
      </c>
      <c r="BSV107" s="58" t="s">
        <v>746</v>
      </c>
      <c r="BSW107" s="57" t="s">
        <v>745</v>
      </c>
      <c r="BSX107" s="58" t="s">
        <v>746</v>
      </c>
      <c r="BSY107" s="57" t="s">
        <v>745</v>
      </c>
      <c r="BSZ107" s="58" t="s">
        <v>746</v>
      </c>
      <c r="BTA107" s="57" t="s">
        <v>745</v>
      </c>
      <c r="BTB107" s="58" t="s">
        <v>746</v>
      </c>
      <c r="BTC107" s="57" t="s">
        <v>745</v>
      </c>
      <c r="BTD107" s="58" t="s">
        <v>746</v>
      </c>
      <c r="BTE107" s="57" t="s">
        <v>745</v>
      </c>
      <c r="BTF107" s="58" t="s">
        <v>746</v>
      </c>
      <c r="BTG107" s="57" t="s">
        <v>745</v>
      </c>
      <c r="BTH107" s="58" t="s">
        <v>746</v>
      </c>
      <c r="BTI107" s="57" t="s">
        <v>745</v>
      </c>
      <c r="BTJ107" s="58" t="s">
        <v>746</v>
      </c>
      <c r="BTK107" s="57" t="s">
        <v>745</v>
      </c>
      <c r="BTL107" s="58" t="s">
        <v>746</v>
      </c>
      <c r="BTM107" s="57" t="s">
        <v>745</v>
      </c>
      <c r="BTN107" s="58" t="s">
        <v>746</v>
      </c>
      <c r="BTO107" s="57" t="s">
        <v>745</v>
      </c>
      <c r="BTP107" s="58" t="s">
        <v>746</v>
      </c>
      <c r="BTQ107" s="57" t="s">
        <v>745</v>
      </c>
      <c r="BTR107" s="58" t="s">
        <v>746</v>
      </c>
      <c r="BTS107" s="57" t="s">
        <v>745</v>
      </c>
      <c r="BTT107" s="58" t="s">
        <v>746</v>
      </c>
      <c r="BTU107" s="57" t="s">
        <v>745</v>
      </c>
      <c r="BTV107" s="58" t="s">
        <v>746</v>
      </c>
      <c r="BTW107" s="57" t="s">
        <v>745</v>
      </c>
      <c r="BTX107" s="58" t="s">
        <v>746</v>
      </c>
      <c r="BTY107" s="57" t="s">
        <v>745</v>
      </c>
      <c r="BTZ107" s="58" t="s">
        <v>746</v>
      </c>
      <c r="BUA107" s="57" t="s">
        <v>745</v>
      </c>
      <c r="BUB107" s="58" t="s">
        <v>746</v>
      </c>
      <c r="BUC107" s="57" t="s">
        <v>745</v>
      </c>
      <c r="BUD107" s="58" t="s">
        <v>746</v>
      </c>
      <c r="BUE107" s="57" t="s">
        <v>745</v>
      </c>
      <c r="BUF107" s="58" t="s">
        <v>746</v>
      </c>
      <c r="BUG107" s="57" t="s">
        <v>745</v>
      </c>
      <c r="BUH107" s="58" t="s">
        <v>746</v>
      </c>
      <c r="BUI107" s="57" t="s">
        <v>745</v>
      </c>
      <c r="BUJ107" s="58" t="s">
        <v>746</v>
      </c>
      <c r="BUK107" s="57" t="s">
        <v>745</v>
      </c>
      <c r="BUL107" s="58" t="s">
        <v>746</v>
      </c>
      <c r="BUM107" s="57" t="s">
        <v>745</v>
      </c>
      <c r="BUN107" s="58" t="s">
        <v>746</v>
      </c>
      <c r="BUO107" s="57" t="s">
        <v>745</v>
      </c>
      <c r="BUP107" s="58" t="s">
        <v>746</v>
      </c>
      <c r="BUQ107" s="57" t="s">
        <v>745</v>
      </c>
      <c r="BUR107" s="58" t="s">
        <v>746</v>
      </c>
      <c r="BUS107" s="57" t="s">
        <v>745</v>
      </c>
      <c r="BUT107" s="58" t="s">
        <v>746</v>
      </c>
      <c r="BUU107" s="57" t="s">
        <v>745</v>
      </c>
      <c r="BUV107" s="58" t="s">
        <v>746</v>
      </c>
      <c r="BUW107" s="57" t="s">
        <v>745</v>
      </c>
      <c r="BUX107" s="58" t="s">
        <v>746</v>
      </c>
      <c r="BUY107" s="57" t="s">
        <v>745</v>
      </c>
      <c r="BUZ107" s="58" t="s">
        <v>746</v>
      </c>
      <c r="BVA107" s="57" t="s">
        <v>745</v>
      </c>
      <c r="BVB107" s="58" t="s">
        <v>746</v>
      </c>
      <c r="BVC107" s="57" t="s">
        <v>745</v>
      </c>
      <c r="BVD107" s="58" t="s">
        <v>746</v>
      </c>
      <c r="BVE107" s="57" t="s">
        <v>745</v>
      </c>
      <c r="BVF107" s="58" t="s">
        <v>746</v>
      </c>
      <c r="BVG107" s="57" t="s">
        <v>745</v>
      </c>
      <c r="BVH107" s="58" t="s">
        <v>746</v>
      </c>
      <c r="BVI107" s="57" t="s">
        <v>745</v>
      </c>
      <c r="BVJ107" s="58" t="s">
        <v>746</v>
      </c>
      <c r="BVK107" s="57" t="s">
        <v>745</v>
      </c>
      <c r="BVL107" s="58" t="s">
        <v>746</v>
      </c>
      <c r="BVM107" s="57" t="s">
        <v>745</v>
      </c>
      <c r="BVN107" s="58" t="s">
        <v>746</v>
      </c>
      <c r="BVO107" s="57" t="s">
        <v>745</v>
      </c>
      <c r="BVP107" s="58" t="s">
        <v>746</v>
      </c>
      <c r="BVQ107" s="57" t="s">
        <v>745</v>
      </c>
      <c r="BVR107" s="58" t="s">
        <v>746</v>
      </c>
      <c r="BVS107" s="57" t="s">
        <v>745</v>
      </c>
      <c r="BVT107" s="58" t="s">
        <v>746</v>
      </c>
      <c r="BVU107" s="57" t="s">
        <v>745</v>
      </c>
      <c r="BVV107" s="58" t="s">
        <v>746</v>
      </c>
      <c r="BVW107" s="57" t="s">
        <v>745</v>
      </c>
      <c r="BVX107" s="58" t="s">
        <v>746</v>
      </c>
      <c r="BVY107" s="57" t="s">
        <v>745</v>
      </c>
      <c r="BVZ107" s="58" t="s">
        <v>746</v>
      </c>
      <c r="BWA107" s="57" t="s">
        <v>745</v>
      </c>
      <c r="BWB107" s="58" t="s">
        <v>746</v>
      </c>
      <c r="BWC107" s="57" t="s">
        <v>745</v>
      </c>
      <c r="BWD107" s="58" t="s">
        <v>746</v>
      </c>
      <c r="BWE107" s="57" t="s">
        <v>745</v>
      </c>
      <c r="BWF107" s="58" t="s">
        <v>746</v>
      </c>
      <c r="BWG107" s="57" t="s">
        <v>745</v>
      </c>
      <c r="BWH107" s="58" t="s">
        <v>746</v>
      </c>
      <c r="BWI107" s="57" t="s">
        <v>745</v>
      </c>
      <c r="BWJ107" s="58" t="s">
        <v>746</v>
      </c>
      <c r="BWK107" s="57" t="s">
        <v>745</v>
      </c>
      <c r="BWL107" s="58" t="s">
        <v>746</v>
      </c>
      <c r="BWM107" s="57" t="s">
        <v>745</v>
      </c>
      <c r="BWN107" s="58" t="s">
        <v>746</v>
      </c>
      <c r="BWO107" s="57" t="s">
        <v>745</v>
      </c>
      <c r="BWP107" s="58" t="s">
        <v>746</v>
      </c>
      <c r="BWQ107" s="57" t="s">
        <v>745</v>
      </c>
      <c r="BWR107" s="58" t="s">
        <v>746</v>
      </c>
      <c r="BWS107" s="57" t="s">
        <v>745</v>
      </c>
      <c r="BWT107" s="58" t="s">
        <v>746</v>
      </c>
      <c r="BWU107" s="57" t="s">
        <v>745</v>
      </c>
      <c r="BWV107" s="58" t="s">
        <v>746</v>
      </c>
      <c r="BWW107" s="57" t="s">
        <v>745</v>
      </c>
      <c r="BWX107" s="58" t="s">
        <v>746</v>
      </c>
      <c r="BWY107" s="57" t="s">
        <v>745</v>
      </c>
      <c r="BWZ107" s="58" t="s">
        <v>746</v>
      </c>
      <c r="BXA107" s="57" t="s">
        <v>745</v>
      </c>
      <c r="BXB107" s="58" t="s">
        <v>746</v>
      </c>
      <c r="BXC107" s="57" t="s">
        <v>745</v>
      </c>
      <c r="BXD107" s="58" t="s">
        <v>746</v>
      </c>
      <c r="BXE107" s="57" t="s">
        <v>745</v>
      </c>
      <c r="BXF107" s="58" t="s">
        <v>746</v>
      </c>
      <c r="BXG107" s="57" t="s">
        <v>745</v>
      </c>
      <c r="BXH107" s="58" t="s">
        <v>746</v>
      </c>
      <c r="BXI107" s="57" t="s">
        <v>745</v>
      </c>
      <c r="BXJ107" s="58" t="s">
        <v>746</v>
      </c>
      <c r="BXK107" s="57" t="s">
        <v>745</v>
      </c>
      <c r="BXL107" s="58" t="s">
        <v>746</v>
      </c>
      <c r="BXM107" s="57" t="s">
        <v>745</v>
      </c>
      <c r="BXN107" s="58" t="s">
        <v>746</v>
      </c>
      <c r="BXO107" s="57" t="s">
        <v>745</v>
      </c>
      <c r="BXP107" s="58" t="s">
        <v>746</v>
      </c>
      <c r="BXQ107" s="57" t="s">
        <v>745</v>
      </c>
      <c r="BXR107" s="58" t="s">
        <v>746</v>
      </c>
      <c r="BXS107" s="57" t="s">
        <v>745</v>
      </c>
      <c r="BXT107" s="58" t="s">
        <v>746</v>
      </c>
      <c r="BXU107" s="57" t="s">
        <v>745</v>
      </c>
      <c r="BXV107" s="58" t="s">
        <v>746</v>
      </c>
      <c r="BXW107" s="57" t="s">
        <v>745</v>
      </c>
      <c r="BXX107" s="58" t="s">
        <v>746</v>
      </c>
      <c r="BXY107" s="57" t="s">
        <v>745</v>
      </c>
      <c r="BXZ107" s="58" t="s">
        <v>746</v>
      </c>
      <c r="BYA107" s="57" t="s">
        <v>745</v>
      </c>
      <c r="BYB107" s="58" t="s">
        <v>746</v>
      </c>
      <c r="BYC107" s="57" t="s">
        <v>745</v>
      </c>
      <c r="BYD107" s="58" t="s">
        <v>746</v>
      </c>
      <c r="BYE107" s="57" t="s">
        <v>745</v>
      </c>
      <c r="BYF107" s="58" t="s">
        <v>746</v>
      </c>
      <c r="BYG107" s="57" t="s">
        <v>745</v>
      </c>
      <c r="BYH107" s="58" t="s">
        <v>746</v>
      </c>
      <c r="BYI107" s="57" t="s">
        <v>745</v>
      </c>
      <c r="BYJ107" s="58" t="s">
        <v>746</v>
      </c>
      <c r="BYK107" s="57" t="s">
        <v>745</v>
      </c>
      <c r="BYL107" s="58" t="s">
        <v>746</v>
      </c>
      <c r="BYM107" s="57" t="s">
        <v>745</v>
      </c>
      <c r="BYN107" s="58" t="s">
        <v>746</v>
      </c>
      <c r="BYO107" s="57" t="s">
        <v>745</v>
      </c>
      <c r="BYP107" s="58" t="s">
        <v>746</v>
      </c>
      <c r="BYQ107" s="57" t="s">
        <v>745</v>
      </c>
      <c r="BYR107" s="58" t="s">
        <v>746</v>
      </c>
      <c r="BYS107" s="57" t="s">
        <v>745</v>
      </c>
      <c r="BYT107" s="58" t="s">
        <v>746</v>
      </c>
      <c r="BYU107" s="57" t="s">
        <v>745</v>
      </c>
      <c r="BYV107" s="58" t="s">
        <v>746</v>
      </c>
      <c r="BYW107" s="57" t="s">
        <v>745</v>
      </c>
      <c r="BYX107" s="58" t="s">
        <v>746</v>
      </c>
      <c r="BYY107" s="57" t="s">
        <v>745</v>
      </c>
      <c r="BYZ107" s="58" t="s">
        <v>746</v>
      </c>
      <c r="BZA107" s="57" t="s">
        <v>745</v>
      </c>
      <c r="BZB107" s="58" t="s">
        <v>746</v>
      </c>
      <c r="BZC107" s="57" t="s">
        <v>745</v>
      </c>
      <c r="BZD107" s="58" t="s">
        <v>746</v>
      </c>
      <c r="BZE107" s="57" t="s">
        <v>745</v>
      </c>
      <c r="BZF107" s="58" t="s">
        <v>746</v>
      </c>
      <c r="BZG107" s="57" t="s">
        <v>745</v>
      </c>
      <c r="BZH107" s="58" t="s">
        <v>746</v>
      </c>
      <c r="BZI107" s="57" t="s">
        <v>745</v>
      </c>
      <c r="BZJ107" s="58" t="s">
        <v>746</v>
      </c>
      <c r="BZK107" s="57" t="s">
        <v>745</v>
      </c>
      <c r="BZL107" s="58" t="s">
        <v>746</v>
      </c>
      <c r="BZM107" s="57" t="s">
        <v>745</v>
      </c>
      <c r="BZN107" s="58" t="s">
        <v>746</v>
      </c>
      <c r="BZO107" s="57" t="s">
        <v>745</v>
      </c>
      <c r="BZP107" s="58" t="s">
        <v>746</v>
      </c>
      <c r="BZQ107" s="57" t="s">
        <v>745</v>
      </c>
      <c r="BZR107" s="58" t="s">
        <v>746</v>
      </c>
      <c r="BZS107" s="57" t="s">
        <v>745</v>
      </c>
      <c r="BZT107" s="58" t="s">
        <v>746</v>
      </c>
      <c r="BZU107" s="57" t="s">
        <v>745</v>
      </c>
      <c r="BZV107" s="58" t="s">
        <v>746</v>
      </c>
      <c r="BZW107" s="57" t="s">
        <v>745</v>
      </c>
      <c r="BZX107" s="58" t="s">
        <v>746</v>
      </c>
      <c r="BZY107" s="57" t="s">
        <v>745</v>
      </c>
      <c r="BZZ107" s="58" t="s">
        <v>746</v>
      </c>
      <c r="CAA107" s="57" t="s">
        <v>745</v>
      </c>
      <c r="CAB107" s="58" t="s">
        <v>746</v>
      </c>
      <c r="CAC107" s="57" t="s">
        <v>745</v>
      </c>
      <c r="CAD107" s="58" t="s">
        <v>746</v>
      </c>
      <c r="CAE107" s="57" t="s">
        <v>745</v>
      </c>
      <c r="CAF107" s="58" t="s">
        <v>746</v>
      </c>
      <c r="CAG107" s="57" t="s">
        <v>745</v>
      </c>
      <c r="CAH107" s="58" t="s">
        <v>746</v>
      </c>
      <c r="CAI107" s="57" t="s">
        <v>745</v>
      </c>
      <c r="CAJ107" s="58" t="s">
        <v>746</v>
      </c>
      <c r="CAK107" s="57" t="s">
        <v>745</v>
      </c>
      <c r="CAL107" s="58" t="s">
        <v>746</v>
      </c>
      <c r="CAM107" s="57" t="s">
        <v>745</v>
      </c>
      <c r="CAN107" s="58" t="s">
        <v>746</v>
      </c>
      <c r="CAO107" s="57" t="s">
        <v>745</v>
      </c>
      <c r="CAP107" s="58" t="s">
        <v>746</v>
      </c>
      <c r="CAQ107" s="57" t="s">
        <v>745</v>
      </c>
      <c r="CAR107" s="58" t="s">
        <v>746</v>
      </c>
      <c r="CAS107" s="57" t="s">
        <v>745</v>
      </c>
      <c r="CAT107" s="58" t="s">
        <v>746</v>
      </c>
      <c r="CAU107" s="57" t="s">
        <v>745</v>
      </c>
      <c r="CAV107" s="58" t="s">
        <v>746</v>
      </c>
      <c r="CAW107" s="57" t="s">
        <v>745</v>
      </c>
      <c r="CAX107" s="58" t="s">
        <v>746</v>
      </c>
      <c r="CAY107" s="57" t="s">
        <v>745</v>
      </c>
      <c r="CAZ107" s="58" t="s">
        <v>746</v>
      </c>
      <c r="CBA107" s="57" t="s">
        <v>745</v>
      </c>
      <c r="CBB107" s="58" t="s">
        <v>746</v>
      </c>
      <c r="CBC107" s="57" t="s">
        <v>745</v>
      </c>
      <c r="CBD107" s="58" t="s">
        <v>746</v>
      </c>
      <c r="CBE107" s="57" t="s">
        <v>745</v>
      </c>
      <c r="CBF107" s="58" t="s">
        <v>746</v>
      </c>
      <c r="CBG107" s="57" t="s">
        <v>745</v>
      </c>
      <c r="CBH107" s="58" t="s">
        <v>746</v>
      </c>
      <c r="CBI107" s="57" t="s">
        <v>745</v>
      </c>
      <c r="CBJ107" s="58" t="s">
        <v>746</v>
      </c>
      <c r="CBK107" s="57" t="s">
        <v>745</v>
      </c>
      <c r="CBL107" s="58" t="s">
        <v>746</v>
      </c>
      <c r="CBM107" s="57" t="s">
        <v>745</v>
      </c>
      <c r="CBN107" s="58" t="s">
        <v>746</v>
      </c>
      <c r="CBO107" s="57" t="s">
        <v>745</v>
      </c>
      <c r="CBP107" s="58" t="s">
        <v>746</v>
      </c>
      <c r="CBQ107" s="57" t="s">
        <v>745</v>
      </c>
      <c r="CBR107" s="58" t="s">
        <v>746</v>
      </c>
      <c r="CBS107" s="57" t="s">
        <v>745</v>
      </c>
      <c r="CBT107" s="58" t="s">
        <v>746</v>
      </c>
      <c r="CBU107" s="57" t="s">
        <v>745</v>
      </c>
      <c r="CBV107" s="58" t="s">
        <v>746</v>
      </c>
      <c r="CBW107" s="57" t="s">
        <v>745</v>
      </c>
      <c r="CBX107" s="58" t="s">
        <v>746</v>
      </c>
      <c r="CBY107" s="57" t="s">
        <v>745</v>
      </c>
      <c r="CBZ107" s="58" t="s">
        <v>746</v>
      </c>
      <c r="CCA107" s="57" t="s">
        <v>745</v>
      </c>
      <c r="CCB107" s="58" t="s">
        <v>746</v>
      </c>
      <c r="CCC107" s="57" t="s">
        <v>745</v>
      </c>
      <c r="CCD107" s="58" t="s">
        <v>746</v>
      </c>
      <c r="CCE107" s="57" t="s">
        <v>745</v>
      </c>
      <c r="CCF107" s="58" t="s">
        <v>746</v>
      </c>
      <c r="CCG107" s="57" t="s">
        <v>745</v>
      </c>
      <c r="CCH107" s="58" t="s">
        <v>746</v>
      </c>
      <c r="CCI107" s="57" t="s">
        <v>745</v>
      </c>
      <c r="CCJ107" s="58" t="s">
        <v>746</v>
      </c>
      <c r="CCK107" s="57" t="s">
        <v>745</v>
      </c>
      <c r="CCL107" s="58" t="s">
        <v>746</v>
      </c>
      <c r="CCM107" s="57" t="s">
        <v>745</v>
      </c>
      <c r="CCN107" s="58" t="s">
        <v>746</v>
      </c>
      <c r="CCO107" s="57" t="s">
        <v>745</v>
      </c>
      <c r="CCP107" s="58" t="s">
        <v>746</v>
      </c>
      <c r="CCQ107" s="57" t="s">
        <v>745</v>
      </c>
      <c r="CCR107" s="58" t="s">
        <v>746</v>
      </c>
      <c r="CCS107" s="57" t="s">
        <v>745</v>
      </c>
      <c r="CCT107" s="58" t="s">
        <v>746</v>
      </c>
      <c r="CCU107" s="57" t="s">
        <v>745</v>
      </c>
      <c r="CCV107" s="58" t="s">
        <v>746</v>
      </c>
      <c r="CCW107" s="57" t="s">
        <v>745</v>
      </c>
      <c r="CCX107" s="58" t="s">
        <v>746</v>
      </c>
      <c r="CCY107" s="57" t="s">
        <v>745</v>
      </c>
      <c r="CCZ107" s="58" t="s">
        <v>746</v>
      </c>
      <c r="CDA107" s="57" t="s">
        <v>745</v>
      </c>
      <c r="CDB107" s="58" t="s">
        <v>746</v>
      </c>
      <c r="CDC107" s="57" t="s">
        <v>745</v>
      </c>
      <c r="CDD107" s="58" t="s">
        <v>746</v>
      </c>
      <c r="CDE107" s="57" t="s">
        <v>745</v>
      </c>
      <c r="CDF107" s="58" t="s">
        <v>746</v>
      </c>
      <c r="CDG107" s="57" t="s">
        <v>745</v>
      </c>
      <c r="CDH107" s="58" t="s">
        <v>746</v>
      </c>
      <c r="CDI107" s="57" t="s">
        <v>745</v>
      </c>
      <c r="CDJ107" s="58" t="s">
        <v>746</v>
      </c>
      <c r="CDK107" s="57" t="s">
        <v>745</v>
      </c>
      <c r="CDL107" s="58" t="s">
        <v>746</v>
      </c>
      <c r="CDM107" s="57" t="s">
        <v>745</v>
      </c>
      <c r="CDN107" s="58" t="s">
        <v>746</v>
      </c>
      <c r="CDO107" s="57" t="s">
        <v>745</v>
      </c>
      <c r="CDP107" s="58" t="s">
        <v>746</v>
      </c>
      <c r="CDQ107" s="57" t="s">
        <v>745</v>
      </c>
      <c r="CDR107" s="58" t="s">
        <v>746</v>
      </c>
      <c r="CDS107" s="57" t="s">
        <v>745</v>
      </c>
      <c r="CDT107" s="58" t="s">
        <v>746</v>
      </c>
      <c r="CDU107" s="57" t="s">
        <v>745</v>
      </c>
      <c r="CDV107" s="58" t="s">
        <v>746</v>
      </c>
      <c r="CDW107" s="57" t="s">
        <v>745</v>
      </c>
      <c r="CDX107" s="58" t="s">
        <v>746</v>
      </c>
      <c r="CDY107" s="57" t="s">
        <v>745</v>
      </c>
      <c r="CDZ107" s="58" t="s">
        <v>746</v>
      </c>
      <c r="CEA107" s="57" t="s">
        <v>745</v>
      </c>
      <c r="CEB107" s="58" t="s">
        <v>746</v>
      </c>
      <c r="CEC107" s="57" t="s">
        <v>745</v>
      </c>
      <c r="CED107" s="58" t="s">
        <v>746</v>
      </c>
      <c r="CEE107" s="57" t="s">
        <v>745</v>
      </c>
      <c r="CEF107" s="58" t="s">
        <v>746</v>
      </c>
      <c r="CEG107" s="57" t="s">
        <v>745</v>
      </c>
      <c r="CEH107" s="58" t="s">
        <v>746</v>
      </c>
      <c r="CEI107" s="57" t="s">
        <v>745</v>
      </c>
      <c r="CEJ107" s="58" t="s">
        <v>746</v>
      </c>
      <c r="CEK107" s="57" t="s">
        <v>745</v>
      </c>
      <c r="CEL107" s="58" t="s">
        <v>746</v>
      </c>
      <c r="CEM107" s="57" t="s">
        <v>745</v>
      </c>
      <c r="CEN107" s="58" t="s">
        <v>746</v>
      </c>
      <c r="CEO107" s="57" t="s">
        <v>745</v>
      </c>
      <c r="CEP107" s="58" t="s">
        <v>746</v>
      </c>
      <c r="CEQ107" s="57" t="s">
        <v>745</v>
      </c>
      <c r="CER107" s="58" t="s">
        <v>746</v>
      </c>
      <c r="CES107" s="57" t="s">
        <v>745</v>
      </c>
      <c r="CET107" s="58" t="s">
        <v>746</v>
      </c>
      <c r="CEU107" s="57" t="s">
        <v>745</v>
      </c>
      <c r="CEV107" s="58" t="s">
        <v>746</v>
      </c>
      <c r="CEW107" s="57" t="s">
        <v>745</v>
      </c>
      <c r="CEX107" s="58" t="s">
        <v>746</v>
      </c>
      <c r="CEY107" s="57" t="s">
        <v>745</v>
      </c>
      <c r="CEZ107" s="58" t="s">
        <v>746</v>
      </c>
      <c r="CFA107" s="57" t="s">
        <v>745</v>
      </c>
      <c r="CFB107" s="58" t="s">
        <v>746</v>
      </c>
      <c r="CFC107" s="57" t="s">
        <v>745</v>
      </c>
      <c r="CFD107" s="58" t="s">
        <v>746</v>
      </c>
      <c r="CFE107" s="57" t="s">
        <v>745</v>
      </c>
      <c r="CFF107" s="58" t="s">
        <v>746</v>
      </c>
      <c r="CFG107" s="57" t="s">
        <v>745</v>
      </c>
      <c r="CFH107" s="58" t="s">
        <v>746</v>
      </c>
      <c r="CFI107" s="57" t="s">
        <v>745</v>
      </c>
      <c r="CFJ107" s="58" t="s">
        <v>746</v>
      </c>
      <c r="CFK107" s="57" t="s">
        <v>745</v>
      </c>
      <c r="CFL107" s="58" t="s">
        <v>746</v>
      </c>
      <c r="CFM107" s="57" t="s">
        <v>745</v>
      </c>
      <c r="CFN107" s="58" t="s">
        <v>746</v>
      </c>
      <c r="CFO107" s="57" t="s">
        <v>745</v>
      </c>
      <c r="CFP107" s="58" t="s">
        <v>746</v>
      </c>
      <c r="CFQ107" s="57" t="s">
        <v>745</v>
      </c>
      <c r="CFR107" s="58" t="s">
        <v>746</v>
      </c>
      <c r="CFS107" s="57" t="s">
        <v>745</v>
      </c>
      <c r="CFT107" s="58" t="s">
        <v>746</v>
      </c>
      <c r="CFU107" s="57" t="s">
        <v>745</v>
      </c>
      <c r="CFV107" s="58" t="s">
        <v>746</v>
      </c>
      <c r="CFW107" s="57" t="s">
        <v>745</v>
      </c>
      <c r="CFX107" s="58" t="s">
        <v>746</v>
      </c>
      <c r="CFY107" s="57" t="s">
        <v>745</v>
      </c>
      <c r="CFZ107" s="58" t="s">
        <v>746</v>
      </c>
      <c r="CGA107" s="57" t="s">
        <v>745</v>
      </c>
      <c r="CGB107" s="58" t="s">
        <v>746</v>
      </c>
      <c r="CGC107" s="57" t="s">
        <v>745</v>
      </c>
      <c r="CGD107" s="58" t="s">
        <v>746</v>
      </c>
      <c r="CGE107" s="57" t="s">
        <v>745</v>
      </c>
      <c r="CGF107" s="58" t="s">
        <v>746</v>
      </c>
      <c r="CGG107" s="57" t="s">
        <v>745</v>
      </c>
      <c r="CGH107" s="58" t="s">
        <v>746</v>
      </c>
      <c r="CGI107" s="57" t="s">
        <v>745</v>
      </c>
      <c r="CGJ107" s="58" t="s">
        <v>746</v>
      </c>
      <c r="CGK107" s="57" t="s">
        <v>745</v>
      </c>
      <c r="CGL107" s="58" t="s">
        <v>746</v>
      </c>
      <c r="CGM107" s="57" t="s">
        <v>745</v>
      </c>
      <c r="CGN107" s="58" t="s">
        <v>746</v>
      </c>
      <c r="CGO107" s="57" t="s">
        <v>745</v>
      </c>
      <c r="CGP107" s="58" t="s">
        <v>746</v>
      </c>
      <c r="CGQ107" s="57" t="s">
        <v>745</v>
      </c>
      <c r="CGR107" s="58" t="s">
        <v>746</v>
      </c>
      <c r="CGS107" s="57" t="s">
        <v>745</v>
      </c>
      <c r="CGT107" s="58" t="s">
        <v>746</v>
      </c>
      <c r="CGU107" s="57" t="s">
        <v>745</v>
      </c>
      <c r="CGV107" s="58" t="s">
        <v>746</v>
      </c>
      <c r="CGW107" s="57" t="s">
        <v>745</v>
      </c>
      <c r="CGX107" s="58" t="s">
        <v>746</v>
      </c>
      <c r="CGY107" s="57" t="s">
        <v>745</v>
      </c>
      <c r="CGZ107" s="58" t="s">
        <v>746</v>
      </c>
      <c r="CHA107" s="57" t="s">
        <v>745</v>
      </c>
      <c r="CHB107" s="58" t="s">
        <v>746</v>
      </c>
      <c r="CHC107" s="57" t="s">
        <v>745</v>
      </c>
      <c r="CHD107" s="58" t="s">
        <v>746</v>
      </c>
      <c r="CHE107" s="57" t="s">
        <v>745</v>
      </c>
      <c r="CHF107" s="58" t="s">
        <v>746</v>
      </c>
      <c r="CHG107" s="57" t="s">
        <v>745</v>
      </c>
      <c r="CHH107" s="58" t="s">
        <v>746</v>
      </c>
      <c r="CHI107" s="57" t="s">
        <v>745</v>
      </c>
      <c r="CHJ107" s="58" t="s">
        <v>746</v>
      </c>
      <c r="CHK107" s="57" t="s">
        <v>745</v>
      </c>
      <c r="CHL107" s="58" t="s">
        <v>746</v>
      </c>
      <c r="CHM107" s="57" t="s">
        <v>745</v>
      </c>
      <c r="CHN107" s="58" t="s">
        <v>746</v>
      </c>
      <c r="CHO107" s="57" t="s">
        <v>745</v>
      </c>
      <c r="CHP107" s="58" t="s">
        <v>746</v>
      </c>
      <c r="CHQ107" s="57" t="s">
        <v>745</v>
      </c>
      <c r="CHR107" s="58" t="s">
        <v>746</v>
      </c>
      <c r="CHS107" s="57" t="s">
        <v>745</v>
      </c>
      <c r="CHT107" s="58" t="s">
        <v>746</v>
      </c>
      <c r="CHU107" s="57" t="s">
        <v>745</v>
      </c>
      <c r="CHV107" s="58" t="s">
        <v>746</v>
      </c>
      <c r="CHW107" s="57" t="s">
        <v>745</v>
      </c>
      <c r="CHX107" s="58" t="s">
        <v>746</v>
      </c>
      <c r="CHY107" s="57" t="s">
        <v>745</v>
      </c>
      <c r="CHZ107" s="58" t="s">
        <v>746</v>
      </c>
      <c r="CIA107" s="57" t="s">
        <v>745</v>
      </c>
      <c r="CIB107" s="58" t="s">
        <v>746</v>
      </c>
      <c r="CIC107" s="57" t="s">
        <v>745</v>
      </c>
      <c r="CID107" s="58" t="s">
        <v>746</v>
      </c>
      <c r="CIE107" s="57" t="s">
        <v>745</v>
      </c>
      <c r="CIF107" s="58" t="s">
        <v>746</v>
      </c>
      <c r="CIG107" s="57" t="s">
        <v>745</v>
      </c>
      <c r="CIH107" s="58" t="s">
        <v>746</v>
      </c>
      <c r="CII107" s="57" t="s">
        <v>745</v>
      </c>
      <c r="CIJ107" s="58" t="s">
        <v>746</v>
      </c>
      <c r="CIK107" s="57" t="s">
        <v>745</v>
      </c>
      <c r="CIL107" s="58" t="s">
        <v>746</v>
      </c>
      <c r="CIM107" s="57" t="s">
        <v>745</v>
      </c>
      <c r="CIN107" s="58" t="s">
        <v>746</v>
      </c>
      <c r="CIO107" s="57" t="s">
        <v>745</v>
      </c>
      <c r="CIP107" s="58" t="s">
        <v>746</v>
      </c>
      <c r="CIQ107" s="57" t="s">
        <v>745</v>
      </c>
      <c r="CIR107" s="58" t="s">
        <v>746</v>
      </c>
      <c r="CIS107" s="57" t="s">
        <v>745</v>
      </c>
      <c r="CIT107" s="58" t="s">
        <v>746</v>
      </c>
      <c r="CIU107" s="57" t="s">
        <v>745</v>
      </c>
      <c r="CIV107" s="58" t="s">
        <v>746</v>
      </c>
      <c r="CIW107" s="57" t="s">
        <v>745</v>
      </c>
      <c r="CIX107" s="58" t="s">
        <v>746</v>
      </c>
      <c r="CIY107" s="57" t="s">
        <v>745</v>
      </c>
      <c r="CIZ107" s="58" t="s">
        <v>746</v>
      </c>
      <c r="CJA107" s="57" t="s">
        <v>745</v>
      </c>
      <c r="CJB107" s="58" t="s">
        <v>746</v>
      </c>
      <c r="CJC107" s="57" t="s">
        <v>745</v>
      </c>
      <c r="CJD107" s="58" t="s">
        <v>746</v>
      </c>
      <c r="CJE107" s="57" t="s">
        <v>745</v>
      </c>
      <c r="CJF107" s="58" t="s">
        <v>746</v>
      </c>
      <c r="CJG107" s="57" t="s">
        <v>745</v>
      </c>
      <c r="CJH107" s="58" t="s">
        <v>746</v>
      </c>
      <c r="CJI107" s="57" t="s">
        <v>745</v>
      </c>
      <c r="CJJ107" s="58" t="s">
        <v>746</v>
      </c>
      <c r="CJK107" s="57" t="s">
        <v>745</v>
      </c>
      <c r="CJL107" s="58" t="s">
        <v>746</v>
      </c>
      <c r="CJM107" s="57" t="s">
        <v>745</v>
      </c>
      <c r="CJN107" s="58" t="s">
        <v>746</v>
      </c>
      <c r="CJO107" s="57" t="s">
        <v>745</v>
      </c>
      <c r="CJP107" s="58" t="s">
        <v>746</v>
      </c>
      <c r="CJQ107" s="57" t="s">
        <v>745</v>
      </c>
      <c r="CJR107" s="58" t="s">
        <v>746</v>
      </c>
      <c r="CJS107" s="57" t="s">
        <v>745</v>
      </c>
      <c r="CJT107" s="58" t="s">
        <v>746</v>
      </c>
      <c r="CJU107" s="57" t="s">
        <v>745</v>
      </c>
      <c r="CJV107" s="58" t="s">
        <v>746</v>
      </c>
      <c r="CJW107" s="57" t="s">
        <v>745</v>
      </c>
      <c r="CJX107" s="58" t="s">
        <v>746</v>
      </c>
      <c r="CJY107" s="57" t="s">
        <v>745</v>
      </c>
      <c r="CJZ107" s="58" t="s">
        <v>746</v>
      </c>
      <c r="CKA107" s="57" t="s">
        <v>745</v>
      </c>
      <c r="CKB107" s="58" t="s">
        <v>746</v>
      </c>
      <c r="CKC107" s="57" t="s">
        <v>745</v>
      </c>
      <c r="CKD107" s="58" t="s">
        <v>746</v>
      </c>
      <c r="CKE107" s="57" t="s">
        <v>745</v>
      </c>
      <c r="CKF107" s="58" t="s">
        <v>746</v>
      </c>
      <c r="CKG107" s="57" t="s">
        <v>745</v>
      </c>
      <c r="CKH107" s="58" t="s">
        <v>746</v>
      </c>
      <c r="CKI107" s="57" t="s">
        <v>745</v>
      </c>
      <c r="CKJ107" s="58" t="s">
        <v>746</v>
      </c>
      <c r="CKK107" s="57" t="s">
        <v>745</v>
      </c>
      <c r="CKL107" s="58" t="s">
        <v>746</v>
      </c>
      <c r="CKM107" s="57" t="s">
        <v>745</v>
      </c>
      <c r="CKN107" s="58" t="s">
        <v>746</v>
      </c>
      <c r="CKO107" s="57" t="s">
        <v>745</v>
      </c>
      <c r="CKP107" s="58" t="s">
        <v>746</v>
      </c>
      <c r="CKQ107" s="57" t="s">
        <v>745</v>
      </c>
      <c r="CKR107" s="58" t="s">
        <v>746</v>
      </c>
      <c r="CKS107" s="57" t="s">
        <v>745</v>
      </c>
      <c r="CKT107" s="58" t="s">
        <v>746</v>
      </c>
      <c r="CKU107" s="57" t="s">
        <v>745</v>
      </c>
      <c r="CKV107" s="58" t="s">
        <v>746</v>
      </c>
      <c r="CKW107" s="57" t="s">
        <v>745</v>
      </c>
      <c r="CKX107" s="58" t="s">
        <v>746</v>
      </c>
      <c r="CKY107" s="57" t="s">
        <v>745</v>
      </c>
      <c r="CKZ107" s="58" t="s">
        <v>746</v>
      </c>
      <c r="CLA107" s="57" t="s">
        <v>745</v>
      </c>
      <c r="CLB107" s="58" t="s">
        <v>746</v>
      </c>
      <c r="CLC107" s="57" t="s">
        <v>745</v>
      </c>
      <c r="CLD107" s="58" t="s">
        <v>746</v>
      </c>
      <c r="CLE107" s="57" t="s">
        <v>745</v>
      </c>
      <c r="CLF107" s="58" t="s">
        <v>746</v>
      </c>
      <c r="CLG107" s="57" t="s">
        <v>745</v>
      </c>
      <c r="CLH107" s="58" t="s">
        <v>746</v>
      </c>
      <c r="CLI107" s="57" t="s">
        <v>745</v>
      </c>
      <c r="CLJ107" s="58" t="s">
        <v>746</v>
      </c>
      <c r="CLK107" s="57" t="s">
        <v>745</v>
      </c>
      <c r="CLL107" s="58" t="s">
        <v>746</v>
      </c>
      <c r="CLM107" s="57" t="s">
        <v>745</v>
      </c>
      <c r="CLN107" s="58" t="s">
        <v>746</v>
      </c>
      <c r="CLO107" s="57" t="s">
        <v>745</v>
      </c>
      <c r="CLP107" s="58" t="s">
        <v>746</v>
      </c>
      <c r="CLQ107" s="57" t="s">
        <v>745</v>
      </c>
      <c r="CLR107" s="58" t="s">
        <v>746</v>
      </c>
      <c r="CLS107" s="57" t="s">
        <v>745</v>
      </c>
      <c r="CLT107" s="58" t="s">
        <v>746</v>
      </c>
      <c r="CLU107" s="57" t="s">
        <v>745</v>
      </c>
      <c r="CLV107" s="58" t="s">
        <v>746</v>
      </c>
      <c r="CLW107" s="57" t="s">
        <v>745</v>
      </c>
      <c r="CLX107" s="58" t="s">
        <v>746</v>
      </c>
      <c r="CLY107" s="57" t="s">
        <v>745</v>
      </c>
      <c r="CLZ107" s="58" t="s">
        <v>746</v>
      </c>
      <c r="CMA107" s="57" t="s">
        <v>745</v>
      </c>
      <c r="CMB107" s="58" t="s">
        <v>746</v>
      </c>
      <c r="CMC107" s="57" t="s">
        <v>745</v>
      </c>
      <c r="CMD107" s="58" t="s">
        <v>746</v>
      </c>
      <c r="CME107" s="57" t="s">
        <v>745</v>
      </c>
      <c r="CMF107" s="58" t="s">
        <v>746</v>
      </c>
      <c r="CMG107" s="57" t="s">
        <v>745</v>
      </c>
      <c r="CMH107" s="58" t="s">
        <v>746</v>
      </c>
      <c r="CMI107" s="57" t="s">
        <v>745</v>
      </c>
      <c r="CMJ107" s="58" t="s">
        <v>746</v>
      </c>
      <c r="CMK107" s="57" t="s">
        <v>745</v>
      </c>
      <c r="CML107" s="58" t="s">
        <v>746</v>
      </c>
      <c r="CMM107" s="57" t="s">
        <v>745</v>
      </c>
      <c r="CMN107" s="58" t="s">
        <v>746</v>
      </c>
      <c r="CMO107" s="57" t="s">
        <v>745</v>
      </c>
      <c r="CMP107" s="58" t="s">
        <v>746</v>
      </c>
      <c r="CMQ107" s="57" t="s">
        <v>745</v>
      </c>
      <c r="CMR107" s="58" t="s">
        <v>746</v>
      </c>
      <c r="CMS107" s="57" t="s">
        <v>745</v>
      </c>
      <c r="CMT107" s="58" t="s">
        <v>746</v>
      </c>
      <c r="CMU107" s="57" t="s">
        <v>745</v>
      </c>
      <c r="CMV107" s="58" t="s">
        <v>746</v>
      </c>
      <c r="CMW107" s="57" t="s">
        <v>745</v>
      </c>
      <c r="CMX107" s="58" t="s">
        <v>746</v>
      </c>
      <c r="CMY107" s="57" t="s">
        <v>745</v>
      </c>
      <c r="CMZ107" s="58" t="s">
        <v>746</v>
      </c>
      <c r="CNA107" s="57" t="s">
        <v>745</v>
      </c>
      <c r="CNB107" s="58" t="s">
        <v>746</v>
      </c>
      <c r="CNC107" s="57" t="s">
        <v>745</v>
      </c>
      <c r="CND107" s="58" t="s">
        <v>746</v>
      </c>
      <c r="CNE107" s="57" t="s">
        <v>745</v>
      </c>
      <c r="CNF107" s="58" t="s">
        <v>746</v>
      </c>
      <c r="CNG107" s="57" t="s">
        <v>745</v>
      </c>
      <c r="CNH107" s="58" t="s">
        <v>746</v>
      </c>
      <c r="CNI107" s="57" t="s">
        <v>745</v>
      </c>
      <c r="CNJ107" s="58" t="s">
        <v>746</v>
      </c>
      <c r="CNK107" s="57" t="s">
        <v>745</v>
      </c>
      <c r="CNL107" s="58" t="s">
        <v>746</v>
      </c>
      <c r="CNM107" s="57" t="s">
        <v>745</v>
      </c>
      <c r="CNN107" s="58" t="s">
        <v>746</v>
      </c>
      <c r="CNO107" s="57" t="s">
        <v>745</v>
      </c>
      <c r="CNP107" s="58" t="s">
        <v>746</v>
      </c>
      <c r="CNQ107" s="57" t="s">
        <v>745</v>
      </c>
      <c r="CNR107" s="58" t="s">
        <v>746</v>
      </c>
      <c r="CNS107" s="57" t="s">
        <v>745</v>
      </c>
      <c r="CNT107" s="58" t="s">
        <v>746</v>
      </c>
      <c r="CNU107" s="57" t="s">
        <v>745</v>
      </c>
      <c r="CNV107" s="58" t="s">
        <v>746</v>
      </c>
      <c r="CNW107" s="57" t="s">
        <v>745</v>
      </c>
      <c r="CNX107" s="58" t="s">
        <v>746</v>
      </c>
      <c r="CNY107" s="57" t="s">
        <v>745</v>
      </c>
      <c r="CNZ107" s="58" t="s">
        <v>746</v>
      </c>
      <c r="COA107" s="57" t="s">
        <v>745</v>
      </c>
      <c r="COB107" s="58" t="s">
        <v>746</v>
      </c>
      <c r="COC107" s="57" t="s">
        <v>745</v>
      </c>
      <c r="COD107" s="58" t="s">
        <v>746</v>
      </c>
      <c r="COE107" s="57" t="s">
        <v>745</v>
      </c>
      <c r="COF107" s="58" t="s">
        <v>746</v>
      </c>
      <c r="COG107" s="57" t="s">
        <v>745</v>
      </c>
      <c r="COH107" s="58" t="s">
        <v>746</v>
      </c>
      <c r="COI107" s="57" t="s">
        <v>745</v>
      </c>
      <c r="COJ107" s="58" t="s">
        <v>746</v>
      </c>
      <c r="COK107" s="57" t="s">
        <v>745</v>
      </c>
      <c r="COL107" s="58" t="s">
        <v>746</v>
      </c>
      <c r="COM107" s="57" t="s">
        <v>745</v>
      </c>
      <c r="CON107" s="58" t="s">
        <v>746</v>
      </c>
      <c r="COO107" s="57" t="s">
        <v>745</v>
      </c>
      <c r="COP107" s="58" t="s">
        <v>746</v>
      </c>
      <c r="COQ107" s="57" t="s">
        <v>745</v>
      </c>
      <c r="COR107" s="58" t="s">
        <v>746</v>
      </c>
      <c r="COS107" s="57" t="s">
        <v>745</v>
      </c>
      <c r="COT107" s="58" t="s">
        <v>746</v>
      </c>
      <c r="COU107" s="57" t="s">
        <v>745</v>
      </c>
      <c r="COV107" s="58" t="s">
        <v>746</v>
      </c>
      <c r="COW107" s="57" t="s">
        <v>745</v>
      </c>
      <c r="COX107" s="58" t="s">
        <v>746</v>
      </c>
      <c r="COY107" s="57" t="s">
        <v>745</v>
      </c>
      <c r="COZ107" s="58" t="s">
        <v>746</v>
      </c>
      <c r="CPA107" s="57" t="s">
        <v>745</v>
      </c>
      <c r="CPB107" s="58" t="s">
        <v>746</v>
      </c>
      <c r="CPC107" s="57" t="s">
        <v>745</v>
      </c>
      <c r="CPD107" s="58" t="s">
        <v>746</v>
      </c>
      <c r="CPE107" s="57" t="s">
        <v>745</v>
      </c>
      <c r="CPF107" s="58" t="s">
        <v>746</v>
      </c>
      <c r="CPG107" s="57" t="s">
        <v>745</v>
      </c>
      <c r="CPH107" s="58" t="s">
        <v>746</v>
      </c>
      <c r="CPI107" s="57" t="s">
        <v>745</v>
      </c>
      <c r="CPJ107" s="58" t="s">
        <v>746</v>
      </c>
      <c r="CPK107" s="57" t="s">
        <v>745</v>
      </c>
      <c r="CPL107" s="58" t="s">
        <v>746</v>
      </c>
      <c r="CPM107" s="57" t="s">
        <v>745</v>
      </c>
      <c r="CPN107" s="58" t="s">
        <v>746</v>
      </c>
      <c r="CPO107" s="57" t="s">
        <v>745</v>
      </c>
      <c r="CPP107" s="58" t="s">
        <v>746</v>
      </c>
      <c r="CPQ107" s="57" t="s">
        <v>745</v>
      </c>
      <c r="CPR107" s="58" t="s">
        <v>746</v>
      </c>
      <c r="CPS107" s="57" t="s">
        <v>745</v>
      </c>
      <c r="CPT107" s="58" t="s">
        <v>746</v>
      </c>
      <c r="CPU107" s="57" t="s">
        <v>745</v>
      </c>
      <c r="CPV107" s="58" t="s">
        <v>746</v>
      </c>
      <c r="CPW107" s="57" t="s">
        <v>745</v>
      </c>
      <c r="CPX107" s="58" t="s">
        <v>746</v>
      </c>
      <c r="CPY107" s="57" t="s">
        <v>745</v>
      </c>
      <c r="CPZ107" s="58" t="s">
        <v>746</v>
      </c>
      <c r="CQA107" s="57" t="s">
        <v>745</v>
      </c>
      <c r="CQB107" s="58" t="s">
        <v>746</v>
      </c>
      <c r="CQC107" s="57" t="s">
        <v>745</v>
      </c>
      <c r="CQD107" s="58" t="s">
        <v>746</v>
      </c>
      <c r="CQE107" s="57" t="s">
        <v>745</v>
      </c>
      <c r="CQF107" s="58" t="s">
        <v>746</v>
      </c>
      <c r="CQG107" s="57" t="s">
        <v>745</v>
      </c>
      <c r="CQH107" s="58" t="s">
        <v>746</v>
      </c>
      <c r="CQI107" s="57" t="s">
        <v>745</v>
      </c>
      <c r="CQJ107" s="58" t="s">
        <v>746</v>
      </c>
      <c r="CQK107" s="57" t="s">
        <v>745</v>
      </c>
      <c r="CQL107" s="58" t="s">
        <v>746</v>
      </c>
      <c r="CQM107" s="57" t="s">
        <v>745</v>
      </c>
      <c r="CQN107" s="58" t="s">
        <v>746</v>
      </c>
      <c r="CQO107" s="57" t="s">
        <v>745</v>
      </c>
      <c r="CQP107" s="58" t="s">
        <v>746</v>
      </c>
      <c r="CQQ107" s="57" t="s">
        <v>745</v>
      </c>
      <c r="CQR107" s="58" t="s">
        <v>746</v>
      </c>
      <c r="CQS107" s="57" t="s">
        <v>745</v>
      </c>
      <c r="CQT107" s="58" t="s">
        <v>746</v>
      </c>
      <c r="CQU107" s="57" t="s">
        <v>745</v>
      </c>
      <c r="CQV107" s="58" t="s">
        <v>746</v>
      </c>
      <c r="CQW107" s="57" t="s">
        <v>745</v>
      </c>
      <c r="CQX107" s="58" t="s">
        <v>746</v>
      </c>
      <c r="CQY107" s="57" t="s">
        <v>745</v>
      </c>
      <c r="CQZ107" s="58" t="s">
        <v>746</v>
      </c>
      <c r="CRA107" s="57" t="s">
        <v>745</v>
      </c>
      <c r="CRB107" s="58" t="s">
        <v>746</v>
      </c>
      <c r="CRC107" s="57" t="s">
        <v>745</v>
      </c>
      <c r="CRD107" s="58" t="s">
        <v>746</v>
      </c>
      <c r="CRE107" s="57" t="s">
        <v>745</v>
      </c>
      <c r="CRF107" s="58" t="s">
        <v>746</v>
      </c>
      <c r="CRG107" s="57" t="s">
        <v>745</v>
      </c>
      <c r="CRH107" s="58" t="s">
        <v>746</v>
      </c>
      <c r="CRI107" s="57" t="s">
        <v>745</v>
      </c>
      <c r="CRJ107" s="58" t="s">
        <v>746</v>
      </c>
      <c r="CRK107" s="57" t="s">
        <v>745</v>
      </c>
      <c r="CRL107" s="58" t="s">
        <v>746</v>
      </c>
      <c r="CRM107" s="57" t="s">
        <v>745</v>
      </c>
      <c r="CRN107" s="58" t="s">
        <v>746</v>
      </c>
      <c r="CRO107" s="57" t="s">
        <v>745</v>
      </c>
      <c r="CRP107" s="58" t="s">
        <v>746</v>
      </c>
      <c r="CRQ107" s="57" t="s">
        <v>745</v>
      </c>
      <c r="CRR107" s="58" t="s">
        <v>746</v>
      </c>
      <c r="CRS107" s="57" t="s">
        <v>745</v>
      </c>
      <c r="CRT107" s="58" t="s">
        <v>746</v>
      </c>
      <c r="CRU107" s="57" t="s">
        <v>745</v>
      </c>
      <c r="CRV107" s="58" t="s">
        <v>746</v>
      </c>
      <c r="CRW107" s="57" t="s">
        <v>745</v>
      </c>
      <c r="CRX107" s="58" t="s">
        <v>746</v>
      </c>
      <c r="CRY107" s="57" t="s">
        <v>745</v>
      </c>
      <c r="CRZ107" s="58" t="s">
        <v>746</v>
      </c>
      <c r="CSA107" s="57" t="s">
        <v>745</v>
      </c>
      <c r="CSB107" s="58" t="s">
        <v>746</v>
      </c>
      <c r="CSC107" s="57" t="s">
        <v>745</v>
      </c>
      <c r="CSD107" s="58" t="s">
        <v>746</v>
      </c>
      <c r="CSE107" s="57" t="s">
        <v>745</v>
      </c>
      <c r="CSF107" s="58" t="s">
        <v>746</v>
      </c>
      <c r="CSG107" s="57" t="s">
        <v>745</v>
      </c>
      <c r="CSH107" s="58" t="s">
        <v>746</v>
      </c>
      <c r="CSI107" s="57" t="s">
        <v>745</v>
      </c>
      <c r="CSJ107" s="58" t="s">
        <v>746</v>
      </c>
      <c r="CSK107" s="57" t="s">
        <v>745</v>
      </c>
      <c r="CSL107" s="58" t="s">
        <v>746</v>
      </c>
      <c r="CSM107" s="57" t="s">
        <v>745</v>
      </c>
      <c r="CSN107" s="58" t="s">
        <v>746</v>
      </c>
      <c r="CSO107" s="57" t="s">
        <v>745</v>
      </c>
      <c r="CSP107" s="58" t="s">
        <v>746</v>
      </c>
      <c r="CSQ107" s="57" t="s">
        <v>745</v>
      </c>
      <c r="CSR107" s="58" t="s">
        <v>746</v>
      </c>
      <c r="CSS107" s="57" t="s">
        <v>745</v>
      </c>
      <c r="CST107" s="58" t="s">
        <v>746</v>
      </c>
      <c r="CSU107" s="57" t="s">
        <v>745</v>
      </c>
      <c r="CSV107" s="58" t="s">
        <v>746</v>
      </c>
      <c r="CSW107" s="57" t="s">
        <v>745</v>
      </c>
      <c r="CSX107" s="58" t="s">
        <v>746</v>
      </c>
      <c r="CSY107" s="57" t="s">
        <v>745</v>
      </c>
      <c r="CSZ107" s="58" t="s">
        <v>746</v>
      </c>
      <c r="CTA107" s="57" t="s">
        <v>745</v>
      </c>
      <c r="CTB107" s="58" t="s">
        <v>746</v>
      </c>
      <c r="CTC107" s="57" t="s">
        <v>745</v>
      </c>
      <c r="CTD107" s="58" t="s">
        <v>746</v>
      </c>
      <c r="CTE107" s="57" t="s">
        <v>745</v>
      </c>
      <c r="CTF107" s="58" t="s">
        <v>746</v>
      </c>
      <c r="CTG107" s="57" t="s">
        <v>745</v>
      </c>
      <c r="CTH107" s="58" t="s">
        <v>746</v>
      </c>
      <c r="CTI107" s="57" t="s">
        <v>745</v>
      </c>
      <c r="CTJ107" s="58" t="s">
        <v>746</v>
      </c>
      <c r="CTK107" s="57" t="s">
        <v>745</v>
      </c>
      <c r="CTL107" s="58" t="s">
        <v>746</v>
      </c>
      <c r="CTM107" s="57" t="s">
        <v>745</v>
      </c>
      <c r="CTN107" s="58" t="s">
        <v>746</v>
      </c>
      <c r="CTO107" s="57" t="s">
        <v>745</v>
      </c>
      <c r="CTP107" s="58" t="s">
        <v>746</v>
      </c>
      <c r="CTQ107" s="57" t="s">
        <v>745</v>
      </c>
      <c r="CTR107" s="58" t="s">
        <v>746</v>
      </c>
      <c r="CTS107" s="57" t="s">
        <v>745</v>
      </c>
      <c r="CTT107" s="58" t="s">
        <v>746</v>
      </c>
      <c r="CTU107" s="57" t="s">
        <v>745</v>
      </c>
      <c r="CTV107" s="58" t="s">
        <v>746</v>
      </c>
      <c r="CTW107" s="57" t="s">
        <v>745</v>
      </c>
      <c r="CTX107" s="58" t="s">
        <v>746</v>
      </c>
      <c r="CTY107" s="57" t="s">
        <v>745</v>
      </c>
      <c r="CTZ107" s="58" t="s">
        <v>746</v>
      </c>
      <c r="CUA107" s="57" t="s">
        <v>745</v>
      </c>
      <c r="CUB107" s="58" t="s">
        <v>746</v>
      </c>
      <c r="CUC107" s="57" t="s">
        <v>745</v>
      </c>
      <c r="CUD107" s="58" t="s">
        <v>746</v>
      </c>
      <c r="CUE107" s="57" t="s">
        <v>745</v>
      </c>
      <c r="CUF107" s="58" t="s">
        <v>746</v>
      </c>
      <c r="CUG107" s="57" t="s">
        <v>745</v>
      </c>
      <c r="CUH107" s="58" t="s">
        <v>746</v>
      </c>
      <c r="CUI107" s="57" t="s">
        <v>745</v>
      </c>
      <c r="CUJ107" s="58" t="s">
        <v>746</v>
      </c>
      <c r="CUK107" s="57" t="s">
        <v>745</v>
      </c>
      <c r="CUL107" s="58" t="s">
        <v>746</v>
      </c>
      <c r="CUM107" s="57" t="s">
        <v>745</v>
      </c>
      <c r="CUN107" s="58" t="s">
        <v>746</v>
      </c>
      <c r="CUO107" s="57" t="s">
        <v>745</v>
      </c>
      <c r="CUP107" s="58" t="s">
        <v>746</v>
      </c>
      <c r="CUQ107" s="57" t="s">
        <v>745</v>
      </c>
      <c r="CUR107" s="58" t="s">
        <v>746</v>
      </c>
      <c r="CUS107" s="57" t="s">
        <v>745</v>
      </c>
      <c r="CUT107" s="58" t="s">
        <v>746</v>
      </c>
      <c r="CUU107" s="57" t="s">
        <v>745</v>
      </c>
      <c r="CUV107" s="58" t="s">
        <v>746</v>
      </c>
      <c r="CUW107" s="57" t="s">
        <v>745</v>
      </c>
      <c r="CUX107" s="58" t="s">
        <v>746</v>
      </c>
      <c r="CUY107" s="57" t="s">
        <v>745</v>
      </c>
      <c r="CUZ107" s="58" t="s">
        <v>746</v>
      </c>
      <c r="CVA107" s="57" t="s">
        <v>745</v>
      </c>
      <c r="CVB107" s="58" t="s">
        <v>746</v>
      </c>
      <c r="CVC107" s="57" t="s">
        <v>745</v>
      </c>
      <c r="CVD107" s="58" t="s">
        <v>746</v>
      </c>
      <c r="CVE107" s="57" t="s">
        <v>745</v>
      </c>
      <c r="CVF107" s="58" t="s">
        <v>746</v>
      </c>
      <c r="CVG107" s="57" t="s">
        <v>745</v>
      </c>
      <c r="CVH107" s="58" t="s">
        <v>746</v>
      </c>
      <c r="CVI107" s="57" t="s">
        <v>745</v>
      </c>
      <c r="CVJ107" s="58" t="s">
        <v>746</v>
      </c>
      <c r="CVK107" s="57" t="s">
        <v>745</v>
      </c>
      <c r="CVL107" s="58" t="s">
        <v>746</v>
      </c>
      <c r="CVM107" s="57" t="s">
        <v>745</v>
      </c>
      <c r="CVN107" s="58" t="s">
        <v>746</v>
      </c>
      <c r="CVO107" s="57" t="s">
        <v>745</v>
      </c>
      <c r="CVP107" s="58" t="s">
        <v>746</v>
      </c>
      <c r="CVQ107" s="57" t="s">
        <v>745</v>
      </c>
      <c r="CVR107" s="58" t="s">
        <v>746</v>
      </c>
      <c r="CVS107" s="57" t="s">
        <v>745</v>
      </c>
      <c r="CVT107" s="58" t="s">
        <v>746</v>
      </c>
      <c r="CVU107" s="57" t="s">
        <v>745</v>
      </c>
      <c r="CVV107" s="58" t="s">
        <v>746</v>
      </c>
      <c r="CVW107" s="57" t="s">
        <v>745</v>
      </c>
      <c r="CVX107" s="58" t="s">
        <v>746</v>
      </c>
      <c r="CVY107" s="57" t="s">
        <v>745</v>
      </c>
      <c r="CVZ107" s="58" t="s">
        <v>746</v>
      </c>
      <c r="CWA107" s="57" t="s">
        <v>745</v>
      </c>
      <c r="CWB107" s="58" t="s">
        <v>746</v>
      </c>
      <c r="CWC107" s="57" t="s">
        <v>745</v>
      </c>
      <c r="CWD107" s="58" t="s">
        <v>746</v>
      </c>
      <c r="CWE107" s="57" t="s">
        <v>745</v>
      </c>
      <c r="CWF107" s="58" t="s">
        <v>746</v>
      </c>
      <c r="CWG107" s="57" t="s">
        <v>745</v>
      </c>
      <c r="CWH107" s="58" t="s">
        <v>746</v>
      </c>
      <c r="CWI107" s="57" t="s">
        <v>745</v>
      </c>
      <c r="CWJ107" s="58" t="s">
        <v>746</v>
      </c>
      <c r="CWK107" s="57" t="s">
        <v>745</v>
      </c>
      <c r="CWL107" s="58" t="s">
        <v>746</v>
      </c>
      <c r="CWM107" s="57" t="s">
        <v>745</v>
      </c>
      <c r="CWN107" s="58" t="s">
        <v>746</v>
      </c>
      <c r="CWO107" s="57" t="s">
        <v>745</v>
      </c>
      <c r="CWP107" s="58" t="s">
        <v>746</v>
      </c>
      <c r="CWQ107" s="57" t="s">
        <v>745</v>
      </c>
      <c r="CWR107" s="58" t="s">
        <v>746</v>
      </c>
      <c r="CWS107" s="57" t="s">
        <v>745</v>
      </c>
      <c r="CWT107" s="58" t="s">
        <v>746</v>
      </c>
      <c r="CWU107" s="57" t="s">
        <v>745</v>
      </c>
      <c r="CWV107" s="58" t="s">
        <v>746</v>
      </c>
      <c r="CWW107" s="57" t="s">
        <v>745</v>
      </c>
      <c r="CWX107" s="58" t="s">
        <v>746</v>
      </c>
      <c r="CWY107" s="57" t="s">
        <v>745</v>
      </c>
      <c r="CWZ107" s="58" t="s">
        <v>746</v>
      </c>
      <c r="CXA107" s="57" t="s">
        <v>745</v>
      </c>
      <c r="CXB107" s="58" t="s">
        <v>746</v>
      </c>
      <c r="CXC107" s="57" t="s">
        <v>745</v>
      </c>
      <c r="CXD107" s="58" t="s">
        <v>746</v>
      </c>
      <c r="CXE107" s="57" t="s">
        <v>745</v>
      </c>
      <c r="CXF107" s="58" t="s">
        <v>746</v>
      </c>
      <c r="CXG107" s="57" t="s">
        <v>745</v>
      </c>
      <c r="CXH107" s="58" t="s">
        <v>746</v>
      </c>
      <c r="CXI107" s="57" t="s">
        <v>745</v>
      </c>
      <c r="CXJ107" s="58" t="s">
        <v>746</v>
      </c>
      <c r="CXK107" s="57" t="s">
        <v>745</v>
      </c>
      <c r="CXL107" s="58" t="s">
        <v>746</v>
      </c>
      <c r="CXM107" s="57" t="s">
        <v>745</v>
      </c>
      <c r="CXN107" s="58" t="s">
        <v>746</v>
      </c>
      <c r="CXO107" s="57" t="s">
        <v>745</v>
      </c>
      <c r="CXP107" s="58" t="s">
        <v>746</v>
      </c>
      <c r="CXQ107" s="57" t="s">
        <v>745</v>
      </c>
      <c r="CXR107" s="58" t="s">
        <v>746</v>
      </c>
      <c r="CXS107" s="57" t="s">
        <v>745</v>
      </c>
      <c r="CXT107" s="58" t="s">
        <v>746</v>
      </c>
      <c r="CXU107" s="57" t="s">
        <v>745</v>
      </c>
      <c r="CXV107" s="58" t="s">
        <v>746</v>
      </c>
      <c r="CXW107" s="57" t="s">
        <v>745</v>
      </c>
      <c r="CXX107" s="58" t="s">
        <v>746</v>
      </c>
      <c r="CXY107" s="57" t="s">
        <v>745</v>
      </c>
      <c r="CXZ107" s="58" t="s">
        <v>746</v>
      </c>
      <c r="CYA107" s="57" t="s">
        <v>745</v>
      </c>
      <c r="CYB107" s="58" t="s">
        <v>746</v>
      </c>
      <c r="CYC107" s="57" t="s">
        <v>745</v>
      </c>
      <c r="CYD107" s="58" t="s">
        <v>746</v>
      </c>
      <c r="CYE107" s="57" t="s">
        <v>745</v>
      </c>
      <c r="CYF107" s="58" t="s">
        <v>746</v>
      </c>
      <c r="CYG107" s="57" t="s">
        <v>745</v>
      </c>
      <c r="CYH107" s="58" t="s">
        <v>746</v>
      </c>
      <c r="CYI107" s="57" t="s">
        <v>745</v>
      </c>
      <c r="CYJ107" s="58" t="s">
        <v>746</v>
      </c>
      <c r="CYK107" s="57" t="s">
        <v>745</v>
      </c>
      <c r="CYL107" s="58" t="s">
        <v>746</v>
      </c>
      <c r="CYM107" s="57" t="s">
        <v>745</v>
      </c>
      <c r="CYN107" s="58" t="s">
        <v>746</v>
      </c>
      <c r="CYO107" s="57" t="s">
        <v>745</v>
      </c>
      <c r="CYP107" s="58" t="s">
        <v>746</v>
      </c>
      <c r="CYQ107" s="57" t="s">
        <v>745</v>
      </c>
      <c r="CYR107" s="58" t="s">
        <v>746</v>
      </c>
      <c r="CYS107" s="57" t="s">
        <v>745</v>
      </c>
      <c r="CYT107" s="58" t="s">
        <v>746</v>
      </c>
      <c r="CYU107" s="57" t="s">
        <v>745</v>
      </c>
      <c r="CYV107" s="58" t="s">
        <v>746</v>
      </c>
      <c r="CYW107" s="57" t="s">
        <v>745</v>
      </c>
      <c r="CYX107" s="58" t="s">
        <v>746</v>
      </c>
      <c r="CYY107" s="57" t="s">
        <v>745</v>
      </c>
      <c r="CYZ107" s="58" t="s">
        <v>746</v>
      </c>
      <c r="CZA107" s="57" t="s">
        <v>745</v>
      </c>
      <c r="CZB107" s="58" t="s">
        <v>746</v>
      </c>
      <c r="CZC107" s="57" t="s">
        <v>745</v>
      </c>
      <c r="CZD107" s="58" t="s">
        <v>746</v>
      </c>
      <c r="CZE107" s="57" t="s">
        <v>745</v>
      </c>
      <c r="CZF107" s="58" t="s">
        <v>746</v>
      </c>
      <c r="CZG107" s="57" t="s">
        <v>745</v>
      </c>
      <c r="CZH107" s="58" t="s">
        <v>746</v>
      </c>
      <c r="CZI107" s="57" t="s">
        <v>745</v>
      </c>
      <c r="CZJ107" s="58" t="s">
        <v>746</v>
      </c>
      <c r="CZK107" s="57" t="s">
        <v>745</v>
      </c>
      <c r="CZL107" s="58" t="s">
        <v>746</v>
      </c>
      <c r="CZM107" s="57" t="s">
        <v>745</v>
      </c>
      <c r="CZN107" s="58" t="s">
        <v>746</v>
      </c>
      <c r="CZO107" s="57" t="s">
        <v>745</v>
      </c>
      <c r="CZP107" s="58" t="s">
        <v>746</v>
      </c>
      <c r="CZQ107" s="57" t="s">
        <v>745</v>
      </c>
      <c r="CZR107" s="58" t="s">
        <v>746</v>
      </c>
      <c r="CZS107" s="57" t="s">
        <v>745</v>
      </c>
      <c r="CZT107" s="58" t="s">
        <v>746</v>
      </c>
      <c r="CZU107" s="57" t="s">
        <v>745</v>
      </c>
      <c r="CZV107" s="58" t="s">
        <v>746</v>
      </c>
      <c r="CZW107" s="57" t="s">
        <v>745</v>
      </c>
      <c r="CZX107" s="58" t="s">
        <v>746</v>
      </c>
      <c r="CZY107" s="57" t="s">
        <v>745</v>
      </c>
      <c r="CZZ107" s="58" t="s">
        <v>746</v>
      </c>
      <c r="DAA107" s="57" t="s">
        <v>745</v>
      </c>
      <c r="DAB107" s="58" t="s">
        <v>746</v>
      </c>
      <c r="DAC107" s="57" t="s">
        <v>745</v>
      </c>
      <c r="DAD107" s="58" t="s">
        <v>746</v>
      </c>
      <c r="DAE107" s="57" t="s">
        <v>745</v>
      </c>
      <c r="DAF107" s="58" t="s">
        <v>746</v>
      </c>
      <c r="DAG107" s="57" t="s">
        <v>745</v>
      </c>
      <c r="DAH107" s="58" t="s">
        <v>746</v>
      </c>
      <c r="DAI107" s="57" t="s">
        <v>745</v>
      </c>
      <c r="DAJ107" s="58" t="s">
        <v>746</v>
      </c>
      <c r="DAK107" s="57" t="s">
        <v>745</v>
      </c>
      <c r="DAL107" s="58" t="s">
        <v>746</v>
      </c>
      <c r="DAM107" s="57" t="s">
        <v>745</v>
      </c>
      <c r="DAN107" s="58" t="s">
        <v>746</v>
      </c>
      <c r="DAO107" s="57" t="s">
        <v>745</v>
      </c>
      <c r="DAP107" s="58" t="s">
        <v>746</v>
      </c>
      <c r="DAQ107" s="57" t="s">
        <v>745</v>
      </c>
      <c r="DAR107" s="58" t="s">
        <v>746</v>
      </c>
      <c r="DAS107" s="57" t="s">
        <v>745</v>
      </c>
      <c r="DAT107" s="58" t="s">
        <v>746</v>
      </c>
      <c r="DAU107" s="57" t="s">
        <v>745</v>
      </c>
      <c r="DAV107" s="58" t="s">
        <v>746</v>
      </c>
      <c r="DAW107" s="57" t="s">
        <v>745</v>
      </c>
      <c r="DAX107" s="58" t="s">
        <v>746</v>
      </c>
      <c r="DAY107" s="57" t="s">
        <v>745</v>
      </c>
      <c r="DAZ107" s="58" t="s">
        <v>746</v>
      </c>
      <c r="DBA107" s="57" t="s">
        <v>745</v>
      </c>
      <c r="DBB107" s="58" t="s">
        <v>746</v>
      </c>
      <c r="DBC107" s="57" t="s">
        <v>745</v>
      </c>
      <c r="DBD107" s="58" t="s">
        <v>746</v>
      </c>
      <c r="DBE107" s="57" t="s">
        <v>745</v>
      </c>
      <c r="DBF107" s="58" t="s">
        <v>746</v>
      </c>
      <c r="DBG107" s="57" t="s">
        <v>745</v>
      </c>
      <c r="DBH107" s="58" t="s">
        <v>746</v>
      </c>
      <c r="DBI107" s="57" t="s">
        <v>745</v>
      </c>
      <c r="DBJ107" s="58" t="s">
        <v>746</v>
      </c>
      <c r="DBK107" s="57" t="s">
        <v>745</v>
      </c>
      <c r="DBL107" s="58" t="s">
        <v>746</v>
      </c>
      <c r="DBM107" s="57" t="s">
        <v>745</v>
      </c>
      <c r="DBN107" s="58" t="s">
        <v>746</v>
      </c>
      <c r="DBO107" s="57" t="s">
        <v>745</v>
      </c>
      <c r="DBP107" s="58" t="s">
        <v>746</v>
      </c>
      <c r="DBQ107" s="57" t="s">
        <v>745</v>
      </c>
      <c r="DBR107" s="58" t="s">
        <v>746</v>
      </c>
      <c r="DBS107" s="57" t="s">
        <v>745</v>
      </c>
      <c r="DBT107" s="58" t="s">
        <v>746</v>
      </c>
      <c r="DBU107" s="57" t="s">
        <v>745</v>
      </c>
      <c r="DBV107" s="58" t="s">
        <v>746</v>
      </c>
      <c r="DBW107" s="57" t="s">
        <v>745</v>
      </c>
      <c r="DBX107" s="58" t="s">
        <v>746</v>
      </c>
      <c r="DBY107" s="57" t="s">
        <v>745</v>
      </c>
      <c r="DBZ107" s="58" t="s">
        <v>746</v>
      </c>
      <c r="DCA107" s="57" t="s">
        <v>745</v>
      </c>
      <c r="DCB107" s="58" t="s">
        <v>746</v>
      </c>
      <c r="DCC107" s="57" t="s">
        <v>745</v>
      </c>
      <c r="DCD107" s="58" t="s">
        <v>746</v>
      </c>
      <c r="DCE107" s="57" t="s">
        <v>745</v>
      </c>
      <c r="DCF107" s="58" t="s">
        <v>746</v>
      </c>
      <c r="DCG107" s="57" t="s">
        <v>745</v>
      </c>
      <c r="DCH107" s="58" t="s">
        <v>746</v>
      </c>
      <c r="DCI107" s="57" t="s">
        <v>745</v>
      </c>
      <c r="DCJ107" s="58" t="s">
        <v>746</v>
      </c>
      <c r="DCK107" s="57" t="s">
        <v>745</v>
      </c>
      <c r="DCL107" s="58" t="s">
        <v>746</v>
      </c>
      <c r="DCM107" s="57" t="s">
        <v>745</v>
      </c>
      <c r="DCN107" s="58" t="s">
        <v>746</v>
      </c>
      <c r="DCO107" s="57" t="s">
        <v>745</v>
      </c>
      <c r="DCP107" s="58" t="s">
        <v>746</v>
      </c>
      <c r="DCQ107" s="57" t="s">
        <v>745</v>
      </c>
      <c r="DCR107" s="58" t="s">
        <v>746</v>
      </c>
      <c r="DCS107" s="57" t="s">
        <v>745</v>
      </c>
      <c r="DCT107" s="58" t="s">
        <v>746</v>
      </c>
      <c r="DCU107" s="57" t="s">
        <v>745</v>
      </c>
      <c r="DCV107" s="58" t="s">
        <v>746</v>
      </c>
      <c r="DCW107" s="57" t="s">
        <v>745</v>
      </c>
      <c r="DCX107" s="58" t="s">
        <v>746</v>
      </c>
      <c r="DCY107" s="57" t="s">
        <v>745</v>
      </c>
      <c r="DCZ107" s="58" t="s">
        <v>746</v>
      </c>
      <c r="DDA107" s="57" t="s">
        <v>745</v>
      </c>
      <c r="DDB107" s="58" t="s">
        <v>746</v>
      </c>
      <c r="DDC107" s="57" t="s">
        <v>745</v>
      </c>
      <c r="DDD107" s="58" t="s">
        <v>746</v>
      </c>
      <c r="DDE107" s="57" t="s">
        <v>745</v>
      </c>
      <c r="DDF107" s="58" t="s">
        <v>746</v>
      </c>
      <c r="DDG107" s="57" t="s">
        <v>745</v>
      </c>
      <c r="DDH107" s="58" t="s">
        <v>746</v>
      </c>
      <c r="DDI107" s="57" t="s">
        <v>745</v>
      </c>
      <c r="DDJ107" s="58" t="s">
        <v>746</v>
      </c>
      <c r="DDK107" s="57" t="s">
        <v>745</v>
      </c>
      <c r="DDL107" s="58" t="s">
        <v>746</v>
      </c>
      <c r="DDM107" s="57" t="s">
        <v>745</v>
      </c>
      <c r="DDN107" s="58" t="s">
        <v>746</v>
      </c>
      <c r="DDO107" s="57" t="s">
        <v>745</v>
      </c>
      <c r="DDP107" s="58" t="s">
        <v>746</v>
      </c>
      <c r="DDQ107" s="57" t="s">
        <v>745</v>
      </c>
      <c r="DDR107" s="58" t="s">
        <v>746</v>
      </c>
      <c r="DDS107" s="57" t="s">
        <v>745</v>
      </c>
      <c r="DDT107" s="58" t="s">
        <v>746</v>
      </c>
      <c r="DDU107" s="57" t="s">
        <v>745</v>
      </c>
      <c r="DDV107" s="58" t="s">
        <v>746</v>
      </c>
      <c r="DDW107" s="57" t="s">
        <v>745</v>
      </c>
      <c r="DDX107" s="58" t="s">
        <v>746</v>
      </c>
      <c r="DDY107" s="57" t="s">
        <v>745</v>
      </c>
      <c r="DDZ107" s="58" t="s">
        <v>746</v>
      </c>
      <c r="DEA107" s="57" t="s">
        <v>745</v>
      </c>
      <c r="DEB107" s="58" t="s">
        <v>746</v>
      </c>
      <c r="DEC107" s="57" t="s">
        <v>745</v>
      </c>
      <c r="DED107" s="58" t="s">
        <v>746</v>
      </c>
      <c r="DEE107" s="57" t="s">
        <v>745</v>
      </c>
      <c r="DEF107" s="58" t="s">
        <v>746</v>
      </c>
      <c r="DEG107" s="57" t="s">
        <v>745</v>
      </c>
      <c r="DEH107" s="58" t="s">
        <v>746</v>
      </c>
      <c r="DEI107" s="57" t="s">
        <v>745</v>
      </c>
      <c r="DEJ107" s="58" t="s">
        <v>746</v>
      </c>
      <c r="DEK107" s="57" t="s">
        <v>745</v>
      </c>
      <c r="DEL107" s="58" t="s">
        <v>746</v>
      </c>
      <c r="DEM107" s="57" t="s">
        <v>745</v>
      </c>
      <c r="DEN107" s="58" t="s">
        <v>746</v>
      </c>
      <c r="DEO107" s="57" t="s">
        <v>745</v>
      </c>
      <c r="DEP107" s="58" t="s">
        <v>746</v>
      </c>
      <c r="DEQ107" s="57" t="s">
        <v>745</v>
      </c>
      <c r="DER107" s="58" t="s">
        <v>746</v>
      </c>
      <c r="DES107" s="57" t="s">
        <v>745</v>
      </c>
      <c r="DET107" s="58" t="s">
        <v>746</v>
      </c>
      <c r="DEU107" s="57" t="s">
        <v>745</v>
      </c>
      <c r="DEV107" s="58" t="s">
        <v>746</v>
      </c>
      <c r="DEW107" s="57" t="s">
        <v>745</v>
      </c>
      <c r="DEX107" s="58" t="s">
        <v>746</v>
      </c>
      <c r="DEY107" s="57" t="s">
        <v>745</v>
      </c>
      <c r="DEZ107" s="58" t="s">
        <v>746</v>
      </c>
      <c r="DFA107" s="57" t="s">
        <v>745</v>
      </c>
      <c r="DFB107" s="58" t="s">
        <v>746</v>
      </c>
      <c r="DFC107" s="57" t="s">
        <v>745</v>
      </c>
      <c r="DFD107" s="58" t="s">
        <v>746</v>
      </c>
      <c r="DFE107" s="57" t="s">
        <v>745</v>
      </c>
      <c r="DFF107" s="58" t="s">
        <v>746</v>
      </c>
      <c r="DFG107" s="57" t="s">
        <v>745</v>
      </c>
      <c r="DFH107" s="58" t="s">
        <v>746</v>
      </c>
      <c r="DFI107" s="57" t="s">
        <v>745</v>
      </c>
      <c r="DFJ107" s="58" t="s">
        <v>746</v>
      </c>
      <c r="DFK107" s="57" t="s">
        <v>745</v>
      </c>
      <c r="DFL107" s="58" t="s">
        <v>746</v>
      </c>
      <c r="DFM107" s="57" t="s">
        <v>745</v>
      </c>
      <c r="DFN107" s="58" t="s">
        <v>746</v>
      </c>
      <c r="DFO107" s="57" t="s">
        <v>745</v>
      </c>
      <c r="DFP107" s="58" t="s">
        <v>746</v>
      </c>
      <c r="DFQ107" s="57" t="s">
        <v>745</v>
      </c>
      <c r="DFR107" s="58" t="s">
        <v>746</v>
      </c>
      <c r="DFS107" s="57" t="s">
        <v>745</v>
      </c>
      <c r="DFT107" s="58" t="s">
        <v>746</v>
      </c>
      <c r="DFU107" s="57" t="s">
        <v>745</v>
      </c>
      <c r="DFV107" s="58" t="s">
        <v>746</v>
      </c>
      <c r="DFW107" s="57" t="s">
        <v>745</v>
      </c>
      <c r="DFX107" s="58" t="s">
        <v>746</v>
      </c>
      <c r="DFY107" s="57" t="s">
        <v>745</v>
      </c>
      <c r="DFZ107" s="58" t="s">
        <v>746</v>
      </c>
      <c r="DGA107" s="57" t="s">
        <v>745</v>
      </c>
      <c r="DGB107" s="58" t="s">
        <v>746</v>
      </c>
      <c r="DGC107" s="57" t="s">
        <v>745</v>
      </c>
      <c r="DGD107" s="58" t="s">
        <v>746</v>
      </c>
      <c r="DGE107" s="57" t="s">
        <v>745</v>
      </c>
      <c r="DGF107" s="58" t="s">
        <v>746</v>
      </c>
      <c r="DGG107" s="57" t="s">
        <v>745</v>
      </c>
      <c r="DGH107" s="58" t="s">
        <v>746</v>
      </c>
      <c r="DGI107" s="57" t="s">
        <v>745</v>
      </c>
      <c r="DGJ107" s="58" t="s">
        <v>746</v>
      </c>
      <c r="DGK107" s="57" t="s">
        <v>745</v>
      </c>
      <c r="DGL107" s="58" t="s">
        <v>746</v>
      </c>
      <c r="DGM107" s="57" t="s">
        <v>745</v>
      </c>
      <c r="DGN107" s="58" t="s">
        <v>746</v>
      </c>
      <c r="DGO107" s="57" t="s">
        <v>745</v>
      </c>
      <c r="DGP107" s="58" t="s">
        <v>746</v>
      </c>
      <c r="DGQ107" s="57" t="s">
        <v>745</v>
      </c>
      <c r="DGR107" s="58" t="s">
        <v>746</v>
      </c>
      <c r="DGS107" s="57" t="s">
        <v>745</v>
      </c>
      <c r="DGT107" s="58" t="s">
        <v>746</v>
      </c>
      <c r="DGU107" s="57" t="s">
        <v>745</v>
      </c>
      <c r="DGV107" s="58" t="s">
        <v>746</v>
      </c>
      <c r="DGW107" s="57" t="s">
        <v>745</v>
      </c>
      <c r="DGX107" s="58" t="s">
        <v>746</v>
      </c>
      <c r="DGY107" s="57" t="s">
        <v>745</v>
      </c>
      <c r="DGZ107" s="58" t="s">
        <v>746</v>
      </c>
      <c r="DHA107" s="57" t="s">
        <v>745</v>
      </c>
      <c r="DHB107" s="58" t="s">
        <v>746</v>
      </c>
      <c r="DHC107" s="57" t="s">
        <v>745</v>
      </c>
      <c r="DHD107" s="58" t="s">
        <v>746</v>
      </c>
      <c r="DHE107" s="57" t="s">
        <v>745</v>
      </c>
      <c r="DHF107" s="58" t="s">
        <v>746</v>
      </c>
      <c r="DHG107" s="57" t="s">
        <v>745</v>
      </c>
      <c r="DHH107" s="58" t="s">
        <v>746</v>
      </c>
      <c r="DHI107" s="57" t="s">
        <v>745</v>
      </c>
      <c r="DHJ107" s="58" t="s">
        <v>746</v>
      </c>
      <c r="DHK107" s="57" t="s">
        <v>745</v>
      </c>
      <c r="DHL107" s="58" t="s">
        <v>746</v>
      </c>
      <c r="DHM107" s="57" t="s">
        <v>745</v>
      </c>
      <c r="DHN107" s="58" t="s">
        <v>746</v>
      </c>
      <c r="DHO107" s="57" t="s">
        <v>745</v>
      </c>
      <c r="DHP107" s="58" t="s">
        <v>746</v>
      </c>
      <c r="DHQ107" s="57" t="s">
        <v>745</v>
      </c>
      <c r="DHR107" s="58" t="s">
        <v>746</v>
      </c>
      <c r="DHS107" s="57" t="s">
        <v>745</v>
      </c>
      <c r="DHT107" s="58" t="s">
        <v>746</v>
      </c>
      <c r="DHU107" s="57" t="s">
        <v>745</v>
      </c>
      <c r="DHV107" s="58" t="s">
        <v>746</v>
      </c>
      <c r="DHW107" s="57" t="s">
        <v>745</v>
      </c>
      <c r="DHX107" s="58" t="s">
        <v>746</v>
      </c>
      <c r="DHY107" s="57" t="s">
        <v>745</v>
      </c>
      <c r="DHZ107" s="58" t="s">
        <v>746</v>
      </c>
      <c r="DIA107" s="57" t="s">
        <v>745</v>
      </c>
      <c r="DIB107" s="58" t="s">
        <v>746</v>
      </c>
      <c r="DIC107" s="57" t="s">
        <v>745</v>
      </c>
      <c r="DID107" s="58" t="s">
        <v>746</v>
      </c>
      <c r="DIE107" s="57" t="s">
        <v>745</v>
      </c>
      <c r="DIF107" s="58" t="s">
        <v>746</v>
      </c>
      <c r="DIG107" s="57" t="s">
        <v>745</v>
      </c>
      <c r="DIH107" s="58" t="s">
        <v>746</v>
      </c>
      <c r="DII107" s="57" t="s">
        <v>745</v>
      </c>
      <c r="DIJ107" s="58" t="s">
        <v>746</v>
      </c>
      <c r="DIK107" s="57" t="s">
        <v>745</v>
      </c>
      <c r="DIL107" s="58" t="s">
        <v>746</v>
      </c>
      <c r="DIM107" s="57" t="s">
        <v>745</v>
      </c>
      <c r="DIN107" s="58" t="s">
        <v>746</v>
      </c>
      <c r="DIO107" s="57" t="s">
        <v>745</v>
      </c>
      <c r="DIP107" s="58" t="s">
        <v>746</v>
      </c>
      <c r="DIQ107" s="57" t="s">
        <v>745</v>
      </c>
      <c r="DIR107" s="58" t="s">
        <v>746</v>
      </c>
      <c r="DIS107" s="57" t="s">
        <v>745</v>
      </c>
      <c r="DIT107" s="58" t="s">
        <v>746</v>
      </c>
      <c r="DIU107" s="57" t="s">
        <v>745</v>
      </c>
      <c r="DIV107" s="58" t="s">
        <v>746</v>
      </c>
      <c r="DIW107" s="57" t="s">
        <v>745</v>
      </c>
      <c r="DIX107" s="58" t="s">
        <v>746</v>
      </c>
      <c r="DIY107" s="57" t="s">
        <v>745</v>
      </c>
      <c r="DIZ107" s="58" t="s">
        <v>746</v>
      </c>
      <c r="DJA107" s="57" t="s">
        <v>745</v>
      </c>
      <c r="DJB107" s="58" t="s">
        <v>746</v>
      </c>
      <c r="DJC107" s="57" t="s">
        <v>745</v>
      </c>
      <c r="DJD107" s="58" t="s">
        <v>746</v>
      </c>
      <c r="DJE107" s="57" t="s">
        <v>745</v>
      </c>
      <c r="DJF107" s="58" t="s">
        <v>746</v>
      </c>
      <c r="DJG107" s="57" t="s">
        <v>745</v>
      </c>
      <c r="DJH107" s="58" t="s">
        <v>746</v>
      </c>
      <c r="DJI107" s="57" t="s">
        <v>745</v>
      </c>
      <c r="DJJ107" s="58" t="s">
        <v>746</v>
      </c>
      <c r="DJK107" s="57" t="s">
        <v>745</v>
      </c>
      <c r="DJL107" s="58" t="s">
        <v>746</v>
      </c>
      <c r="DJM107" s="57" t="s">
        <v>745</v>
      </c>
      <c r="DJN107" s="58" t="s">
        <v>746</v>
      </c>
      <c r="DJO107" s="57" t="s">
        <v>745</v>
      </c>
      <c r="DJP107" s="58" t="s">
        <v>746</v>
      </c>
      <c r="DJQ107" s="57" t="s">
        <v>745</v>
      </c>
      <c r="DJR107" s="58" t="s">
        <v>746</v>
      </c>
      <c r="DJS107" s="57" t="s">
        <v>745</v>
      </c>
      <c r="DJT107" s="58" t="s">
        <v>746</v>
      </c>
      <c r="DJU107" s="57" t="s">
        <v>745</v>
      </c>
      <c r="DJV107" s="58" t="s">
        <v>746</v>
      </c>
      <c r="DJW107" s="57" t="s">
        <v>745</v>
      </c>
      <c r="DJX107" s="58" t="s">
        <v>746</v>
      </c>
      <c r="DJY107" s="57" t="s">
        <v>745</v>
      </c>
      <c r="DJZ107" s="58" t="s">
        <v>746</v>
      </c>
      <c r="DKA107" s="57" t="s">
        <v>745</v>
      </c>
      <c r="DKB107" s="58" t="s">
        <v>746</v>
      </c>
      <c r="DKC107" s="57" t="s">
        <v>745</v>
      </c>
      <c r="DKD107" s="58" t="s">
        <v>746</v>
      </c>
      <c r="DKE107" s="57" t="s">
        <v>745</v>
      </c>
      <c r="DKF107" s="58" t="s">
        <v>746</v>
      </c>
      <c r="DKG107" s="57" t="s">
        <v>745</v>
      </c>
      <c r="DKH107" s="58" t="s">
        <v>746</v>
      </c>
      <c r="DKI107" s="57" t="s">
        <v>745</v>
      </c>
      <c r="DKJ107" s="58" t="s">
        <v>746</v>
      </c>
      <c r="DKK107" s="57" t="s">
        <v>745</v>
      </c>
      <c r="DKL107" s="58" t="s">
        <v>746</v>
      </c>
      <c r="DKM107" s="57" t="s">
        <v>745</v>
      </c>
      <c r="DKN107" s="58" t="s">
        <v>746</v>
      </c>
      <c r="DKO107" s="57" t="s">
        <v>745</v>
      </c>
      <c r="DKP107" s="58" t="s">
        <v>746</v>
      </c>
      <c r="DKQ107" s="57" t="s">
        <v>745</v>
      </c>
      <c r="DKR107" s="58" t="s">
        <v>746</v>
      </c>
      <c r="DKS107" s="57" t="s">
        <v>745</v>
      </c>
      <c r="DKT107" s="58" t="s">
        <v>746</v>
      </c>
      <c r="DKU107" s="57" t="s">
        <v>745</v>
      </c>
      <c r="DKV107" s="58" t="s">
        <v>746</v>
      </c>
      <c r="DKW107" s="57" t="s">
        <v>745</v>
      </c>
      <c r="DKX107" s="58" t="s">
        <v>746</v>
      </c>
      <c r="DKY107" s="57" t="s">
        <v>745</v>
      </c>
      <c r="DKZ107" s="58" t="s">
        <v>746</v>
      </c>
      <c r="DLA107" s="57" t="s">
        <v>745</v>
      </c>
      <c r="DLB107" s="58" t="s">
        <v>746</v>
      </c>
      <c r="DLC107" s="57" t="s">
        <v>745</v>
      </c>
      <c r="DLD107" s="58" t="s">
        <v>746</v>
      </c>
      <c r="DLE107" s="57" t="s">
        <v>745</v>
      </c>
      <c r="DLF107" s="58" t="s">
        <v>746</v>
      </c>
      <c r="DLG107" s="57" t="s">
        <v>745</v>
      </c>
      <c r="DLH107" s="58" t="s">
        <v>746</v>
      </c>
      <c r="DLI107" s="57" t="s">
        <v>745</v>
      </c>
      <c r="DLJ107" s="58" t="s">
        <v>746</v>
      </c>
      <c r="DLK107" s="57" t="s">
        <v>745</v>
      </c>
      <c r="DLL107" s="58" t="s">
        <v>746</v>
      </c>
      <c r="DLM107" s="57" t="s">
        <v>745</v>
      </c>
      <c r="DLN107" s="58" t="s">
        <v>746</v>
      </c>
      <c r="DLO107" s="57" t="s">
        <v>745</v>
      </c>
      <c r="DLP107" s="58" t="s">
        <v>746</v>
      </c>
      <c r="DLQ107" s="57" t="s">
        <v>745</v>
      </c>
      <c r="DLR107" s="58" t="s">
        <v>746</v>
      </c>
      <c r="DLS107" s="57" t="s">
        <v>745</v>
      </c>
      <c r="DLT107" s="58" t="s">
        <v>746</v>
      </c>
      <c r="DLU107" s="57" t="s">
        <v>745</v>
      </c>
      <c r="DLV107" s="58" t="s">
        <v>746</v>
      </c>
      <c r="DLW107" s="57" t="s">
        <v>745</v>
      </c>
      <c r="DLX107" s="58" t="s">
        <v>746</v>
      </c>
      <c r="DLY107" s="57" t="s">
        <v>745</v>
      </c>
      <c r="DLZ107" s="58" t="s">
        <v>746</v>
      </c>
      <c r="DMA107" s="57" t="s">
        <v>745</v>
      </c>
      <c r="DMB107" s="58" t="s">
        <v>746</v>
      </c>
      <c r="DMC107" s="57" t="s">
        <v>745</v>
      </c>
      <c r="DMD107" s="58" t="s">
        <v>746</v>
      </c>
      <c r="DME107" s="57" t="s">
        <v>745</v>
      </c>
      <c r="DMF107" s="58" t="s">
        <v>746</v>
      </c>
      <c r="DMG107" s="57" t="s">
        <v>745</v>
      </c>
      <c r="DMH107" s="58" t="s">
        <v>746</v>
      </c>
      <c r="DMI107" s="57" t="s">
        <v>745</v>
      </c>
      <c r="DMJ107" s="58" t="s">
        <v>746</v>
      </c>
      <c r="DMK107" s="57" t="s">
        <v>745</v>
      </c>
      <c r="DML107" s="58" t="s">
        <v>746</v>
      </c>
      <c r="DMM107" s="57" t="s">
        <v>745</v>
      </c>
      <c r="DMN107" s="58" t="s">
        <v>746</v>
      </c>
      <c r="DMO107" s="57" t="s">
        <v>745</v>
      </c>
      <c r="DMP107" s="58" t="s">
        <v>746</v>
      </c>
      <c r="DMQ107" s="57" t="s">
        <v>745</v>
      </c>
      <c r="DMR107" s="58" t="s">
        <v>746</v>
      </c>
      <c r="DMS107" s="57" t="s">
        <v>745</v>
      </c>
      <c r="DMT107" s="58" t="s">
        <v>746</v>
      </c>
      <c r="DMU107" s="57" t="s">
        <v>745</v>
      </c>
      <c r="DMV107" s="58" t="s">
        <v>746</v>
      </c>
      <c r="DMW107" s="57" t="s">
        <v>745</v>
      </c>
      <c r="DMX107" s="58" t="s">
        <v>746</v>
      </c>
      <c r="DMY107" s="57" t="s">
        <v>745</v>
      </c>
      <c r="DMZ107" s="58" t="s">
        <v>746</v>
      </c>
      <c r="DNA107" s="57" t="s">
        <v>745</v>
      </c>
      <c r="DNB107" s="58" t="s">
        <v>746</v>
      </c>
      <c r="DNC107" s="57" t="s">
        <v>745</v>
      </c>
      <c r="DND107" s="58" t="s">
        <v>746</v>
      </c>
      <c r="DNE107" s="57" t="s">
        <v>745</v>
      </c>
      <c r="DNF107" s="58" t="s">
        <v>746</v>
      </c>
      <c r="DNG107" s="57" t="s">
        <v>745</v>
      </c>
      <c r="DNH107" s="58" t="s">
        <v>746</v>
      </c>
      <c r="DNI107" s="57" t="s">
        <v>745</v>
      </c>
      <c r="DNJ107" s="58" t="s">
        <v>746</v>
      </c>
      <c r="DNK107" s="57" t="s">
        <v>745</v>
      </c>
      <c r="DNL107" s="58" t="s">
        <v>746</v>
      </c>
      <c r="DNM107" s="57" t="s">
        <v>745</v>
      </c>
      <c r="DNN107" s="58" t="s">
        <v>746</v>
      </c>
      <c r="DNO107" s="57" t="s">
        <v>745</v>
      </c>
      <c r="DNP107" s="58" t="s">
        <v>746</v>
      </c>
      <c r="DNQ107" s="57" t="s">
        <v>745</v>
      </c>
      <c r="DNR107" s="58" t="s">
        <v>746</v>
      </c>
      <c r="DNS107" s="57" t="s">
        <v>745</v>
      </c>
      <c r="DNT107" s="58" t="s">
        <v>746</v>
      </c>
      <c r="DNU107" s="57" t="s">
        <v>745</v>
      </c>
      <c r="DNV107" s="58" t="s">
        <v>746</v>
      </c>
      <c r="DNW107" s="57" t="s">
        <v>745</v>
      </c>
      <c r="DNX107" s="58" t="s">
        <v>746</v>
      </c>
      <c r="DNY107" s="57" t="s">
        <v>745</v>
      </c>
      <c r="DNZ107" s="58" t="s">
        <v>746</v>
      </c>
      <c r="DOA107" s="57" t="s">
        <v>745</v>
      </c>
      <c r="DOB107" s="58" t="s">
        <v>746</v>
      </c>
      <c r="DOC107" s="57" t="s">
        <v>745</v>
      </c>
      <c r="DOD107" s="58" t="s">
        <v>746</v>
      </c>
      <c r="DOE107" s="57" t="s">
        <v>745</v>
      </c>
      <c r="DOF107" s="58" t="s">
        <v>746</v>
      </c>
      <c r="DOG107" s="57" t="s">
        <v>745</v>
      </c>
      <c r="DOH107" s="58" t="s">
        <v>746</v>
      </c>
      <c r="DOI107" s="57" t="s">
        <v>745</v>
      </c>
      <c r="DOJ107" s="58" t="s">
        <v>746</v>
      </c>
      <c r="DOK107" s="57" t="s">
        <v>745</v>
      </c>
      <c r="DOL107" s="58" t="s">
        <v>746</v>
      </c>
      <c r="DOM107" s="57" t="s">
        <v>745</v>
      </c>
      <c r="DON107" s="58" t="s">
        <v>746</v>
      </c>
      <c r="DOO107" s="57" t="s">
        <v>745</v>
      </c>
      <c r="DOP107" s="58" t="s">
        <v>746</v>
      </c>
      <c r="DOQ107" s="57" t="s">
        <v>745</v>
      </c>
      <c r="DOR107" s="58" t="s">
        <v>746</v>
      </c>
      <c r="DOS107" s="57" t="s">
        <v>745</v>
      </c>
      <c r="DOT107" s="58" t="s">
        <v>746</v>
      </c>
      <c r="DOU107" s="57" t="s">
        <v>745</v>
      </c>
      <c r="DOV107" s="58" t="s">
        <v>746</v>
      </c>
      <c r="DOW107" s="57" t="s">
        <v>745</v>
      </c>
      <c r="DOX107" s="58" t="s">
        <v>746</v>
      </c>
      <c r="DOY107" s="57" t="s">
        <v>745</v>
      </c>
      <c r="DOZ107" s="58" t="s">
        <v>746</v>
      </c>
      <c r="DPA107" s="57" t="s">
        <v>745</v>
      </c>
      <c r="DPB107" s="58" t="s">
        <v>746</v>
      </c>
      <c r="DPC107" s="57" t="s">
        <v>745</v>
      </c>
      <c r="DPD107" s="58" t="s">
        <v>746</v>
      </c>
      <c r="DPE107" s="57" t="s">
        <v>745</v>
      </c>
      <c r="DPF107" s="58" t="s">
        <v>746</v>
      </c>
      <c r="DPG107" s="57" t="s">
        <v>745</v>
      </c>
      <c r="DPH107" s="58" t="s">
        <v>746</v>
      </c>
      <c r="DPI107" s="57" t="s">
        <v>745</v>
      </c>
      <c r="DPJ107" s="58" t="s">
        <v>746</v>
      </c>
      <c r="DPK107" s="57" t="s">
        <v>745</v>
      </c>
      <c r="DPL107" s="58" t="s">
        <v>746</v>
      </c>
      <c r="DPM107" s="57" t="s">
        <v>745</v>
      </c>
      <c r="DPN107" s="58" t="s">
        <v>746</v>
      </c>
      <c r="DPO107" s="57" t="s">
        <v>745</v>
      </c>
      <c r="DPP107" s="58" t="s">
        <v>746</v>
      </c>
      <c r="DPQ107" s="57" t="s">
        <v>745</v>
      </c>
      <c r="DPR107" s="58" t="s">
        <v>746</v>
      </c>
      <c r="DPS107" s="57" t="s">
        <v>745</v>
      </c>
      <c r="DPT107" s="58" t="s">
        <v>746</v>
      </c>
      <c r="DPU107" s="57" t="s">
        <v>745</v>
      </c>
      <c r="DPV107" s="58" t="s">
        <v>746</v>
      </c>
      <c r="DPW107" s="57" t="s">
        <v>745</v>
      </c>
      <c r="DPX107" s="58" t="s">
        <v>746</v>
      </c>
      <c r="DPY107" s="57" t="s">
        <v>745</v>
      </c>
      <c r="DPZ107" s="58" t="s">
        <v>746</v>
      </c>
      <c r="DQA107" s="57" t="s">
        <v>745</v>
      </c>
      <c r="DQB107" s="58" t="s">
        <v>746</v>
      </c>
      <c r="DQC107" s="57" t="s">
        <v>745</v>
      </c>
      <c r="DQD107" s="58" t="s">
        <v>746</v>
      </c>
      <c r="DQE107" s="57" t="s">
        <v>745</v>
      </c>
      <c r="DQF107" s="58" t="s">
        <v>746</v>
      </c>
      <c r="DQG107" s="57" t="s">
        <v>745</v>
      </c>
      <c r="DQH107" s="58" t="s">
        <v>746</v>
      </c>
      <c r="DQI107" s="57" t="s">
        <v>745</v>
      </c>
      <c r="DQJ107" s="58" t="s">
        <v>746</v>
      </c>
      <c r="DQK107" s="57" t="s">
        <v>745</v>
      </c>
      <c r="DQL107" s="58" t="s">
        <v>746</v>
      </c>
      <c r="DQM107" s="57" t="s">
        <v>745</v>
      </c>
      <c r="DQN107" s="58" t="s">
        <v>746</v>
      </c>
      <c r="DQO107" s="57" t="s">
        <v>745</v>
      </c>
      <c r="DQP107" s="58" t="s">
        <v>746</v>
      </c>
      <c r="DQQ107" s="57" t="s">
        <v>745</v>
      </c>
      <c r="DQR107" s="58" t="s">
        <v>746</v>
      </c>
      <c r="DQS107" s="57" t="s">
        <v>745</v>
      </c>
      <c r="DQT107" s="58" t="s">
        <v>746</v>
      </c>
      <c r="DQU107" s="57" t="s">
        <v>745</v>
      </c>
      <c r="DQV107" s="58" t="s">
        <v>746</v>
      </c>
      <c r="DQW107" s="57" t="s">
        <v>745</v>
      </c>
      <c r="DQX107" s="58" t="s">
        <v>746</v>
      </c>
      <c r="DQY107" s="57" t="s">
        <v>745</v>
      </c>
      <c r="DQZ107" s="58" t="s">
        <v>746</v>
      </c>
      <c r="DRA107" s="57" t="s">
        <v>745</v>
      </c>
      <c r="DRB107" s="58" t="s">
        <v>746</v>
      </c>
      <c r="DRC107" s="57" t="s">
        <v>745</v>
      </c>
      <c r="DRD107" s="58" t="s">
        <v>746</v>
      </c>
      <c r="DRE107" s="57" t="s">
        <v>745</v>
      </c>
      <c r="DRF107" s="58" t="s">
        <v>746</v>
      </c>
      <c r="DRG107" s="57" t="s">
        <v>745</v>
      </c>
      <c r="DRH107" s="58" t="s">
        <v>746</v>
      </c>
      <c r="DRI107" s="57" t="s">
        <v>745</v>
      </c>
      <c r="DRJ107" s="58" t="s">
        <v>746</v>
      </c>
      <c r="DRK107" s="57" t="s">
        <v>745</v>
      </c>
      <c r="DRL107" s="58" t="s">
        <v>746</v>
      </c>
      <c r="DRM107" s="57" t="s">
        <v>745</v>
      </c>
      <c r="DRN107" s="58" t="s">
        <v>746</v>
      </c>
      <c r="DRO107" s="57" t="s">
        <v>745</v>
      </c>
      <c r="DRP107" s="58" t="s">
        <v>746</v>
      </c>
      <c r="DRQ107" s="57" t="s">
        <v>745</v>
      </c>
      <c r="DRR107" s="58" t="s">
        <v>746</v>
      </c>
      <c r="DRS107" s="57" t="s">
        <v>745</v>
      </c>
      <c r="DRT107" s="58" t="s">
        <v>746</v>
      </c>
      <c r="DRU107" s="57" t="s">
        <v>745</v>
      </c>
      <c r="DRV107" s="58" t="s">
        <v>746</v>
      </c>
      <c r="DRW107" s="57" t="s">
        <v>745</v>
      </c>
      <c r="DRX107" s="58" t="s">
        <v>746</v>
      </c>
      <c r="DRY107" s="57" t="s">
        <v>745</v>
      </c>
      <c r="DRZ107" s="58" t="s">
        <v>746</v>
      </c>
      <c r="DSA107" s="57" t="s">
        <v>745</v>
      </c>
      <c r="DSB107" s="58" t="s">
        <v>746</v>
      </c>
      <c r="DSC107" s="57" t="s">
        <v>745</v>
      </c>
      <c r="DSD107" s="58" t="s">
        <v>746</v>
      </c>
      <c r="DSE107" s="57" t="s">
        <v>745</v>
      </c>
      <c r="DSF107" s="58" t="s">
        <v>746</v>
      </c>
      <c r="DSG107" s="57" t="s">
        <v>745</v>
      </c>
      <c r="DSH107" s="58" t="s">
        <v>746</v>
      </c>
      <c r="DSI107" s="57" t="s">
        <v>745</v>
      </c>
      <c r="DSJ107" s="58" t="s">
        <v>746</v>
      </c>
      <c r="DSK107" s="57" t="s">
        <v>745</v>
      </c>
      <c r="DSL107" s="58" t="s">
        <v>746</v>
      </c>
      <c r="DSM107" s="57" t="s">
        <v>745</v>
      </c>
      <c r="DSN107" s="58" t="s">
        <v>746</v>
      </c>
      <c r="DSO107" s="57" t="s">
        <v>745</v>
      </c>
      <c r="DSP107" s="58" t="s">
        <v>746</v>
      </c>
      <c r="DSQ107" s="57" t="s">
        <v>745</v>
      </c>
      <c r="DSR107" s="58" t="s">
        <v>746</v>
      </c>
      <c r="DSS107" s="57" t="s">
        <v>745</v>
      </c>
      <c r="DST107" s="58" t="s">
        <v>746</v>
      </c>
      <c r="DSU107" s="57" t="s">
        <v>745</v>
      </c>
      <c r="DSV107" s="58" t="s">
        <v>746</v>
      </c>
      <c r="DSW107" s="57" t="s">
        <v>745</v>
      </c>
      <c r="DSX107" s="58" t="s">
        <v>746</v>
      </c>
      <c r="DSY107" s="57" t="s">
        <v>745</v>
      </c>
      <c r="DSZ107" s="58" t="s">
        <v>746</v>
      </c>
      <c r="DTA107" s="57" t="s">
        <v>745</v>
      </c>
      <c r="DTB107" s="58" t="s">
        <v>746</v>
      </c>
      <c r="DTC107" s="57" t="s">
        <v>745</v>
      </c>
      <c r="DTD107" s="58" t="s">
        <v>746</v>
      </c>
      <c r="DTE107" s="57" t="s">
        <v>745</v>
      </c>
      <c r="DTF107" s="58" t="s">
        <v>746</v>
      </c>
      <c r="DTG107" s="57" t="s">
        <v>745</v>
      </c>
      <c r="DTH107" s="58" t="s">
        <v>746</v>
      </c>
      <c r="DTI107" s="57" t="s">
        <v>745</v>
      </c>
      <c r="DTJ107" s="58" t="s">
        <v>746</v>
      </c>
      <c r="DTK107" s="57" t="s">
        <v>745</v>
      </c>
      <c r="DTL107" s="58" t="s">
        <v>746</v>
      </c>
      <c r="DTM107" s="57" t="s">
        <v>745</v>
      </c>
      <c r="DTN107" s="58" t="s">
        <v>746</v>
      </c>
      <c r="DTO107" s="57" t="s">
        <v>745</v>
      </c>
      <c r="DTP107" s="58" t="s">
        <v>746</v>
      </c>
      <c r="DTQ107" s="57" t="s">
        <v>745</v>
      </c>
      <c r="DTR107" s="58" t="s">
        <v>746</v>
      </c>
      <c r="DTS107" s="57" t="s">
        <v>745</v>
      </c>
      <c r="DTT107" s="58" t="s">
        <v>746</v>
      </c>
      <c r="DTU107" s="57" t="s">
        <v>745</v>
      </c>
      <c r="DTV107" s="58" t="s">
        <v>746</v>
      </c>
      <c r="DTW107" s="57" t="s">
        <v>745</v>
      </c>
      <c r="DTX107" s="58" t="s">
        <v>746</v>
      </c>
      <c r="DTY107" s="57" t="s">
        <v>745</v>
      </c>
      <c r="DTZ107" s="58" t="s">
        <v>746</v>
      </c>
      <c r="DUA107" s="57" t="s">
        <v>745</v>
      </c>
      <c r="DUB107" s="58" t="s">
        <v>746</v>
      </c>
      <c r="DUC107" s="57" t="s">
        <v>745</v>
      </c>
      <c r="DUD107" s="58" t="s">
        <v>746</v>
      </c>
      <c r="DUE107" s="57" t="s">
        <v>745</v>
      </c>
      <c r="DUF107" s="58" t="s">
        <v>746</v>
      </c>
      <c r="DUG107" s="57" t="s">
        <v>745</v>
      </c>
      <c r="DUH107" s="58" t="s">
        <v>746</v>
      </c>
      <c r="DUI107" s="57" t="s">
        <v>745</v>
      </c>
      <c r="DUJ107" s="58" t="s">
        <v>746</v>
      </c>
      <c r="DUK107" s="57" t="s">
        <v>745</v>
      </c>
      <c r="DUL107" s="58" t="s">
        <v>746</v>
      </c>
      <c r="DUM107" s="57" t="s">
        <v>745</v>
      </c>
      <c r="DUN107" s="58" t="s">
        <v>746</v>
      </c>
      <c r="DUO107" s="57" t="s">
        <v>745</v>
      </c>
      <c r="DUP107" s="58" t="s">
        <v>746</v>
      </c>
      <c r="DUQ107" s="57" t="s">
        <v>745</v>
      </c>
      <c r="DUR107" s="58" t="s">
        <v>746</v>
      </c>
      <c r="DUS107" s="57" t="s">
        <v>745</v>
      </c>
      <c r="DUT107" s="58" t="s">
        <v>746</v>
      </c>
      <c r="DUU107" s="57" t="s">
        <v>745</v>
      </c>
      <c r="DUV107" s="58" t="s">
        <v>746</v>
      </c>
      <c r="DUW107" s="57" t="s">
        <v>745</v>
      </c>
      <c r="DUX107" s="58" t="s">
        <v>746</v>
      </c>
      <c r="DUY107" s="57" t="s">
        <v>745</v>
      </c>
      <c r="DUZ107" s="58" t="s">
        <v>746</v>
      </c>
      <c r="DVA107" s="57" t="s">
        <v>745</v>
      </c>
      <c r="DVB107" s="58" t="s">
        <v>746</v>
      </c>
      <c r="DVC107" s="57" t="s">
        <v>745</v>
      </c>
      <c r="DVD107" s="58" t="s">
        <v>746</v>
      </c>
      <c r="DVE107" s="57" t="s">
        <v>745</v>
      </c>
      <c r="DVF107" s="58" t="s">
        <v>746</v>
      </c>
      <c r="DVG107" s="57" t="s">
        <v>745</v>
      </c>
      <c r="DVH107" s="58" t="s">
        <v>746</v>
      </c>
      <c r="DVI107" s="57" t="s">
        <v>745</v>
      </c>
      <c r="DVJ107" s="58" t="s">
        <v>746</v>
      </c>
      <c r="DVK107" s="57" t="s">
        <v>745</v>
      </c>
      <c r="DVL107" s="58" t="s">
        <v>746</v>
      </c>
      <c r="DVM107" s="57" t="s">
        <v>745</v>
      </c>
      <c r="DVN107" s="58" t="s">
        <v>746</v>
      </c>
      <c r="DVO107" s="57" t="s">
        <v>745</v>
      </c>
      <c r="DVP107" s="58" t="s">
        <v>746</v>
      </c>
      <c r="DVQ107" s="57" t="s">
        <v>745</v>
      </c>
      <c r="DVR107" s="58" t="s">
        <v>746</v>
      </c>
      <c r="DVS107" s="57" t="s">
        <v>745</v>
      </c>
      <c r="DVT107" s="58" t="s">
        <v>746</v>
      </c>
      <c r="DVU107" s="57" t="s">
        <v>745</v>
      </c>
      <c r="DVV107" s="58" t="s">
        <v>746</v>
      </c>
      <c r="DVW107" s="57" t="s">
        <v>745</v>
      </c>
      <c r="DVX107" s="58" t="s">
        <v>746</v>
      </c>
      <c r="DVY107" s="57" t="s">
        <v>745</v>
      </c>
      <c r="DVZ107" s="58" t="s">
        <v>746</v>
      </c>
      <c r="DWA107" s="57" t="s">
        <v>745</v>
      </c>
      <c r="DWB107" s="58" t="s">
        <v>746</v>
      </c>
      <c r="DWC107" s="57" t="s">
        <v>745</v>
      </c>
      <c r="DWD107" s="58" t="s">
        <v>746</v>
      </c>
      <c r="DWE107" s="57" t="s">
        <v>745</v>
      </c>
      <c r="DWF107" s="58" t="s">
        <v>746</v>
      </c>
      <c r="DWG107" s="57" t="s">
        <v>745</v>
      </c>
      <c r="DWH107" s="58" t="s">
        <v>746</v>
      </c>
      <c r="DWI107" s="57" t="s">
        <v>745</v>
      </c>
      <c r="DWJ107" s="58" t="s">
        <v>746</v>
      </c>
      <c r="DWK107" s="57" t="s">
        <v>745</v>
      </c>
      <c r="DWL107" s="58" t="s">
        <v>746</v>
      </c>
      <c r="DWM107" s="57" t="s">
        <v>745</v>
      </c>
      <c r="DWN107" s="58" t="s">
        <v>746</v>
      </c>
      <c r="DWO107" s="57" t="s">
        <v>745</v>
      </c>
      <c r="DWP107" s="58" t="s">
        <v>746</v>
      </c>
      <c r="DWQ107" s="57" t="s">
        <v>745</v>
      </c>
      <c r="DWR107" s="58" t="s">
        <v>746</v>
      </c>
      <c r="DWS107" s="57" t="s">
        <v>745</v>
      </c>
      <c r="DWT107" s="58" t="s">
        <v>746</v>
      </c>
      <c r="DWU107" s="57" t="s">
        <v>745</v>
      </c>
      <c r="DWV107" s="58" t="s">
        <v>746</v>
      </c>
      <c r="DWW107" s="57" t="s">
        <v>745</v>
      </c>
      <c r="DWX107" s="58" t="s">
        <v>746</v>
      </c>
      <c r="DWY107" s="57" t="s">
        <v>745</v>
      </c>
      <c r="DWZ107" s="58" t="s">
        <v>746</v>
      </c>
      <c r="DXA107" s="57" t="s">
        <v>745</v>
      </c>
      <c r="DXB107" s="58" t="s">
        <v>746</v>
      </c>
      <c r="DXC107" s="57" t="s">
        <v>745</v>
      </c>
      <c r="DXD107" s="58" t="s">
        <v>746</v>
      </c>
      <c r="DXE107" s="57" t="s">
        <v>745</v>
      </c>
      <c r="DXF107" s="58" t="s">
        <v>746</v>
      </c>
      <c r="DXG107" s="57" t="s">
        <v>745</v>
      </c>
      <c r="DXH107" s="58" t="s">
        <v>746</v>
      </c>
      <c r="DXI107" s="57" t="s">
        <v>745</v>
      </c>
      <c r="DXJ107" s="58" t="s">
        <v>746</v>
      </c>
      <c r="DXK107" s="57" t="s">
        <v>745</v>
      </c>
      <c r="DXL107" s="58" t="s">
        <v>746</v>
      </c>
      <c r="DXM107" s="57" t="s">
        <v>745</v>
      </c>
      <c r="DXN107" s="58" t="s">
        <v>746</v>
      </c>
      <c r="DXO107" s="57" t="s">
        <v>745</v>
      </c>
      <c r="DXP107" s="58" t="s">
        <v>746</v>
      </c>
      <c r="DXQ107" s="57" t="s">
        <v>745</v>
      </c>
      <c r="DXR107" s="58" t="s">
        <v>746</v>
      </c>
      <c r="DXS107" s="57" t="s">
        <v>745</v>
      </c>
      <c r="DXT107" s="58" t="s">
        <v>746</v>
      </c>
      <c r="DXU107" s="57" t="s">
        <v>745</v>
      </c>
      <c r="DXV107" s="58" t="s">
        <v>746</v>
      </c>
      <c r="DXW107" s="57" t="s">
        <v>745</v>
      </c>
      <c r="DXX107" s="58" t="s">
        <v>746</v>
      </c>
      <c r="DXY107" s="57" t="s">
        <v>745</v>
      </c>
      <c r="DXZ107" s="58" t="s">
        <v>746</v>
      </c>
      <c r="DYA107" s="57" t="s">
        <v>745</v>
      </c>
      <c r="DYB107" s="58" t="s">
        <v>746</v>
      </c>
      <c r="DYC107" s="57" t="s">
        <v>745</v>
      </c>
      <c r="DYD107" s="58" t="s">
        <v>746</v>
      </c>
      <c r="DYE107" s="57" t="s">
        <v>745</v>
      </c>
      <c r="DYF107" s="58" t="s">
        <v>746</v>
      </c>
      <c r="DYG107" s="57" t="s">
        <v>745</v>
      </c>
      <c r="DYH107" s="58" t="s">
        <v>746</v>
      </c>
      <c r="DYI107" s="57" t="s">
        <v>745</v>
      </c>
      <c r="DYJ107" s="58" t="s">
        <v>746</v>
      </c>
      <c r="DYK107" s="57" t="s">
        <v>745</v>
      </c>
      <c r="DYL107" s="58" t="s">
        <v>746</v>
      </c>
      <c r="DYM107" s="57" t="s">
        <v>745</v>
      </c>
      <c r="DYN107" s="58" t="s">
        <v>746</v>
      </c>
      <c r="DYO107" s="57" t="s">
        <v>745</v>
      </c>
      <c r="DYP107" s="58" t="s">
        <v>746</v>
      </c>
      <c r="DYQ107" s="57" t="s">
        <v>745</v>
      </c>
      <c r="DYR107" s="58" t="s">
        <v>746</v>
      </c>
      <c r="DYS107" s="57" t="s">
        <v>745</v>
      </c>
      <c r="DYT107" s="58" t="s">
        <v>746</v>
      </c>
      <c r="DYU107" s="57" t="s">
        <v>745</v>
      </c>
      <c r="DYV107" s="58" t="s">
        <v>746</v>
      </c>
      <c r="DYW107" s="57" t="s">
        <v>745</v>
      </c>
      <c r="DYX107" s="58" t="s">
        <v>746</v>
      </c>
      <c r="DYY107" s="57" t="s">
        <v>745</v>
      </c>
      <c r="DYZ107" s="58" t="s">
        <v>746</v>
      </c>
      <c r="DZA107" s="57" t="s">
        <v>745</v>
      </c>
      <c r="DZB107" s="58" t="s">
        <v>746</v>
      </c>
      <c r="DZC107" s="57" t="s">
        <v>745</v>
      </c>
      <c r="DZD107" s="58" t="s">
        <v>746</v>
      </c>
      <c r="DZE107" s="57" t="s">
        <v>745</v>
      </c>
      <c r="DZF107" s="58" t="s">
        <v>746</v>
      </c>
      <c r="DZG107" s="57" t="s">
        <v>745</v>
      </c>
      <c r="DZH107" s="58" t="s">
        <v>746</v>
      </c>
      <c r="DZI107" s="57" t="s">
        <v>745</v>
      </c>
      <c r="DZJ107" s="58" t="s">
        <v>746</v>
      </c>
      <c r="DZK107" s="57" t="s">
        <v>745</v>
      </c>
      <c r="DZL107" s="58" t="s">
        <v>746</v>
      </c>
      <c r="DZM107" s="57" t="s">
        <v>745</v>
      </c>
      <c r="DZN107" s="58" t="s">
        <v>746</v>
      </c>
      <c r="DZO107" s="57" t="s">
        <v>745</v>
      </c>
      <c r="DZP107" s="58" t="s">
        <v>746</v>
      </c>
      <c r="DZQ107" s="57" t="s">
        <v>745</v>
      </c>
      <c r="DZR107" s="58" t="s">
        <v>746</v>
      </c>
      <c r="DZS107" s="57" t="s">
        <v>745</v>
      </c>
      <c r="DZT107" s="58" t="s">
        <v>746</v>
      </c>
      <c r="DZU107" s="57" t="s">
        <v>745</v>
      </c>
      <c r="DZV107" s="58" t="s">
        <v>746</v>
      </c>
      <c r="DZW107" s="57" t="s">
        <v>745</v>
      </c>
      <c r="DZX107" s="58" t="s">
        <v>746</v>
      </c>
      <c r="DZY107" s="57" t="s">
        <v>745</v>
      </c>
      <c r="DZZ107" s="58" t="s">
        <v>746</v>
      </c>
      <c r="EAA107" s="57" t="s">
        <v>745</v>
      </c>
      <c r="EAB107" s="58" t="s">
        <v>746</v>
      </c>
      <c r="EAC107" s="57" t="s">
        <v>745</v>
      </c>
      <c r="EAD107" s="58" t="s">
        <v>746</v>
      </c>
      <c r="EAE107" s="57" t="s">
        <v>745</v>
      </c>
      <c r="EAF107" s="58" t="s">
        <v>746</v>
      </c>
      <c r="EAG107" s="57" t="s">
        <v>745</v>
      </c>
      <c r="EAH107" s="58" t="s">
        <v>746</v>
      </c>
      <c r="EAI107" s="57" t="s">
        <v>745</v>
      </c>
      <c r="EAJ107" s="58" t="s">
        <v>746</v>
      </c>
      <c r="EAK107" s="57" t="s">
        <v>745</v>
      </c>
      <c r="EAL107" s="58" t="s">
        <v>746</v>
      </c>
      <c r="EAM107" s="57" t="s">
        <v>745</v>
      </c>
      <c r="EAN107" s="58" t="s">
        <v>746</v>
      </c>
      <c r="EAO107" s="57" t="s">
        <v>745</v>
      </c>
      <c r="EAP107" s="58" t="s">
        <v>746</v>
      </c>
      <c r="EAQ107" s="57" t="s">
        <v>745</v>
      </c>
      <c r="EAR107" s="58" t="s">
        <v>746</v>
      </c>
      <c r="EAS107" s="57" t="s">
        <v>745</v>
      </c>
      <c r="EAT107" s="58" t="s">
        <v>746</v>
      </c>
      <c r="EAU107" s="57" t="s">
        <v>745</v>
      </c>
      <c r="EAV107" s="58" t="s">
        <v>746</v>
      </c>
      <c r="EAW107" s="57" t="s">
        <v>745</v>
      </c>
      <c r="EAX107" s="58" t="s">
        <v>746</v>
      </c>
      <c r="EAY107" s="57" t="s">
        <v>745</v>
      </c>
      <c r="EAZ107" s="58" t="s">
        <v>746</v>
      </c>
      <c r="EBA107" s="57" t="s">
        <v>745</v>
      </c>
      <c r="EBB107" s="58" t="s">
        <v>746</v>
      </c>
      <c r="EBC107" s="57" t="s">
        <v>745</v>
      </c>
      <c r="EBD107" s="58" t="s">
        <v>746</v>
      </c>
      <c r="EBE107" s="57" t="s">
        <v>745</v>
      </c>
      <c r="EBF107" s="58" t="s">
        <v>746</v>
      </c>
      <c r="EBG107" s="57" t="s">
        <v>745</v>
      </c>
      <c r="EBH107" s="58" t="s">
        <v>746</v>
      </c>
      <c r="EBI107" s="57" t="s">
        <v>745</v>
      </c>
      <c r="EBJ107" s="58" t="s">
        <v>746</v>
      </c>
      <c r="EBK107" s="57" t="s">
        <v>745</v>
      </c>
      <c r="EBL107" s="58" t="s">
        <v>746</v>
      </c>
      <c r="EBM107" s="57" t="s">
        <v>745</v>
      </c>
      <c r="EBN107" s="58" t="s">
        <v>746</v>
      </c>
      <c r="EBO107" s="57" t="s">
        <v>745</v>
      </c>
      <c r="EBP107" s="58" t="s">
        <v>746</v>
      </c>
      <c r="EBQ107" s="57" t="s">
        <v>745</v>
      </c>
      <c r="EBR107" s="58" t="s">
        <v>746</v>
      </c>
      <c r="EBS107" s="57" t="s">
        <v>745</v>
      </c>
      <c r="EBT107" s="58" t="s">
        <v>746</v>
      </c>
      <c r="EBU107" s="57" t="s">
        <v>745</v>
      </c>
      <c r="EBV107" s="58" t="s">
        <v>746</v>
      </c>
      <c r="EBW107" s="57" t="s">
        <v>745</v>
      </c>
      <c r="EBX107" s="58" t="s">
        <v>746</v>
      </c>
      <c r="EBY107" s="57" t="s">
        <v>745</v>
      </c>
      <c r="EBZ107" s="58" t="s">
        <v>746</v>
      </c>
      <c r="ECA107" s="57" t="s">
        <v>745</v>
      </c>
      <c r="ECB107" s="58" t="s">
        <v>746</v>
      </c>
      <c r="ECC107" s="57" t="s">
        <v>745</v>
      </c>
      <c r="ECD107" s="58" t="s">
        <v>746</v>
      </c>
      <c r="ECE107" s="57" t="s">
        <v>745</v>
      </c>
      <c r="ECF107" s="58" t="s">
        <v>746</v>
      </c>
      <c r="ECG107" s="57" t="s">
        <v>745</v>
      </c>
      <c r="ECH107" s="58" t="s">
        <v>746</v>
      </c>
      <c r="ECI107" s="57" t="s">
        <v>745</v>
      </c>
      <c r="ECJ107" s="58" t="s">
        <v>746</v>
      </c>
      <c r="ECK107" s="57" t="s">
        <v>745</v>
      </c>
      <c r="ECL107" s="58" t="s">
        <v>746</v>
      </c>
      <c r="ECM107" s="57" t="s">
        <v>745</v>
      </c>
      <c r="ECN107" s="58" t="s">
        <v>746</v>
      </c>
      <c r="ECO107" s="57" t="s">
        <v>745</v>
      </c>
      <c r="ECP107" s="58" t="s">
        <v>746</v>
      </c>
      <c r="ECQ107" s="57" t="s">
        <v>745</v>
      </c>
      <c r="ECR107" s="58" t="s">
        <v>746</v>
      </c>
      <c r="ECS107" s="57" t="s">
        <v>745</v>
      </c>
      <c r="ECT107" s="58" t="s">
        <v>746</v>
      </c>
      <c r="ECU107" s="57" t="s">
        <v>745</v>
      </c>
      <c r="ECV107" s="58" t="s">
        <v>746</v>
      </c>
      <c r="ECW107" s="57" t="s">
        <v>745</v>
      </c>
      <c r="ECX107" s="58" t="s">
        <v>746</v>
      </c>
      <c r="ECY107" s="57" t="s">
        <v>745</v>
      </c>
      <c r="ECZ107" s="58" t="s">
        <v>746</v>
      </c>
      <c r="EDA107" s="57" t="s">
        <v>745</v>
      </c>
      <c r="EDB107" s="58" t="s">
        <v>746</v>
      </c>
      <c r="EDC107" s="57" t="s">
        <v>745</v>
      </c>
      <c r="EDD107" s="58" t="s">
        <v>746</v>
      </c>
      <c r="EDE107" s="57" t="s">
        <v>745</v>
      </c>
      <c r="EDF107" s="58" t="s">
        <v>746</v>
      </c>
      <c r="EDG107" s="57" t="s">
        <v>745</v>
      </c>
      <c r="EDH107" s="58" t="s">
        <v>746</v>
      </c>
      <c r="EDI107" s="57" t="s">
        <v>745</v>
      </c>
      <c r="EDJ107" s="58" t="s">
        <v>746</v>
      </c>
      <c r="EDK107" s="57" t="s">
        <v>745</v>
      </c>
      <c r="EDL107" s="58" t="s">
        <v>746</v>
      </c>
      <c r="EDM107" s="57" t="s">
        <v>745</v>
      </c>
      <c r="EDN107" s="58" t="s">
        <v>746</v>
      </c>
      <c r="EDO107" s="57" t="s">
        <v>745</v>
      </c>
      <c r="EDP107" s="58" t="s">
        <v>746</v>
      </c>
      <c r="EDQ107" s="57" t="s">
        <v>745</v>
      </c>
      <c r="EDR107" s="58" t="s">
        <v>746</v>
      </c>
      <c r="EDS107" s="57" t="s">
        <v>745</v>
      </c>
      <c r="EDT107" s="58" t="s">
        <v>746</v>
      </c>
      <c r="EDU107" s="57" t="s">
        <v>745</v>
      </c>
      <c r="EDV107" s="58" t="s">
        <v>746</v>
      </c>
      <c r="EDW107" s="57" t="s">
        <v>745</v>
      </c>
      <c r="EDX107" s="58" t="s">
        <v>746</v>
      </c>
      <c r="EDY107" s="57" t="s">
        <v>745</v>
      </c>
      <c r="EDZ107" s="58" t="s">
        <v>746</v>
      </c>
      <c r="EEA107" s="57" t="s">
        <v>745</v>
      </c>
      <c r="EEB107" s="58" t="s">
        <v>746</v>
      </c>
      <c r="EEC107" s="57" t="s">
        <v>745</v>
      </c>
      <c r="EED107" s="58" t="s">
        <v>746</v>
      </c>
      <c r="EEE107" s="57" t="s">
        <v>745</v>
      </c>
      <c r="EEF107" s="58" t="s">
        <v>746</v>
      </c>
      <c r="EEG107" s="57" t="s">
        <v>745</v>
      </c>
      <c r="EEH107" s="58" t="s">
        <v>746</v>
      </c>
      <c r="EEI107" s="57" t="s">
        <v>745</v>
      </c>
      <c r="EEJ107" s="58" t="s">
        <v>746</v>
      </c>
      <c r="EEK107" s="57" t="s">
        <v>745</v>
      </c>
      <c r="EEL107" s="58" t="s">
        <v>746</v>
      </c>
      <c r="EEM107" s="57" t="s">
        <v>745</v>
      </c>
      <c r="EEN107" s="58" t="s">
        <v>746</v>
      </c>
      <c r="EEO107" s="57" t="s">
        <v>745</v>
      </c>
      <c r="EEP107" s="58" t="s">
        <v>746</v>
      </c>
      <c r="EEQ107" s="57" t="s">
        <v>745</v>
      </c>
      <c r="EER107" s="58" t="s">
        <v>746</v>
      </c>
      <c r="EES107" s="57" t="s">
        <v>745</v>
      </c>
      <c r="EET107" s="58" t="s">
        <v>746</v>
      </c>
      <c r="EEU107" s="57" t="s">
        <v>745</v>
      </c>
      <c r="EEV107" s="58" t="s">
        <v>746</v>
      </c>
      <c r="EEW107" s="57" t="s">
        <v>745</v>
      </c>
      <c r="EEX107" s="58" t="s">
        <v>746</v>
      </c>
      <c r="EEY107" s="57" t="s">
        <v>745</v>
      </c>
      <c r="EEZ107" s="58" t="s">
        <v>746</v>
      </c>
      <c r="EFA107" s="57" t="s">
        <v>745</v>
      </c>
      <c r="EFB107" s="58" t="s">
        <v>746</v>
      </c>
      <c r="EFC107" s="57" t="s">
        <v>745</v>
      </c>
      <c r="EFD107" s="58" t="s">
        <v>746</v>
      </c>
      <c r="EFE107" s="57" t="s">
        <v>745</v>
      </c>
      <c r="EFF107" s="58" t="s">
        <v>746</v>
      </c>
      <c r="EFG107" s="57" t="s">
        <v>745</v>
      </c>
      <c r="EFH107" s="58" t="s">
        <v>746</v>
      </c>
      <c r="EFI107" s="57" t="s">
        <v>745</v>
      </c>
      <c r="EFJ107" s="58" t="s">
        <v>746</v>
      </c>
      <c r="EFK107" s="57" t="s">
        <v>745</v>
      </c>
      <c r="EFL107" s="58" t="s">
        <v>746</v>
      </c>
      <c r="EFM107" s="57" t="s">
        <v>745</v>
      </c>
      <c r="EFN107" s="58" t="s">
        <v>746</v>
      </c>
      <c r="EFO107" s="57" t="s">
        <v>745</v>
      </c>
      <c r="EFP107" s="58" t="s">
        <v>746</v>
      </c>
      <c r="EFQ107" s="57" t="s">
        <v>745</v>
      </c>
      <c r="EFR107" s="58" t="s">
        <v>746</v>
      </c>
      <c r="EFS107" s="57" t="s">
        <v>745</v>
      </c>
      <c r="EFT107" s="58" t="s">
        <v>746</v>
      </c>
      <c r="EFU107" s="57" t="s">
        <v>745</v>
      </c>
      <c r="EFV107" s="58" t="s">
        <v>746</v>
      </c>
      <c r="EFW107" s="57" t="s">
        <v>745</v>
      </c>
      <c r="EFX107" s="58" t="s">
        <v>746</v>
      </c>
      <c r="EFY107" s="57" t="s">
        <v>745</v>
      </c>
      <c r="EFZ107" s="58" t="s">
        <v>746</v>
      </c>
      <c r="EGA107" s="57" t="s">
        <v>745</v>
      </c>
      <c r="EGB107" s="58" t="s">
        <v>746</v>
      </c>
      <c r="EGC107" s="57" t="s">
        <v>745</v>
      </c>
      <c r="EGD107" s="58" t="s">
        <v>746</v>
      </c>
      <c r="EGE107" s="57" t="s">
        <v>745</v>
      </c>
      <c r="EGF107" s="58" t="s">
        <v>746</v>
      </c>
      <c r="EGG107" s="57" t="s">
        <v>745</v>
      </c>
      <c r="EGH107" s="58" t="s">
        <v>746</v>
      </c>
      <c r="EGI107" s="57" t="s">
        <v>745</v>
      </c>
      <c r="EGJ107" s="58" t="s">
        <v>746</v>
      </c>
      <c r="EGK107" s="57" t="s">
        <v>745</v>
      </c>
      <c r="EGL107" s="58" t="s">
        <v>746</v>
      </c>
      <c r="EGM107" s="57" t="s">
        <v>745</v>
      </c>
      <c r="EGN107" s="58" t="s">
        <v>746</v>
      </c>
      <c r="EGO107" s="57" t="s">
        <v>745</v>
      </c>
      <c r="EGP107" s="58" t="s">
        <v>746</v>
      </c>
      <c r="EGQ107" s="57" t="s">
        <v>745</v>
      </c>
      <c r="EGR107" s="58" t="s">
        <v>746</v>
      </c>
      <c r="EGS107" s="57" t="s">
        <v>745</v>
      </c>
      <c r="EGT107" s="58" t="s">
        <v>746</v>
      </c>
      <c r="EGU107" s="57" t="s">
        <v>745</v>
      </c>
      <c r="EGV107" s="58" t="s">
        <v>746</v>
      </c>
      <c r="EGW107" s="57" t="s">
        <v>745</v>
      </c>
      <c r="EGX107" s="58" t="s">
        <v>746</v>
      </c>
      <c r="EGY107" s="57" t="s">
        <v>745</v>
      </c>
      <c r="EGZ107" s="58" t="s">
        <v>746</v>
      </c>
      <c r="EHA107" s="57" t="s">
        <v>745</v>
      </c>
      <c r="EHB107" s="58" t="s">
        <v>746</v>
      </c>
      <c r="EHC107" s="57" t="s">
        <v>745</v>
      </c>
      <c r="EHD107" s="58" t="s">
        <v>746</v>
      </c>
      <c r="EHE107" s="57" t="s">
        <v>745</v>
      </c>
      <c r="EHF107" s="58" t="s">
        <v>746</v>
      </c>
      <c r="EHG107" s="57" t="s">
        <v>745</v>
      </c>
      <c r="EHH107" s="58" t="s">
        <v>746</v>
      </c>
      <c r="EHI107" s="57" t="s">
        <v>745</v>
      </c>
      <c r="EHJ107" s="58" t="s">
        <v>746</v>
      </c>
      <c r="EHK107" s="57" t="s">
        <v>745</v>
      </c>
      <c r="EHL107" s="58" t="s">
        <v>746</v>
      </c>
      <c r="EHM107" s="57" t="s">
        <v>745</v>
      </c>
      <c r="EHN107" s="58" t="s">
        <v>746</v>
      </c>
      <c r="EHO107" s="57" t="s">
        <v>745</v>
      </c>
      <c r="EHP107" s="58" t="s">
        <v>746</v>
      </c>
      <c r="EHQ107" s="57" t="s">
        <v>745</v>
      </c>
      <c r="EHR107" s="58" t="s">
        <v>746</v>
      </c>
      <c r="EHS107" s="57" t="s">
        <v>745</v>
      </c>
      <c r="EHT107" s="58" t="s">
        <v>746</v>
      </c>
      <c r="EHU107" s="57" t="s">
        <v>745</v>
      </c>
      <c r="EHV107" s="58" t="s">
        <v>746</v>
      </c>
      <c r="EHW107" s="57" t="s">
        <v>745</v>
      </c>
      <c r="EHX107" s="58" t="s">
        <v>746</v>
      </c>
      <c r="EHY107" s="57" t="s">
        <v>745</v>
      </c>
      <c r="EHZ107" s="58" t="s">
        <v>746</v>
      </c>
      <c r="EIA107" s="57" t="s">
        <v>745</v>
      </c>
      <c r="EIB107" s="58" t="s">
        <v>746</v>
      </c>
      <c r="EIC107" s="57" t="s">
        <v>745</v>
      </c>
      <c r="EID107" s="58" t="s">
        <v>746</v>
      </c>
      <c r="EIE107" s="57" t="s">
        <v>745</v>
      </c>
      <c r="EIF107" s="58" t="s">
        <v>746</v>
      </c>
      <c r="EIG107" s="57" t="s">
        <v>745</v>
      </c>
      <c r="EIH107" s="58" t="s">
        <v>746</v>
      </c>
      <c r="EII107" s="57" t="s">
        <v>745</v>
      </c>
      <c r="EIJ107" s="58" t="s">
        <v>746</v>
      </c>
      <c r="EIK107" s="57" t="s">
        <v>745</v>
      </c>
      <c r="EIL107" s="58" t="s">
        <v>746</v>
      </c>
      <c r="EIM107" s="57" t="s">
        <v>745</v>
      </c>
      <c r="EIN107" s="58" t="s">
        <v>746</v>
      </c>
      <c r="EIO107" s="57" t="s">
        <v>745</v>
      </c>
      <c r="EIP107" s="58" t="s">
        <v>746</v>
      </c>
      <c r="EIQ107" s="57" t="s">
        <v>745</v>
      </c>
      <c r="EIR107" s="58" t="s">
        <v>746</v>
      </c>
      <c r="EIS107" s="57" t="s">
        <v>745</v>
      </c>
      <c r="EIT107" s="58" t="s">
        <v>746</v>
      </c>
      <c r="EIU107" s="57" t="s">
        <v>745</v>
      </c>
      <c r="EIV107" s="58" t="s">
        <v>746</v>
      </c>
      <c r="EIW107" s="57" t="s">
        <v>745</v>
      </c>
      <c r="EIX107" s="58" t="s">
        <v>746</v>
      </c>
      <c r="EIY107" s="57" t="s">
        <v>745</v>
      </c>
      <c r="EIZ107" s="58" t="s">
        <v>746</v>
      </c>
      <c r="EJA107" s="57" t="s">
        <v>745</v>
      </c>
      <c r="EJB107" s="58" t="s">
        <v>746</v>
      </c>
      <c r="EJC107" s="57" t="s">
        <v>745</v>
      </c>
      <c r="EJD107" s="58" t="s">
        <v>746</v>
      </c>
      <c r="EJE107" s="57" t="s">
        <v>745</v>
      </c>
      <c r="EJF107" s="58" t="s">
        <v>746</v>
      </c>
      <c r="EJG107" s="57" t="s">
        <v>745</v>
      </c>
      <c r="EJH107" s="58" t="s">
        <v>746</v>
      </c>
      <c r="EJI107" s="57" t="s">
        <v>745</v>
      </c>
      <c r="EJJ107" s="58" t="s">
        <v>746</v>
      </c>
      <c r="EJK107" s="57" t="s">
        <v>745</v>
      </c>
      <c r="EJL107" s="58" t="s">
        <v>746</v>
      </c>
      <c r="EJM107" s="57" t="s">
        <v>745</v>
      </c>
      <c r="EJN107" s="58" t="s">
        <v>746</v>
      </c>
      <c r="EJO107" s="57" t="s">
        <v>745</v>
      </c>
      <c r="EJP107" s="58" t="s">
        <v>746</v>
      </c>
      <c r="EJQ107" s="57" t="s">
        <v>745</v>
      </c>
      <c r="EJR107" s="58" t="s">
        <v>746</v>
      </c>
      <c r="EJS107" s="57" t="s">
        <v>745</v>
      </c>
      <c r="EJT107" s="58" t="s">
        <v>746</v>
      </c>
      <c r="EJU107" s="57" t="s">
        <v>745</v>
      </c>
      <c r="EJV107" s="58" t="s">
        <v>746</v>
      </c>
      <c r="EJW107" s="57" t="s">
        <v>745</v>
      </c>
      <c r="EJX107" s="58" t="s">
        <v>746</v>
      </c>
      <c r="EJY107" s="57" t="s">
        <v>745</v>
      </c>
      <c r="EJZ107" s="58" t="s">
        <v>746</v>
      </c>
      <c r="EKA107" s="57" t="s">
        <v>745</v>
      </c>
      <c r="EKB107" s="58" t="s">
        <v>746</v>
      </c>
      <c r="EKC107" s="57" t="s">
        <v>745</v>
      </c>
      <c r="EKD107" s="58" t="s">
        <v>746</v>
      </c>
      <c r="EKE107" s="57" t="s">
        <v>745</v>
      </c>
      <c r="EKF107" s="58" t="s">
        <v>746</v>
      </c>
      <c r="EKG107" s="57" t="s">
        <v>745</v>
      </c>
      <c r="EKH107" s="58" t="s">
        <v>746</v>
      </c>
      <c r="EKI107" s="57" t="s">
        <v>745</v>
      </c>
      <c r="EKJ107" s="58" t="s">
        <v>746</v>
      </c>
      <c r="EKK107" s="57" t="s">
        <v>745</v>
      </c>
      <c r="EKL107" s="58" t="s">
        <v>746</v>
      </c>
      <c r="EKM107" s="57" t="s">
        <v>745</v>
      </c>
      <c r="EKN107" s="58" t="s">
        <v>746</v>
      </c>
      <c r="EKO107" s="57" t="s">
        <v>745</v>
      </c>
      <c r="EKP107" s="58" t="s">
        <v>746</v>
      </c>
      <c r="EKQ107" s="57" t="s">
        <v>745</v>
      </c>
      <c r="EKR107" s="58" t="s">
        <v>746</v>
      </c>
      <c r="EKS107" s="57" t="s">
        <v>745</v>
      </c>
      <c r="EKT107" s="58" t="s">
        <v>746</v>
      </c>
      <c r="EKU107" s="57" t="s">
        <v>745</v>
      </c>
      <c r="EKV107" s="58" t="s">
        <v>746</v>
      </c>
      <c r="EKW107" s="57" t="s">
        <v>745</v>
      </c>
      <c r="EKX107" s="58" t="s">
        <v>746</v>
      </c>
      <c r="EKY107" s="57" t="s">
        <v>745</v>
      </c>
      <c r="EKZ107" s="58" t="s">
        <v>746</v>
      </c>
      <c r="ELA107" s="57" t="s">
        <v>745</v>
      </c>
      <c r="ELB107" s="58" t="s">
        <v>746</v>
      </c>
      <c r="ELC107" s="57" t="s">
        <v>745</v>
      </c>
      <c r="ELD107" s="58" t="s">
        <v>746</v>
      </c>
      <c r="ELE107" s="57" t="s">
        <v>745</v>
      </c>
      <c r="ELF107" s="58" t="s">
        <v>746</v>
      </c>
      <c r="ELG107" s="57" t="s">
        <v>745</v>
      </c>
      <c r="ELH107" s="58" t="s">
        <v>746</v>
      </c>
      <c r="ELI107" s="57" t="s">
        <v>745</v>
      </c>
      <c r="ELJ107" s="58" t="s">
        <v>746</v>
      </c>
      <c r="ELK107" s="57" t="s">
        <v>745</v>
      </c>
      <c r="ELL107" s="58" t="s">
        <v>746</v>
      </c>
      <c r="ELM107" s="57" t="s">
        <v>745</v>
      </c>
      <c r="ELN107" s="58" t="s">
        <v>746</v>
      </c>
      <c r="ELO107" s="57" t="s">
        <v>745</v>
      </c>
      <c r="ELP107" s="58" t="s">
        <v>746</v>
      </c>
      <c r="ELQ107" s="57" t="s">
        <v>745</v>
      </c>
      <c r="ELR107" s="58" t="s">
        <v>746</v>
      </c>
      <c r="ELS107" s="57" t="s">
        <v>745</v>
      </c>
      <c r="ELT107" s="58" t="s">
        <v>746</v>
      </c>
      <c r="ELU107" s="57" t="s">
        <v>745</v>
      </c>
      <c r="ELV107" s="58" t="s">
        <v>746</v>
      </c>
      <c r="ELW107" s="57" t="s">
        <v>745</v>
      </c>
      <c r="ELX107" s="58" t="s">
        <v>746</v>
      </c>
      <c r="ELY107" s="57" t="s">
        <v>745</v>
      </c>
      <c r="ELZ107" s="58" t="s">
        <v>746</v>
      </c>
      <c r="EMA107" s="57" t="s">
        <v>745</v>
      </c>
      <c r="EMB107" s="58" t="s">
        <v>746</v>
      </c>
      <c r="EMC107" s="57" t="s">
        <v>745</v>
      </c>
      <c r="EMD107" s="58" t="s">
        <v>746</v>
      </c>
      <c r="EME107" s="57" t="s">
        <v>745</v>
      </c>
      <c r="EMF107" s="58" t="s">
        <v>746</v>
      </c>
      <c r="EMG107" s="57" t="s">
        <v>745</v>
      </c>
      <c r="EMH107" s="58" t="s">
        <v>746</v>
      </c>
      <c r="EMI107" s="57" t="s">
        <v>745</v>
      </c>
      <c r="EMJ107" s="58" t="s">
        <v>746</v>
      </c>
      <c r="EMK107" s="57" t="s">
        <v>745</v>
      </c>
      <c r="EML107" s="58" t="s">
        <v>746</v>
      </c>
      <c r="EMM107" s="57" t="s">
        <v>745</v>
      </c>
      <c r="EMN107" s="58" t="s">
        <v>746</v>
      </c>
      <c r="EMO107" s="57" t="s">
        <v>745</v>
      </c>
      <c r="EMP107" s="58" t="s">
        <v>746</v>
      </c>
      <c r="EMQ107" s="57" t="s">
        <v>745</v>
      </c>
      <c r="EMR107" s="58" t="s">
        <v>746</v>
      </c>
      <c r="EMS107" s="57" t="s">
        <v>745</v>
      </c>
      <c r="EMT107" s="58" t="s">
        <v>746</v>
      </c>
      <c r="EMU107" s="57" t="s">
        <v>745</v>
      </c>
      <c r="EMV107" s="58" t="s">
        <v>746</v>
      </c>
      <c r="EMW107" s="57" t="s">
        <v>745</v>
      </c>
      <c r="EMX107" s="58" t="s">
        <v>746</v>
      </c>
      <c r="EMY107" s="57" t="s">
        <v>745</v>
      </c>
      <c r="EMZ107" s="58" t="s">
        <v>746</v>
      </c>
      <c r="ENA107" s="57" t="s">
        <v>745</v>
      </c>
      <c r="ENB107" s="58" t="s">
        <v>746</v>
      </c>
      <c r="ENC107" s="57" t="s">
        <v>745</v>
      </c>
      <c r="END107" s="58" t="s">
        <v>746</v>
      </c>
      <c r="ENE107" s="57" t="s">
        <v>745</v>
      </c>
      <c r="ENF107" s="58" t="s">
        <v>746</v>
      </c>
      <c r="ENG107" s="57" t="s">
        <v>745</v>
      </c>
      <c r="ENH107" s="58" t="s">
        <v>746</v>
      </c>
      <c r="ENI107" s="57" t="s">
        <v>745</v>
      </c>
      <c r="ENJ107" s="58" t="s">
        <v>746</v>
      </c>
      <c r="ENK107" s="57" t="s">
        <v>745</v>
      </c>
      <c r="ENL107" s="58" t="s">
        <v>746</v>
      </c>
      <c r="ENM107" s="57" t="s">
        <v>745</v>
      </c>
      <c r="ENN107" s="58" t="s">
        <v>746</v>
      </c>
      <c r="ENO107" s="57" t="s">
        <v>745</v>
      </c>
      <c r="ENP107" s="58" t="s">
        <v>746</v>
      </c>
      <c r="ENQ107" s="57" t="s">
        <v>745</v>
      </c>
      <c r="ENR107" s="58" t="s">
        <v>746</v>
      </c>
      <c r="ENS107" s="57" t="s">
        <v>745</v>
      </c>
      <c r="ENT107" s="58" t="s">
        <v>746</v>
      </c>
      <c r="ENU107" s="57" t="s">
        <v>745</v>
      </c>
      <c r="ENV107" s="58" t="s">
        <v>746</v>
      </c>
      <c r="ENW107" s="57" t="s">
        <v>745</v>
      </c>
      <c r="ENX107" s="58" t="s">
        <v>746</v>
      </c>
      <c r="ENY107" s="57" t="s">
        <v>745</v>
      </c>
      <c r="ENZ107" s="58" t="s">
        <v>746</v>
      </c>
      <c r="EOA107" s="57" t="s">
        <v>745</v>
      </c>
      <c r="EOB107" s="58" t="s">
        <v>746</v>
      </c>
      <c r="EOC107" s="57" t="s">
        <v>745</v>
      </c>
      <c r="EOD107" s="58" t="s">
        <v>746</v>
      </c>
      <c r="EOE107" s="57" t="s">
        <v>745</v>
      </c>
      <c r="EOF107" s="58" t="s">
        <v>746</v>
      </c>
      <c r="EOG107" s="57" t="s">
        <v>745</v>
      </c>
      <c r="EOH107" s="58" t="s">
        <v>746</v>
      </c>
      <c r="EOI107" s="57" t="s">
        <v>745</v>
      </c>
      <c r="EOJ107" s="58" t="s">
        <v>746</v>
      </c>
      <c r="EOK107" s="57" t="s">
        <v>745</v>
      </c>
      <c r="EOL107" s="58" t="s">
        <v>746</v>
      </c>
      <c r="EOM107" s="57" t="s">
        <v>745</v>
      </c>
      <c r="EON107" s="58" t="s">
        <v>746</v>
      </c>
      <c r="EOO107" s="57" t="s">
        <v>745</v>
      </c>
      <c r="EOP107" s="58" t="s">
        <v>746</v>
      </c>
      <c r="EOQ107" s="57" t="s">
        <v>745</v>
      </c>
      <c r="EOR107" s="58" t="s">
        <v>746</v>
      </c>
      <c r="EOS107" s="57" t="s">
        <v>745</v>
      </c>
      <c r="EOT107" s="58" t="s">
        <v>746</v>
      </c>
      <c r="EOU107" s="57" t="s">
        <v>745</v>
      </c>
      <c r="EOV107" s="58" t="s">
        <v>746</v>
      </c>
      <c r="EOW107" s="57" t="s">
        <v>745</v>
      </c>
      <c r="EOX107" s="58" t="s">
        <v>746</v>
      </c>
      <c r="EOY107" s="57" t="s">
        <v>745</v>
      </c>
      <c r="EOZ107" s="58" t="s">
        <v>746</v>
      </c>
      <c r="EPA107" s="57" t="s">
        <v>745</v>
      </c>
      <c r="EPB107" s="58" t="s">
        <v>746</v>
      </c>
      <c r="EPC107" s="57" t="s">
        <v>745</v>
      </c>
      <c r="EPD107" s="58" t="s">
        <v>746</v>
      </c>
      <c r="EPE107" s="57" t="s">
        <v>745</v>
      </c>
      <c r="EPF107" s="58" t="s">
        <v>746</v>
      </c>
      <c r="EPG107" s="57" t="s">
        <v>745</v>
      </c>
      <c r="EPH107" s="58" t="s">
        <v>746</v>
      </c>
      <c r="EPI107" s="57" t="s">
        <v>745</v>
      </c>
      <c r="EPJ107" s="58" t="s">
        <v>746</v>
      </c>
      <c r="EPK107" s="57" t="s">
        <v>745</v>
      </c>
      <c r="EPL107" s="58" t="s">
        <v>746</v>
      </c>
      <c r="EPM107" s="57" t="s">
        <v>745</v>
      </c>
      <c r="EPN107" s="58" t="s">
        <v>746</v>
      </c>
      <c r="EPO107" s="57" t="s">
        <v>745</v>
      </c>
      <c r="EPP107" s="58" t="s">
        <v>746</v>
      </c>
      <c r="EPQ107" s="57" t="s">
        <v>745</v>
      </c>
      <c r="EPR107" s="58" t="s">
        <v>746</v>
      </c>
      <c r="EPS107" s="57" t="s">
        <v>745</v>
      </c>
      <c r="EPT107" s="58" t="s">
        <v>746</v>
      </c>
      <c r="EPU107" s="57" t="s">
        <v>745</v>
      </c>
      <c r="EPV107" s="58" t="s">
        <v>746</v>
      </c>
      <c r="EPW107" s="57" t="s">
        <v>745</v>
      </c>
      <c r="EPX107" s="58" t="s">
        <v>746</v>
      </c>
      <c r="EPY107" s="57" t="s">
        <v>745</v>
      </c>
      <c r="EPZ107" s="58" t="s">
        <v>746</v>
      </c>
      <c r="EQA107" s="57" t="s">
        <v>745</v>
      </c>
      <c r="EQB107" s="58" t="s">
        <v>746</v>
      </c>
      <c r="EQC107" s="57" t="s">
        <v>745</v>
      </c>
      <c r="EQD107" s="58" t="s">
        <v>746</v>
      </c>
      <c r="EQE107" s="57" t="s">
        <v>745</v>
      </c>
      <c r="EQF107" s="58" t="s">
        <v>746</v>
      </c>
      <c r="EQG107" s="57" t="s">
        <v>745</v>
      </c>
      <c r="EQH107" s="58" t="s">
        <v>746</v>
      </c>
      <c r="EQI107" s="57" t="s">
        <v>745</v>
      </c>
      <c r="EQJ107" s="58" t="s">
        <v>746</v>
      </c>
      <c r="EQK107" s="57" t="s">
        <v>745</v>
      </c>
      <c r="EQL107" s="58" t="s">
        <v>746</v>
      </c>
      <c r="EQM107" s="57" t="s">
        <v>745</v>
      </c>
      <c r="EQN107" s="58" t="s">
        <v>746</v>
      </c>
      <c r="EQO107" s="57" t="s">
        <v>745</v>
      </c>
      <c r="EQP107" s="58" t="s">
        <v>746</v>
      </c>
      <c r="EQQ107" s="57" t="s">
        <v>745</v>
      </c>
      <c r="EQR107" s="58" t="s">
        <v>746</v>
      </c>
      <c r="EQS107" s="57" t="s">
        <v>745</v>
      </c>
      <c r="EQT107" s="58" t="s">
        <v>746</v>
      </c>
      <c r="EQU107" s="57" t="s">
        <v>745</v>
      </c>
      <c r="EQV107" s="58" t="s">
        <v>746</v>
      </c>
      <c r="EQW107" s="57" t="s">
        <v>745</v>
      </c>
      <c r="EQX107" s="58" t="s">
        <v>746</v>
      </c>
      <c r="EQY107" s="57" t="s">
        <v>745</v>
      </c>
      <c r="EQZ107" s="58" t="s">
        <v>746</v>
      </c>
      <c r="ERA107" s="57" t="s">
        <v>745</v>
      </c>
      <c r="ERB107" s="58" t="s">
        <v>746</v>
      </c>
      <c r="ERC107" s="57" t="s">
        <v>745</v>
      </c>
      <c r="ERD107" s="58" t="s">
        <v>746</v>
      </c>
      <c r="ERE107" s="57" t="s">
        <v>745</v>
      </c>
      <c r="ERF107" s="58" t="s">
        <v>746</v>
      </c>
      <c r="ERG107" s="57" t="s">
        <v>745</v>
      </c>
      <c r="ERH107" s="58" t="s">
        <v>746</v>
      </c>
      <c r="ERI107" s="57" t="s">
        <v>745</v>
      </c>
      <c r="ERJ107" s="58" t="s">
        <v>746</v>
      </c>
      <c r="ERK107" s="57" t="s">
        <v>745</v>
      </c>
      <c r="ERL107" s="58" t="s">
        <v>746</v>
      </c>
      <c r="ERM107" s="57" t="s">
        <v>745</v>
      </c>
      <c r="ERN107" s="58" t="s">
        <v>746</v>
      </c>
      <c r="ERO107" s="57" t="s">
        <v>745</v>
      </c>
      <c r="ERP107" s="58" t="s">
        <v>746</v>
      </c>
      <c r="ERQ107" s="57" t="s">
        <v>745</v>
      </c>
      <c r="ERR107" s="58" t="s">
        <v>746</v>
      </c>
      <c r="ERS107" s="57" t="s">
        <v>745</v>
      </c>
      <c r="ERT107" s="58" t="s">
        <v>746</v>
      </c>
      <c r="ERU107" s="57" t="s">
        <v>745</v>
      </c>
      <c r="ERV107" s="58" t="s">
        <v>746</v>
      </c>
      <c r="ERW107" s="57" t="s">
        <v>745</v>
      </c>
      <c r="ERX107" s="58" t="s">
        <v>746</v>
      </c>
      <c r="ERY107" s="57" t="s">
        <v>745</v>
      </c>
      <c r="ERZ107" s="58" t="s">
        <v>746</v>
      </c>
      <c r="ESA107" s="57" t="s">
        <v>745</v>
      </c>
      <c r="ESB107" s="58" t="s">
        <v>746</v>
      </c>
      <c r="ESC107" s="57" t="s">
        <v>745</v>
      </c>
      <c r="ESD107" s="58" t="s">
        <v>746</v>
      </c>
      <c r="ESE107" s="57" t="s">
        <v>745</v>
      </c>
      <c r="ESF107" s="58" t="s">
        <v>746</v>
      </c>
      <c r="ESG107" s="57" t="s">
        <v>745</v>
      </c>
      <c r="ESH107" s="58" t="s">
        <v>746</v>
      </c>
      <c r="ESI107" s="57" t="s">
        <v>745</v>
      </c>
      <c r="ESJ107" s="58" t="s">
        <v>746</v>
      </c>
      <c r="ESK107" s="57" t="s">
        <v>745</v>
      </c>
      <c r="ESL107" s="58" t="s">
        <v>746</v>
      </c>
      <c r="ESM107" s="57" t="s">
        <v>745</v>
      </c>
      <c r="ESN107" s="58" t="s">
        <v>746</v>
      </c>
      <c r="ESO107" s="57" t="s">
        <v>745</v>
      </c>
      <c r="ESP107" s="58" t="s">
        <v>746</v>
      </c>
      <c r="ESQ107" s="57" t="s">
        <v>745</v>
      </c>
      <c r="ESR107" s="58" t="s">
        <v>746</v>
      </c>
      <c r="ESS107" s="57" t="s">
        <v>745</v>
      </c>
      <c r="EST107" s="58" t="s">
        <v>746</v>
      </c>
      <c r="ESU107" s="57" t="s">
        <v>745</v>
      </c>
      <c r="ESV107" s="58" t="s">
        <v>746</v>
      </c>
      <c r="ESW107" s="57" t="s">
        <v>745</v>
      </c>
      <c r="ESX107" s="58" t="s">
        <v>746</v>
      </c>
      <c r="ESY107" s="57" t="s">
        <v>745</v>
      </c>
      <c r="ESZ107" s="58" t="s">
        <v>746</v>
      </c>
      <c r="ETA107" s="57" t="s">
        <v>745</v>
      </c>
      <c r="ETB107" s="58" t="s">
        <v>746</v>
      </c>
      <c r="ETC107" s="57" t="s">
        <v>745</v>
      </c>
      <c r="ETD107" s="58" t="s">
        <v>746</v>
      </c>
      <c r="ETE107" s="57" t="s">
        <v>745</v>
      </c>
      <c r="ETF107" s="58" t="s">
        <v>746</v>
      </c>
      <c r="ETG107" s="57" t="s">
        <v>745</v>
      </c>
      <c r="ETH107" s="58" t="s">
        <v>746</v>
      </c>
      <c r="ETI107" s="57" t="s">
        <v>745</v>
      </c>
      <c r="ETJ107" s="58" t="s">
        <v>746</v>
      </c>
      <c r="ETK107" s="57" t="s">
        <v>745</v>
      </c>
      <c r="ETL107" s="58" t="s">
        <v>746</v>
      </c>
      <c r="ETM107" s="57" t="s">
        <v>745</v>
      </c>
      <c r="ETN107" s="58" t="s">
        <v>746</v>
      </c>
      <c r="ETO107" s="57" t="s">
        <v>745</v>
      </c>
      <c r="ETP107" s="58" t="s">
        <v>746</v>
      </c>
      <c r="ETQ107" s="57" t="s">
        <v>745</v>
      </c>
      <c r="ETR107" s="58" t="s">
        <v>746</v>
      </c>
      <c r="ETS107" s="57" t="s">
        <v>745</v>
      </c>
      <c r="ETT107" s="58" t="s">
        <v>746</v>
      </c>
      <c r="ETU107" s="57" t="s">
        <v>745</v>
      </c>
      <c r="ETV107" s="58" t="s">
        <v>746</v>
      </c>
      <c r="ETW107" s="57" t="s">
        <v>745</v>
      </c>
      <c r="ETX107" s="58" t="s">
        <v>746</v>
      </c>
      <c r="ETY107" s="57" t="s">
        <v>745</v>
      </c>
      <c r="ETZ107" s="58" t="s">
        <v>746</v>
      </c>
      <c r="EUA107" s="57" t="s">
        <v>745</v>
      </c>
      <c r="EUB107" s="58" t="s">
        <v>746</v>
      </c>
      <c r="EUC107" s="57" t="s">
        <v>745</v>
      </c>
      <c r="EUD107" s="58" t="s">
        <v>746</v>
      </c>
      <c r="EUE107" s="57" t="s">
        <v>745</v>
      </c>
      <c r="EUF107" s="58" t="s">
        <v>746</v>
      </c>
      <c r="EUG107" s="57" t="s">
        <v>745</v>
      </c>
      <c r="EUH107" s="58" t="s">
        <v>746</v>
      </c>
      <c r="EUI107" s="57" t="s">
        <v>745</v>
      </c>
      <c r="EUJ107" s="58" t="s">
        <v>746</v>
      </c>
      <c r="EUK107" s="57" t="s">
        <v>745</v>
      </c>
      <c r="EUL107" s="58" t="s">
        <v>746</v>
      </c>
      <c r="EUM107" s="57" t="s">
        <v>745</v>
      </c>
      <c r="EUN107" s="58" t="s">
        <v>746</v>
      </c>
      <c r="EUO107" s="57" t="s">
        <v>745</v>
      </c>
      <c r="EUP107" s="58" t="s">
        <v>746</v>
      </c>
      <c r="EUQ107" s="57" t="s">
        <v>745</v>
      </c>
      <c r="EUR107" s="58" t="s">
        <v>746</v>
      </c>
      <c r="EUS107" s="57" t="s">
        <v>745</v>
      </c>
      <c r="EUT107" s="58" t="s">
        <v>746</v>
      </c>
      <c r="EUU107" s="57" t="s">
        <v>745</v>
      </c>
      <c r="EUV107" s="58" t="s">
        <v>746</v>
      </c>
      <c r="EUW107" s="57" t="s">
        <v>745</v>
      </c>
      <c r="EUX107" s="58" t="s">
        <v>746</v>
      </c>
      <c r="EUY107" s="57" t="s">
        <v>745</v>
      </c>
      <c r="EUZ107" s="58" t="s">
        <v>746</v>
      </c>
      <c r="EVA107" s="57" t="s">
        <v>745</v>
      </c>
      <c r="EVB107" s="58" t="s">
        <v>746</v>
      </c>
      <c r="EVC107" s="57" t="s">
        <v>745</v>
      </c>
      <c r="EVD107" s="58" t="s">
        <v>746</v>
      </c>
      <c r="EVE107" s="57" t="s">
        <v>745</v>
      </c>
      <c r="EVF107" s="58" t="s">
        <v>746</v>
      </c>
      <c r="EVG107" s="57" t="s">
        <v>745</v>
      </c>
      <c r="EVH107" s="58" t="s">
        <v>746</v>
      </c>
      <c r="EVI107" s="57" t="s">
        <v>745</v>
      </c>
      <c r="EVJ107" s="58" t="s">
        <v>746</v>
      </c>
      <c r="EVK107" s="57" t="s">
        <v>745</v>
      </c>
      <c r="EVL107" s="58" t="s">
        <v>746</v>
      </c>
      <c r="EVM107" s="57" t="s">
        <v>745</v>
      </c>
      <c r="EVN107" s="58" t="s">
        <v>746</v>
      </c>
      <c r="EVO107" s="57" t="s">
        <v>745</v>
      </c>
      <c r="EVP107" s="58" t="s">
        <v>746</v>
      </c>
      <c r="EVQ107" s="57" t="s">
        <v>745</v>
      </c>
      <c r="EVR107" s="58" t="s">
        <v>746</v>
      </c>
      <c r="EVS107" s="57" t="s">
        <v>745</v>
      </c>
      <c r="EVT107" s="58" t="s">
        <v>746</v>
      </c>
      <c r="EVU107" s="57" t="s">
        <v>745</v>
      </c>
      <c r="EVV107" s="58" t="s">
        <v>746</v>
      </c>
      <c r="EVW107" s="57" t="s">
        <v>745</v>
      </c>
      <c r="EVX107" s="58" t="s">
        <v>746</v>
      </c>
      <c r="EVY107" s="57" t="s">
        <v>745</v>
      </c>
      <c r="EVZ107" s="58" t="s">
        <v>746</v>
      </c>
      <c r="EWA107" s="57" t="s">
        <v>745</v>
      </c>
      <c r="EWB107" s="58" t="s">
        <v>746</v>
      </c>
      <c r="EWC107" s="57" t="s">
        <v>745</v>
      </c>
      <c r="EWD107" s="58" t="s">
        <v>746</v>
      </c>
      <c r="EWE107" s="57" t="s">
        <v>745</v>
      </c>
      <c r="EWF107" s="58" t="s">
        <v>746</v>
      </c>
      <c r="EWG107" s="57" t="s">
        <v>745</v>
      </c>
      <c r="EWH107" s="58" t="s">
        <v>746</v>
      </c>
      <c r="EWI107" s="57" t="s">
        <v>745</v>
      </c>
      <c r="EWJ107" s="58" t="s">
        <v>746</v>
      </c>
      <c r="EWK107" s="57" t="s">
        <v>745</v>
      </c>
      <c r="EWL107" s="58" t="s">
        <v>746</v>
      </c>
      <c r="EWM107" s="57" t="s">
        <v>745</v>
      </c>
      <c r="EWN107" s="58" t="s">
        <v>746</v>
      </c>
      <c r="EWO107" s="57" t="s">
        <v>745</v>
      </c>
      <c r="EWP107" s="58" t="s">
        <v>746</v>
      </c>
      <c r="EWQ107" s="57" t="s">
        <v>745</v>
      </c>
      <c r="EWR107" s="58" t="s">
        <v>746</v>
      </c>
      <c r="EWS107" s="57" t="s">
        <v>745</v>
      </c>
      <c r="EWT107" s="58" t="s">
        <v>746</v>
      </c>
      <c r="EWU107" s="57" t="s">
        <v>745</v>
      </c>
      <c r="EWV107" s="58" t="s">
        <v>746</v>
      </c>
      <c r="EWW107" s="57" t="s">
        <v>745</v>
      </c>
      <c r="EWX107" s="58" t="s">
        <v>746</v>
      </c>
      <c r="EWY107" s="57" t="s">
        <v>745</v>
      </c>
      <c r="EWZ107" s="58" t="s">
        <v>746</v>
      </c>
      <c r="EXA107" s="57" t="s">
        <v>745</v>
      </c>
      <c r="EXB107" s="58" t="s">
        <v>746</v>
      </c>
      <c r="EXC107" s="57" t="s">
        <v>745</v>
      </c>
      <c r="EXD107" s="58" t="s">
        <v>746</v>
      </c>
      <c r="EXE107" s="57" t="s">
        <v>745</v>
      </c>
      <c r="EXF107" s="58" t="s">
        <v>746</v>
      </c>
      <c r="EXG107" s="57" t="s">
        <v>745</v>
      </c>
      <c r="EXH107" s="58" t="s">
        <v>746</v>
      </c>
      <c r="EXI107" s="57" t="s">
        <v>745</v>
      </c>
      <c r="EXJ107" s="58" t="s">
        <v>746</v>
      </c>
      <c r="EXK107" s="57" t="s">
        <v>745</v>
      </c>
      <c r="EXL107" s="58" t="s">
        <v>746</v>
      </c>
      <c r="EXM107" s="57" t="s">
        <v>745</v>
      </c>
      <c r="EXN107" s="58" t="s">
        <v>746</v>
      </c>
      <c r="EXO107" s="57" t="s">
        <v>745</v>
      </c>
      <c r="EXP107" s="58" t="s">
        <v>746</v>
      </c>
      <c r="EXQ107" s="57" t="s">
        <v>745</v>
      </c>
      <c r="EXR107" s="58" t="s">
        <v>746</v>
      </c>
      <c r="EXS107" s="57" t="s">
        <v>745</v>
      </c>
      <c r="EXT107" s="58" t="s">
        <v>746</v>
      </c>
      <c r="EXU107" s="57" t="s">
        <v>745</v>
      </c>
      <c r="EXV107" s="58" t="s">
        <v>746</v>
      </c>
      <c r="EXW107" s="57" t="s">
        <v>745</v>
      </c>
      <c r="EXX107" s="58" t="s">
        <v>746</v>
      </c>
      <c r="EXY107" s="57" t="s">
        <v>745</v>
      </c>
      <c r="EXZ107" s="58" t="s">
        <v>746</v>
      </c>
      <c r="EYA107" s="57" t="s">
        <v>745</v>
      </c>
      <c r="EYB107" s="58" t="s">
        <v>746</v>
      </c>
      <c r="EYC107" s="57" t="s">
        <v>745</v>
      </c>
      <c r="EYD107" s="58" t="s">
        <v>746</v>
      </c>
      <c r="EYE107" s="57" t="s">
        <v>745</v>
      </c>
      <c r="EYF107" s="58" t="s">
        <v>746</v>
      </c>
      <c r="EYG107" s="57" t="s">
        <v>745</v>
      </c>
      <c r="EYH107" s="58" t="s">
        <v>746</v>
      </c>
      <c r="EYI107" s="57" t="s">
        <v>745</v>
      </c>
      <c r="EYJ107" s="58" t="s">
        <v>746</v>
      </c>
      <c r="EYK107" s="57" t="s">
        <v>745</v>
      </c>
      <c r="EYL107" s="58" t="s">
        <v>746</v>
      </c>
      <c r="EYM107" s="57" t="s">
        <v>745</v>
      </c>
      <c r="EYN107" s="58" t="s">
        <v>746</v>
      </c>
      <c r="EYO107" s="57" t="s">
        <v>745</v>
      </c>
      <c r="EYP107" s="58" t="s">
        <v>746</v>
      </c>
      <c r="EYQ107" s="57" t="s">
        <v>745</v>
      </c>
      <c r="EYR107" s="58" t="s">
        <v>746</v>
      </c>
      <c r="EYS107" s="57" t="s">
        <v>745</v>
      </c>
      <c r="EYT107" s="58" t="s">
        <v>746</v>
      </c>
      <c r="EYU107" s="57" t="s">
        <v>745</v>
      </c>
      <c r="EYV107" s="58" t="s">
        <v>746</v>
      </c>
      <c r="EYW107" s="57" t="s">
        <v>745</v>
      </c>
      <c r="EYX107" s="58" t="s">
        <v>746</v>
      </c>
      <c r="EYY107" s="57" t="s">
        <v>745</v>
      </c>
      <c r="EYZ107" s="58" t="s">
        <v>746</v>
      </c>
      <c r="EZA107" s="57" t="s">
        <v>745</v>
      </c>
      <c r="EZB107" s="58" t="s">
        <v>746</v>
      </c>
      <c r="EZC107" s="57" t="s">
        <v>745</v>
      </c>
      <c r="EZD107" s="58" t="s">
        <v>746</v>
      </c>
      <c r="EZE107" s="57" t="s">
        <v>745</v>
      </c>
      <c r="EZF107" s="58" t="s">
        <v>746</v>
      </c>
      <c r="EZG107" s="57" t="s">
        <v>745</v>
      </c>
      <c r="EZH107" s="58" t="s">
        <v>746</v>
      </c>
      <c r="EZI107" s="57" t="s">
        <v>745</v>
      </c>
      <c r="EZJ107" s="58" t="s">
        <v>746</v>
      </c>
      <c r="EZK107" s="57" t="s">
        <v>745</v>
      </c>
      <c r="EZL107" s="58" t="s">
        <v>746</v>
      </c>
      <c r="EZM107" s="57" t="s">
        <v>745</v>
      </c>
      <c r="EZN107" s="58" t="s">
        <v>746</v>
      </c>
      <c r="EZO107" s="57" t="s">
        <v>745</v>
      </c>
      <c r="EZP107" s="58" t="s">
        <v>746</v>
      </c>
      <c r="EZQ107" s="57" t="s">
        <v>745</v>
      </c>
      <c r="EZR107" s="58" t="s">
        <v>746</v>
      </c>
      <c r="EZS107" s="57" t="s">
        <v>745</v>
      </c>
      <c r="EZT107" s="58" t="s">
        <v>746</v>
      </c>
      <c r="EZU107" s="57" t="s">
        <v>745</v>
      </c>
      <c r="EZV107" s="58" t="s">
        <v>746</v>
      </c>
      <c r="EZW107" s="57" t="s">
        <v>745</v>
      </c>
      <c r="EZX107" s="58" t="s">
        <v>746</v>
      </c>
      <c r="EZY107" s="57" t="s">
        <v>745</v>
      </c>
      <c r="EZZ107" s="58" t="s">
        <v>746</v>
      </c>
      <c r="FAA107" s="57" t="s">
        <v>745</v>
      </c>
      <c r="FAB107" s="58" t="s">
        <v>746</v>
      </c>
      <c r="FAC107" s="57" t="s">
        <v>745</v>
      </c>
      <c r="FAD107" s="58" t="s">
        <v>746</v>
      </c>
      <c r="FAE107" s="57" t="s">
        <v>745</v>
      </c>
      <c r="FAF107" s="58" t="s">
        <v>746</v>
      </c>
      <c r="FAG107" s="57" t="s">
        <v>745</v>
      </c>
      <c r="FAH107" s="58" t="s">
        <v>746</v>
      </c>
      <c r="FAI107" s="57" t="s">
        <v>745</v>
      </c>
      <c r="FAJ107" s="58" t="s">
        <v>746</v>
      </c>
      <c r="FAK107" s="57" t="s">
        <v>745</v>
      </c>
      <c r="FAL107" s="58" t="s">
        <v>746</v>
      </c>
      <c r="FAM107" s="57" t="s">
        <v>745</v>
      </c>
      <c r="FAN107" s="58" t="s">
        <v>746</v>
      </c>
      <c r="FAO107" s="57" t="s">
        <v>745</v>
      </c>
      <c r="FAP107" s="58" t="s">
        <v>746</v>
      </c>
      <c r="FAQ107" s="57" t="s">
        <v>745</v>
      </c>
      <c r="FAR107" s="58" t="s">
        <v>746</v>
      </c>
      <c r="FAS107" s="57" t="s">
        <v>745</v>
      </c>
      <c r="FAT107" s="58" t="s">
        <v>746</v>
      </c>
      <c r="FAU107" s="57" t="s">
        <v>745</v>
      </c>
      <c r="FAV107" s="58" t="s">
        <v>746</v>
      </c>
      <c r="FAW107" s="57" t="s">
        <v>745</v>
      </c>
      <c r="FAX107" s="58" t="s">
        <v>746</v>
      </c>
      <c r="FAY107" s="57" t="s">
        <v>745</v>
      </c>
      <c r="FAZ107" s="58" t="s">
        <v>746</v>
      </c>
      <c r="FBA107" s="57" t="s">
        <v>745</v>
      </c>
      <c r="FBB107" s="58" t="s">
        <v>746</v>
      </c>
      <c r="FBC107" s="57" t="s">
        <v>745</v>
      </c>
      <c r="FBD107" s="58" t="s">
        <v>746</v>
      </c>
      <c r="FBE107" s="57" t="s">
        <v>745</v>
      </c>
      <c r="FBF107" s="58" t="s">
        <v>746</v>
      </c>
      <c r="FBG107" s="57" t="s">
        <v>745</v>
      </c>
      <c r="FBH107" s="58" t="s">
        <v>746</v>
      </c>
      <c r="FBI107" s="57" t="s">
        <v>745</v>
      </c>
      <c r="FBJ107" s="58" t="s">
        <v>746</v>
      </c>
      <c r="FBK107" s="57" t="s">
        <v>745</v>
      </c>
      <c r="FBL107" s="58" t="s">
        <v>746</v>
      </c>
      <c r="FBM107" s="57" t="s">
        <v>745</v>
      </c>
      <c r="FBN107" s="58" t="s">
        <v>746</v>
      </c>
      <c r="FBO107" s="57" t="s">
        <v>745</v>
      </c>
      <c r="FBP107" s="58" t="s">
        <v>746</v>
      </c>
      <c r="FBQ107" s="57" t="s">
        <v>745</v>
      </c>
      <c r="FBR107" s="58" t="s">
        <v>746</v>
      </c>
      <c r="FBS107" s="57" t="s">
        <v>745</v>
      </c>
      <c r="FBT107" s="58" t="s">
        <v>746</v>
      </c>
      <c r="FBU107" s="57" t="s">
        <v>745</v>
      </c>
      <c r="FBV107" s="58" t="s">
        <v>746</v>
      </c>
      <c r="FBW107" s="57" t="s">
        <v>745</v>
      </c>
      <c r="FBX107" s="58" t="s">
        <v>746</v>
      </c>
      <c r="FBY107" s="57" t="s">
        <v>745</v>
      </c>
      <c r="FBZ107" s="58" t="s">
        <v>746</v>
      </c>
      <c r="FCA107" s="57" t="s">
        <v>745</v>
      </c>
      <c r="FCB107" s="58" t="s">
        <v>746</v>
      </c>
      <c r="FCC107" s="57" t="s">
        <v>745</v>
      </c>
      <c r="FCD107" s="58" t="s">
        <v>746</v>
      </c>
      <c r="FCE107" s="57" t="s">
        <v>745</v>
      </c>
      <c r="FCF107" s="58" t="s">
        <v>746</v>
      </c>
      <c r="FCG107" s="57" t="s">
        <v>745</v>
      </c>
      <c r="FCH107" s="58" t="s">
        <v>746</v>
      </c>
      <c r="FCI107" s="57" t="s">
        <v>745</v>
      </c>
      <c r="FCJ107" s="58" t="s">
        <v>746</v>
      </c>
      <c r="FCK107" s="57" t="s">
        <v>745</v>
      </c>
      <c r="FCL107" s="58" t="s">
        <v>746</v>
      </c>
      <c r="FCM107" s="57" t="s">
        <v>745</v>
      </c>
      <c r="FCN107" s="58" t="s">
        <v>746</v>
      </c>
      <c r="FCO107" s="57" t="s">
        <v>745</v>
      </c>
      <c r="FCP107" s="58" t="s">
        <v>746</v>
      </c>
      <c r="FCQ107" s="57" t="s">
        <v>745</v>
      </c>
      <c r="FCR107" s="58" t="s">
        <v>746</v>
      </c>
      <c r="FCS107" s="57" t="s">
        <v>745</v>
      </c>
      <c r="FCT107" s="58" t="s">
        <v>746</v>
      </c>
      <c r="FCU107" s="57" t="s">
        <v>745</v>
      </c>
      <c r="FCV107" s="58" t="s">
        <v>746</v>
      </c>
      <c r="FCW107" s="57" t="s">
        <v>745</v>
      </c>
      <c r="FCX107" s="58" t="s">
        <v>746</v>
      </c>
      <c r="FCY107" s="57" t="s">
        <v>745</v>
      </c>
      <c r="FCZ107" s="58" t="s">
        <v>746</v>
      </c>
      <c r="FDA107" s="57" t="s">
        <v>745</v>
      </c>
      <c r="FDB107" s="58" t="s">
        <v>746</v>
      </c>
      <c r="FDC107" s="57" t="s">
        <v>745</v>
      </c>
      <c r="FDD107" s="58" t="s">
        <v>746</v>
      </c>
      <c r="FDE107" s="57" t="s">
        <v>745</v>
      </c>
      <c r="FDF107" s="58" t="s">
        <v>746</v>
      </c>
      <c r="FDG107" s="57" t="s">
        <v>745</v>
      </c>
      <c r="FDH107" s="58" t="s">
        <v>746</v>
      </c>
      <c r="FDI107" s="57" t="s">
        <v>745</v>
      </c>
      <c r="FDJ107" s="58" t="s">
        <v>746</v>
      </c>
      <c r="FDK107" s="57" t="s">
        <v>745</v>
      </c>
      <c r="FDL107" s="58" t="s">
        <v>746</v>
      </c>
      <c r="FDM107" s="57" t="s">
        <v>745</v>
      </c>
      <c r="FDN107" s="58" t="s">
        <v>746</v>
      </c>
      <c r="FDO107" s="57" t="s">
        <v>745</v>
      </c>
      <c r="FDP107" s="58" t="s">
        <v>746</v>
      </c>
      <c r="FDQ107" s="57" t="s">
        <v>745</v>
      </c>
      <c r="FDR107" s="58" t="s">
        <v>746</v>
      </c>
      <c r="FDS107" s="57" t="s">
        <v>745</v>
      </c>
      <c r="FDT107" s="58" t="s">
        <v>746</v>
      </c>
      <c r="FDU107" s="57" t="s">
        <v>745</v>
      </c>
      <c r="FDV107" s="58" t="s">
        <v>746</v>
      </c>
      <c r="FDW107" s="57" t="s">
        <v>745</v>
      </c>
      <c r="FDX107" s="58" t="s">
        <v>746</v>
      </c>
      <c r="FDY107" s="57" t="s">
        <v>745</v>
      </c>
      <c r="FDZ107" s="58" t="s">
        <v>746</v>
      </c>
      <c r="FEA107" s="57" t="s">
        <v>745</v>
      </c>
      <c r="FEB107" s="58" t="s">
        <v>746</v>
      </c>
      <c r="FEC107" s="57" t="s">
        <v>745</v>
      </c>
      <c r="FED107" s="58" t="s">
        <v>746</v>
      </c>
      <c r="FEE107" s="57" t="s">
        <v>745</v>
      </c>
      <c r="FEF107" s="58" t="s">
        <v>746</v>
      </c>
      <c r="FEG107" s="57" t="s">
        <v>745</v>
      </c>
      <c r="FEH107" s="58" t="s">
        <v>746</v>
      </c>
      <c r="FEI107" s="57" t="s">
        <v>745</v>
      </c>
      <c r="FEJ107" s="58" t="s">
        <v>746</v>
      </c>
      <c r="FEK107" s="57" t="s">
        <v>745</v>
      </c>
      <c r="FEL107" s="58" t="s">
        <v>746</v>
      </c>
      <c r="FEM107" s="57" t="s">
        <v>745</v>
      </c>
      <c r="FEN107" s="58" t="s">
        <v>746</v>
      </c>
      <c r="FEO107" s="57" t="s">
        <v>745</v>
      </c>
      <c r="FEP107" s="58" t="s">
        <v>746</v>
      </c>
      <c r="FEQ107" s="57" t="s">
        <v>745</v>
      </c>
      <c r="FER107" s="58" t="s">
        <v>746</v>
      </c>
      <c r="FES107" s="57" t="s">
        <v>745</v>
      </c>
      <c r="FET107" s="58" t="s">
        <v>746</v>
      </c>
      <c r="FEU107" s="57" t="s">
        <v>745</v>
      </c>
      <c r="FEV107" s="58" t="s">
        <v>746</v>
      </c>
      <c r="FEW107" s="57" t="s">
        <v>745</v>
      </c>
      <c r="FEX107" s="58" t="s">
        <v>746</v>
      </c>
      <c r="FEY107" s="57" t="s">
        <v>745</v>
      </c>
      <c r="FEZ107" s="58" t="s">
        <v>746</v>
      </c>
      <c r="FFA107" s="57" t="s">
        <v>745</v>
      </c>
      <c r="FFB107" s="58" t="s">
        <v>746</v>
      </c>
      <c r="FFC107" s="57" t="s">
        <v>745</v>
      </c>
      <c r="FFD107" s="58" t="s">
        <v>746</v>
      </c>
      <c r="FFE107" s="57" t="s">
        <v>745</v>
      </c>
      <c r="FFF107" s="58" t="s">
        <v>746</v>
      </c>
      <c r="FFG107" s="57" t="s">
        <v>745</v>
      </c>
      <c r="FFH107" s="58" t="s">
        <v>746</v>
      </c>
      <c r="FFI107" s="57" t="s">
        <v>745</v>
      </c>
      <c r="FFJ107" s="58" t="s">
        <v>746</v>
      </c>
      <c r="FFK107" s="57" t="s">
        <v>745</v>
      </c>
      <c r="FFL107" s="58" t="s">
        <v>746</v>
      </c>
      <c r="FFM107" s="57" t="s">
        <v>745</v>
      </c>
      <c r="FFN107" s="58" t="s">
        <v>746</v>
      </c>
      <c r="FFO107" s="57" t="s">
        <v>745</v>
      </c>
      <c r="FFP107" s="58" t="s">
        <v>746</v>
      </c>
      <c r="FFQ107" s="57" t="s">
        <v>745</v>
      </c>
      <c r="FFR107" s="58" t="s">
        <v>746</v>
      </c>
      <c r="FFS107" s="57" t="s">
        <v>745</v>
      </c>
      <c r="FFT107" s="58" t="s">
        <v>746</v>
      </c>
      <c r="FFU107" s="57" t="s">
        <v>745</v>
      </c>
      <c r="FFV107" s="58" t="s">
        <v>746</v>
      </c>
      <c r="FFW107" s="57" t="s">
        <v>745</v>
      </c>
      <c r="FFX107" s="58" t="s">
        <v>746</v>
      </c>
      <c r="FFY107" s="57" t="s">
        <v>745</v>
      </c>
      <c r="FFZ107" s="58" t="s">
        <v>746</v>
      </c>
      <c r="FGA107" s="57" t="s">
        <v>745</v>
      </c>
      <c r="FGB107" s="58" t="s">
        <v>746</v>
      </c>
      <c r="FGC107" s="57" t="s">
        <v>745</v>
      </c>
      <c r="FGD107" s="58" t="s">
        <v>746</v>
      </c>
      <c r="FGE107" s="57" t="s">
        <v>745</v>
      </c>
      <c r="FGF107" s="58" t="s">
        <v>746</v>
      </c>
      <c r="FGG107" s="57" t="s">
        <v>745</v>
      </c>
      <c r="FGH107" s="58" t="s">
        <v>746</v>
      </c>
      <c r="FGI107" s="57" t="s">
        <v>745</v>
      </c>
      <c r="FGJ107" s="58" t="s">
        <v>746</v>
      </c>
      <c r="FGK107" s="57" t="s">
        <v>745</v>
      </c>
      <c r="FGL107" s="58" t="s">
        <v>746</v>
      </c>
      <c r="FGM107" s="57" t="s">
        <v>745</v>
      </c>
      <c r="FGN107" s="58" t="s">
        <v>746</v>
      </c>
      <c r="FGO107" s="57" t="s">
        <v>745</v>
      </c>
      <c r="FGP107" s="58" t="s">
        <v>746</v>
      </c>
      <c r="FGQ107" s="57" t="s">
        <v>745</v>
      </c>
      <c r="FGR107" s="58" t="s">
        <v>746</v>
      </c>
      <c r="FGS107" s="57" t="s">
        <v>745</v>
      </c>
      <c r="FGT107" s="58" t="s">
        <v>746</v>
      </c>
      <c r="FGU107" s="57" t="s">
        <v>745</v>
      </c>
      <c r="FGV107" s="58" t="s">
        <v>746</v>
      </c>
      <c r="FGW107" s="57" t="s">
        <v>745</v>
      </c>
      <c r="FGX107" s="58" t="s">
        <v>746</v>
      </c>
      <c r="FGY107" s="57" t="s">
        <v>745</v>
      </c>
      <c r="FGZ107" s="58" t="s">
        <v>746</v>
      </c>
      <c r="FHA107" s="57" t="s">
        <v>745</v>
      </c>
      <c r="FHB107" s="58" t="s">
        <v>746</v>
      </c>
      <c r="FHC107" s="57" t="s">
        <v>745</v>
      </c>
      <c r="FHD107" s="58" t="s">
        <v>746</v>
      </c>
      <c r="FHE107" s="57" t="s">
        <v>745</v>
      </c>
      <c r="FHF107" s="58" t="s">
        <v>746</v>
      </c>
      <c r="FHG107" s="57" t="s">
        <v>745</v>
      </c>
      <c r="FHH107" s="58" t="s">
        <v>746</v>
      </c>
      <c r="FHI107" s="57" t="s">
        <v>745</v>
      </c>
      <c r="FHJ107" s="58" t="s">
        <v>746</v>
      </c>
      <c r="FHK107" s="57" t="s">
        <v>745</v>
      </c>
      <c r="FHL107" s="58" t="s">
        <v>746</v>
      </c>
      <c r="FHM107" s="57" t="s">
        <v>745</v>
      </c>
      <c r="FHN107" s="58" t="s">
        <v>746</v>
      </c>
      <c r="FHO107" s="57" t="s">
        <v>745</v>
      </c>
      <c r="FHP107" s="58" t="s">
        <v>746</v>
      </c>
      <c r="FHQ107" s="57" t="s">
        <v>745</v>
      </c>
      <c r="FHR107" s="58" t="s">
        <v>746</v>
      </c>
      <c r="FHS107" s="57" t="s">
        <v>745</v>
      </c>
      <c r="FHT107" s="58" t="s">
        <v>746</v>
      </c>
      <c r="FHU107" s="57" t="s">
        <v>745</v>
      </c>
      <c r="FHV107" s="58" t="s">
        <v>746</v>
      </c>
      <c r="FHW107" s="57" t="s">
        <v>745</v>
      </c>
      <c r="FHX107" s="58" t="s">
        <v>746</v>
      </c>
      <c r="FHY107" s="57" t="s">
        <v>745</v>
      </c>
      <c r="FHZ107" s="58" t="s">
        <v>746</v>
      </c>
      <c r="FIA107" s="57" t="s">
        <v>745</v>
      </c>
      <c r="FIB107" s="58" t="s">
        <v>746</v>
      </c>
      <c r="FIC107" s="57" t="s">
        <v>745</v>
      </c>
      <c r="FID107" s="58" t="s">
        <v>746</v>
      </c>
      <c r="FIE107" s="57" t="s">
        <v>745</v>
      </c>
      <c r="FIF107" s="58" t="s">
        <v>746</v>
      </c>
      <c r="FIG107" s="57" t="s">
        <v>745</v>
      </c>
      <c r="FIH107" s="58" t="s">
        <v>746</v>
      </c>
      <c r="FII107" s="57" t="s">
        <v>745</v>
      </c>
      <c r="FIJ107" s="58" t="s">
        <v>746</v>
      </c>
      <c r="FIK107" s="57" t="s">
        <v>745</v>
      </c>
      <c r="FIL107" s="58" t="s">
        <v>746</v>
      </c>
      <c r="FIM107" s="57" t="s">
        <v>745</v>
      </c>
      <c r="FIN107" s="58" t="s">
        <v>746</v>
      </c>
      <c r="FIO107" s="57" t="s">
        <v>745</v>
      </c>
      <c r="FIP107" s="58" t="s">
        <v>746</v>
      </c>
      <c r="FIQ107" s="57" t="s">
        <v>745</v>
      </c>
      <c r="FIR107" s="58" t="s">
        <v>746</v>
      </c>
      <c r="FIS107" s="57" t="s">
        <v>745</v>
      </c>
      <c r="FIT107" s="58" t="s">
        <v>746</v>
      </c>
      <c r="FIU107" s="57" t="s">
        <v>745</v>
      </c>
      <c r="FIV107" s="58" t="s">
        <v>746</v>
      </c>
      <c r="FIW107" s="57" t="s">
        <v>745</v>
      </c>
      <c r="FIX107" s="58" t="s">
        <v>746</v>
      </c>
      <c r="FIY107" s="57" t="s">
        <v>745</v>
      </c>
      <c r="FIZ107" s="58" t="s">
        <v>746</v>
      </c>
      <c r="FJA107" s="57" t="s">
        <v>745</v>
      </c>
      <c r="FJB107" s="58" t="s">
        <v>746</v>
      </c>
      <c r="FJC107" s="57" t="s">
        <v>745</v>
      </c>
      <c r="FJD107" s="58" t="s">
        <v>746</v>
      </c>
      <c r="FJE107" s="57" t="s">
        <v>745</v>
      </c>
      <c r="FJF107" s="58" t="s">
        <v>746</v>
      </c>
      <c r="FJG107" s="57" t="s">
        <v>745</v>
      </c>
      <c r="FJH107" s="58" t="s">
        <v>746</v>
      </c>
      <c r="FJI107" s="57" t="s">
        <v>745</v>
      </c>
      <c r="FJJ107" s="58" t="s">
        <v>746</v>
      </c>
      <c r="FJK107" s="57" t="s">
        <v>745</v>
      </c>
      <c r="FJL107" s="58" t="s">
        <v>746</v>
      </c>
      <c r="FJM107" s="57" t="s">
        <v>745</v>
      </c>
      <c r="FJN107" s="58" t="s">
        <v>746</v>
      </c>
      <c r="FJO107" s="57" t="s">
        <v>745</v>
      </c>
      <c r="FJP107" s="58" t="s">
        <v>746</v>
      </c>
      <c r="FJQ107" s="57" t="s">
        <v>745</v>
      </c>
      <c r="FJR107" s="58" t="s">
        <v>746</v>
      </c>
      <c r="FJS107" s="57" t="s">
        <v>745</v>
      </c>
      <c r="FJT107" s="58" t="s">
        <v>746</v>
      </c>
      <c r="FJU107" s="57" t="s">
        <v>745</v>
      </c>
      <c r="FJV107" s="58" t="s">
        <v>746</v>
      </c>
      <c r="FJW107" s="57" t="s">
        <v>745</v>
      </c>
      <c r="FJX107" s="58" t="s">
        <v>746</v>
      </c>
      <c r="FJY107" s="57" t="s">
        <v>745</v>
      </c>
      <c r="FJZ107" s="58" t="s">
        <v>746</v>
      </c>
      <c r="FKA107" s="57" t="s">
        <v>745</v>
      </c>
      <c r="FKB107" s="58" t="s">
        <v>746</v>
      </c>
      <c r="FKC107" s="57" t="s">
        <v>745</v>
      </c>
      <c r="FKD107" s="58" t="s">
        <v>746</v>
      </c>
      <c r="FKE107" s="57" t="s">
        <v>745</v>
      </c>
      <c r="FKF107" s="58" t="s">
        <v>746</v>
      </c>
      <c r="FKG107" s="57" t="s">
        <v>745</v>
      </c>
      <c r="FKH107" s="58" t="s">
        <v>746</v>
      </c>
      <c r="FKI107" s="57" t="s">
        <v>745</v>
      </c>
      <c r="FKJ107" s="58" t="s">
        <v>746</v>
      </c>
      <c r="FKK107" s="57" t="s">
        <v>745</v>
      </c>
      <c r="FKL107" s="58" t="s">
        <v>746</v>
      </c>
      <c r="FKM107" s="57" t="s">
        <v>745</v>
      </c>
      <c r="FKN107" s="58" t="s">
        <v>746</v>
      </c>
      <c r="FKO107" s="57" t="s">
        <v>745</v>
      </c>
      <c r="FKP107" s="58" t="s">
        <v>746</v>
      </c>
      <c r="FKQ107" s="57" t="s">
        <v>745</v>
      </c>
      <c r="FKR107" s="58" t="s">
        <v>746</v>
      </c>
      <c r="FKS107" s="57" t="s">
        <v>745</v>
      </c>
      <c r="FKT107" s="58" t="s">
        <v>746</v>
      </c>
      <c r="FKU107" s="57" t="s">
        <v>745</v>
      </c>
      <c r="FKV107" s="58" t="s">
        <v>746</v>
      </c>
      <c r="FKW107" s="57" t="s">
        <v>745</v>
      </c>
      <c r="FKX107" s="58" t="s">
        <v>746</v>
      </c>
      <c r="FKY107" s="57" t="s">
        <v>745</v>
      </c>
      <c r="FKZ107" s="58" t="s">
        <v>746</v>
      </c>
      <c r="FLA107" s="57" t="s">
        <v>745</v>
      </c>
      <c r="FLB107" s="58" t="s">
        <v>746</v>
      </c>
      <c r="FLC107" s="57" t="s">
        <v>745</v>
      </c>
      <c r="FLD107" s="58" t="s">
        <v>746</v>
      </c>
      <c r="FLE107" s="57" t="s">
        <v>745</v>
      </c>
      <c r="FLF107" s="58" t="s">
        <v>746</v>
      </c>
      <c r="FLG107" s="57" t="s">
        <v>745</v>
      </c>
      <c r="FLH107" s="58" t="s">
        <v>746</v>
      </c>
      <c r="FLI107" s="57" t="s">
        <v>745</v>
      </c>
      <c r="FLJ107" s="58" t="s">
        <v>746</v>
      </c>
      <c r="FLK107" s="57" t="s">
        <v>745</v>
      </c>
      <c r="FLL107" s="58" t="s">
        <v>746</v>
      </c>
      <c r="FLM107" s="57" t="s">
        <v>745</v>
      </c>
      <c r="FLN107" s="58" t="s">
        <v>746</v>
      </c>
      <c r="FLO107" s="57" t="s">
        <v>745</v>
      </c>
      <c r="FLP107" s="58" t="s">
        <v>746</v>
      </c>
      <c r="FLQ107" s="57" t="s">
        <v>745</v>
      </c>
      <c r="FLR107" s="58" t="s">
        <v>746</v>
      </c>
      <c r="FLS107" s="57" t="s">
        <v>745</v>
      </c>
      <c r="FLT107" s="58" t="s">
        <v>746</v>
      </c>
      <c r="FLU107" s="57" t="s">
        <v>745</v>
      </c>
      <c r="FLV107" s="58" t="s">
        <v>746</v>
      </c>
      <c r="FLW107" s="57" t="s">
        <v>745</v>
      </c>
      <c r="FLX107" s="58" t="s">
        <v>746</v>
      </c>
      <c r="FLY107" s="57" t="s">
        <v>745</v>
      </c>
      <c r="FLZ107" s="58" t="s">
        <v>746</v>
      </c>
      <c r="FMA107" s="57" t="s">
        <v>745</v>
      </c>
      <c r="FMB107" s="58" t="s">
        <v>746</v>
      </c>
      <c r="FMC107" s="57" t="s">
        <v>745</v>
      </c>
      <c r="FMD107" s="58" t="s">
        <v>746</v>
      </c>
      <c r="FME107" s="57" t="s">
        <v>745</v>
      </c>
      <c r="FMF107" s="58" t="s">
        <v>746</v>
      </c>
      <c r="FMG107" s="57" t="s">
        <v>745</v>
      </c>
      <c r="FMH107" s="58" t="s">
        <v>746</v>
      </c>
      <c r="FMI107" s="57" t="s">
        <v>745</v>
      </c>
      <c r="FMJ107" s="58" t="s">
        <v>746</v>
      </c>
      <c r="FMK107" s="57" t="s">
        <v>745</v>
      </c>
      <c r="FML107" s="58" t="s">
        <v>746</v>
      </c>
      <c r="FMM107" s="57" t="s">
        <v>745</v>
      </c>
      <c r="FMN107" s="58" t="s">
        <v>746</v>
      </c>
      <c r="FMO107" s="57" t="s">
        <v>745</v>
      </c>
      <c r="FMP107" s="58" t="s">
        <v>746</v>
      </c>
      <c r="FMQ107" s="57" t="s">
        <v>745</v>
      </c>
      <c r="FMR107" s="58" t="s">
        <v>746</v>
      </c>
      <c r="FMS107" s="57" t="s">
        <v>745</v>
      </c>
      <c r="FMT107" s="58" t="s">
        <v>746</v>
      </c>
      <c r="FMU107" s="57" t="s">
        <v>745</v>
      </c>
      <c r="FMV107" s="58" t="s">
        <v>746</v>
      </c>
      <c r="FMW107" s="57" t="s">
        <v>745</v>
      </c>
      <c r="FMX107" s="58" t="s">
        <v>746</v>
      </c>
      <c r="FMY107" s="57" t="s">
        <v>745</v>
      </c>
      <c r="FMZ107" s="58" t="s">
        <v>746</v>
      </c>
      <c r="FNA107" s="57" t="s">
        <v>745</v>
      </c>
      <c r="FNB107" s="58" t="s">
        <v>746</v>
      </c>
      <c r="FNC107" s="57" t="s">
        <v>745</v>
      </c>
      <c r="FND107" s="58" t="s">
        <v>746</v>
      </c>
      <c r="FNE107" s="57" t="s">
        <v>745</v>
      </c>
      <c r="FNF107" s="58" t="s">
        <v>746</v>
      </c>
      <c r="FNG107" s="57" t="s">
        <v>745</v>
      </c>
      <c r="FNH107" s="58" t="s">
        <v>746</v>
      </c>
      <c r="FNI107" s="57" t="s">
        <v>745</v>
      </c>
      <c r="FNJ107" s="58" t="s">
        <v>746</v>
      </c>
      <c r="FNK107" s="57" t="s">
        <v>745</v>
      </c>
      <c r="FNL107" s="58" t="s">
        <v>746</v>
      </c>
      <c r="FNM107" s="57" t="s">
        <v>745</v>
      </c>
      <c r="FNN107" s="58" t="s">
        <v>746</v>
      </c>
      <c r="FNO107" s="57" t="s">
        <v>745</v>
      </c>
      <c r="FNP107" s="58" t="s">
        <v>746</v>
      </c>
      <c r="FNQ107" s="57" t="s">
        <v>745</v>
      </c>
      <c r="FNR107" s="58" t="s">
        <v>746</v>
      </c>
      <c r="FNS107" s="57" t="s">
        <v>745</v>
      </c>
      <c r="FNT107" s="58" t="s">
        <v>746</v>
      </c>
      <c r="FNU107" s="57" t="s">
        <v>745</v>
      </c>
      <c r="FNV107" s="58" t="s">
        <v>746</v>
      </c>
      <c r="FNW107" s="57" t="s">
        <v>745</v>
      </c>
      <c r="FNX107" s="58" t="s">
        <v>746</v>
      </c>
      <c r="FNY107" s="57" t="s">
        <v>745</v>
      </c>
      <c r="FNZ107" s="58" t="s">
        <v>746</v>
      </c>
      <c r="FOA107" s="57" t="s">
        <v>745</v>
      </c>
      <c r="FOB107" s="58" t="s">
        <v>746</v>
      </c>
      <c r="FOC107" s="57" t="s">
        <v>745</v>
      </c>
      <c r="FOD107" s="58" t="s">
        <v>746</v>
      </c>
      <c r="FOE107" s="57" t="s">
        <v>745</v>
      </c>
      <c r="FOF107" s="58" t="s">
        <v>746</v>
      </c>
      <c r="FOG107" s="57" t="s">
        <v>745</v>
      </c>
      <c r="FOH107" s="58" t="s">
        <v>746</v>
      </c>
      <c r="FOI107" s="57" t="s">
        <v>745</v>
      </c>
      <c r="FOJ107" s="58" t="s">
        <v>746</v>
      </c>
      <c r="FOK107" s="57" t="s">
        <v>745</v>
      </c>
      <c r="FOL107" s="58" t="s">
        <v>746</v>
      </c>
      <c r="FOM107" s="57" t="s">
        <v>745</v>
      </c>
      <c r="FON107" s="58" t="s">
        <v>746</v>
      </c>
      <c r="FOO107" s="57" t="s">
        <v>745</v>
      </c>
      <c r="FOP107" s="58" t="s">
        <v>746</v>
      </c>
      <c r="FOQ107" s="57" t="s">
        <v>745</v>
      </c>
      <c r="FOR107" s="58" t="s">
        <v>746</v>
      </c>
      <c r="FOS107" s="57" t="s">
        <v>745</v>
      </c>
      <c r="FOT107" s="58" t="s">
        <v>746</v>
      </c>
      <c r="FOU107" s="57" t="s">
        <v>745</v>
      </c>
      <c r="FOV107" s="58" t="s">
        <v>746</v>
      </c>
      <c r="FOW107" s="57" t="s">
        <v>745</v>
      </c>
      <c r="FOX107" s="58" t="s">
        <v>746</v>
      </c>
      <c r="FOY107" s="57" t="s">
        <v>745</v>
      </c>
      <c r="FOZ107" s="58" t="s">
        <v>746</v>
      </c>
      <c r="FPA107" s="57" t="s">
        <v>745</v>
      </c>
      <c r="FPB107" s="58" t="s">
        <v>746</v>
      </c>
      <c r="FPC107" s="57" t="s">
        <v>745</v>
      </c>
      <c r="FPD107" s="58" t="s">
        <v>746</v>
      </c>
      <c r="FPE107" s="57" t="s">
        <v>745</v>
      </c>
      <c r="FPF107" s="58" t="s">
        <v>746</v>
      </c>
      <c r="FPG107" s="57" t="s">
        <v>745</v>
      </c>
      <c r="FPH107" s="58" t="s">
        <v>746</v>
      </c>
      <c r="FPI107" s="57" t="s">
        <v>745</v>
      </c>
      <c r="FPJ107" s="58" t="s">
        <v>746</v>
      </c>
      <c r="FPK107" s="57" t="s">
        <v>745</v>
      </c>
      <c r="FPL107" s="58" t="s">
        <v>746</v>
      </c>
      <c r="FPM107" s="57" t="s">
        <v>745</v>
      </c>
      <c r="FPN107" s="58" t="s">
        <v>746</v>
      </c>
      <c r="FPO107" s="57" t="s">
        <v>745</v>
      </c>
      <c r="FPP107" s="58" t="s">
        <v>746</v>
      </c>
      <c r="FPQ107" s="57" t="s">
        <v>745</v>
      </c>
      <c r="FPR107" s="58" t="s">
        <v>746</v>
      </c>
      <c r="FPS107" s="57" t="s">
        <v>745</v>
      </c>
      <c r="FPT107" s="58" t="s">
        <v>746</v>
      </c>
      <c r="FPU107" s="57" t="s">
        <v>745</v>
      </c>
      <c r="FPV107" s="58" t="s">
        <v>746</v>
      </c>
      <c r="FPW107" s="57" t="s">
        <v>745</v>
      </c>
      <c r="FPX107" s="58" t="s">
        <v>746</v>
      </c>
      <c r="FPY107" s="57" t="s">
        <v>745</v>
      </c>
      <c r="FPZ107" s="58" t="s">
        <v>746</v>
      </c>
      <c r="FQA107" s="57" t="s">
        <v>745</v>
      </c>
      <c r="FQB107" s="58" t="s">
        <v>746</v>
      </c>
      <c r="FQC107" s="57" t="s">
        <v>745</v>
      </c>
      <c r="FQD107" s="58" t="s">
        <v>746</v>
      </c>
      <c r="FQE107" s="57" t="s">
        <v>745</v>
      </c>
      <c r="FQF107" s="58" t="s">
        <v>746</v>
      </c>
      <c r="FQG107" s="57" t="s">
        <v>745</v>
      </c>
      <c r="FQH107" s="58" t="s">
        <v>746</v>
      </c>
      <c r="FQI107" s="57" t="s">
        <v>745</v>
      </c>
      <c r="FQJ107" s="58" t="s">
        <v>746</v>
      </c>
      <c r="FQK107" s="57" t="s">
        <v>745</v>
      </c>
      <c r="FQL107" s="58" t="s">
        <v>746</v>
      </c>
      <c r="FQM107" s="57" t="s">
        <v>745</v>
      </c>
      <c r="FQN107" s="58" t="s">
        <v>746</v>
      </c>
      <c r="FQO107" s="57" t="s">
        <v>745</v>
      </c>
      <c r="FQP107" s="58" t="s">
        <v>746</v>
      </c>
      <c r="FQQ107" s="57" t="s">
        <v>745</v>
      </c>
      <c r="FQR107" s="58" t="s">
        <v>746</v>
      </c>
      <c r="FQS107" s="57" t="s">
        <v>745</v>
      </c>
      <c r="FQT107" s="58" t="s">
        <v>746</v>
      </c>
      <c r="FQU107" s="57" t="s">
        <v>745</v>
      </c>
      <c r="FQV107" s="58" t="s">
        <v>746</v>
      </c>
      <c r="FQW107" s="57" t="s">
        <v>745</v>
      </c>
      <c r="FQX107" s="58" t="s">
        <v>746</v>
      </c>
      <c r="FQY107" s="57" t="s">
        <v>745</v>
      </c>
      <c r="FQZ107" s="58" t="s">
        <v>746</v>
      </c>
      <c r="FRA107" s="57" t="s">
        <v>745</v>
      </c>
      <c r="FRB107" s="58" t="s">
        <v>746</v>
      </c>
      <c r="FRC107" s="57" t="s">
        <v>745</v>
      </c>
      <c r="FRD107" s="58" t="s">
        <v>746</v>
      </c>
      <c r="FRE107" s="57" t="s">
        <v>745</v>
      </c>
      <c r="FRF107" s="58" t="s">
        <v>746</v>
      </c>
      <c r="FRG107" s="57" t="s">
        <v>745</v>
      </c>
      <c r="FRH107" s="58" t="s">
        <v>746</v>
      </c>
      <c r="FRI107" s="57" t="s">
        <v>745</v>
      </c>
      <c r="FRJ107" s="58" t="s">
        <v>746</v>
      </c>
      <c r="FRK107" s="57" t="s">
        <v>745</v>
      </c>
      <c r="FRL107" s="58" t="s">
        <v>746</v>
      </c>
      <c r="FRM107" s="57" t="s">
        <v>745</v>
      </c>
      <c r="FRN107" s="58" t="s">
        <v>746</v>
      </c>
      <c r="FRO107" s="57" t="s">
        <v>745</v>
      </c>
      <c r="FRP107" s="58" t="s">
        <v>746</v>
      </c>
      <c r="FRQ107" s="57" t="s">
        <v>745</v>
      </c>
      <c r="FRR107" s="58" t="s">
        <v>746</v>
      </c>
      <c r="FRS107" s="57" t="s">
        <v>745</v>
      </c>
      <c r="FRT107" s="58" t="s">
        <v>746</v>
      </c>
      <c r="FRU107" s="57" t="s">
        <v>745</v>
      </c>
      <c r="FRV107" s="58" t="s">
        <v>746</v>
      </c>
      <c r="FRW107" s="57" t="s">
        <v>745</v>
      </c>
      <c r="FRX107" s="58" t="s">
        <v>746</v>
      </c>
      <c r="FRY107" s="57" t="s">
        <v>745</v>
      </c>
      <c r="FRZ107" s="58" t="s">
        <v>746</v>
      </c>
      <c r="FSA107" s="57" t="s">
        <v>745</v>
      </c>
      <c r="FSB107" s="58" t="s">
        <v>746</v>
      </c>
      <c r="FSC107" s="57" t="s">
        <v>745</v>
      </c>
      <c r="FSD107" s="58" t="s">
        <v>746</v>
      </c>
      <c r="FSE107" s="57" t="s">
        <v>745</v>
      </c>
      <c r="FSF107" s="58" t="s">
        <v>746</v>
      </c>
      <c r="FSG107" s="57" t="s">
        <v>745</v>
      </c>
      <c r="FSH107" s="58" t="s">
        <v>746</v>
      </c>
      <c r="FSI107" s="57" t="s">
        <v>745</v>
      </c>
      <c r="FSJ107" s="58" t="s">
        <v>746</v>
      </c>
      <c r="FSK107" s="57" t="s">
        <v>745</v>
      </c>
      <c r="FSL107" s="58" t="s">
        <v>746</v>
      </c>
      <c r="FSM107" s="57" t="s">
        <v>745</v>
      </c>
      <c r="FSN107" s="58" t="s">
        <v>746</v>
      </c>
      <c r="FSO107" s="57" t="s">
        <v>745</v>
      </c>
      <c r="FSP107" s="58" t="s">
        <v>746</v>
      </c>
      <c r="FSQ107" s="57" t="s">
        <v>745</v>
      </c>
      <c r="FSR107" s="58" t="s">
        <v>746</v>
      </c>
      <c r="FSS107" s="57" t="s">
        <v>745</v>
      </c>
      <c r="FST107" s="58" t="s">
        <v>746</v>
      </c>
      <c r="FSU107" s="57" t="s">
        <v>745</v>
      </c>
      <c r="FSV107" s="58" t="s">
        <v>746</v>
      </c>
      <c r="FSW107" s="57" t="s">
        <v>745</v>
      </c>
      <c r="FSX107" s="58" t="s">
        <v>746</v>
      </c>
      <c r="FSY107" s="57" t="s">
        <v>745</v>
      </c>
      <c r="FSZ107" s="58" t="s">
        <v>746</v>
      </c>
      <c r="FTA107" s="57" t="s">
        <v>745</v>
      </c>
      <c r="FTB107" s="58" t="s">
        <v>746</v>
      </c>
      <c r="FTC107" s="57" t="s">
        <v>745</v>
      </c>
      <c r="FTD107" s="58" t="s">
        <v>746</v>
      </c>
      <c r="FTE107" s="57" t="s">
        <v>745</v>
      </c>
      <c r="FTF107" s="58" t="s">
        <v>746</v>
      </c>
      <c r="FTG107" s="57" t="s">
        <v>745</v>
      </c>
      <c r="FTH107" s="58" t="s">
        <v>746</v>
      </c>
      <c r="FTI107" s="57" t="s">
        <v>745</v>
      </c>
      <c r="FTJ107" s="58" t="s">
        <v>746</v>
      </c>
      <c r="FTK107" s="57" t="s">
        <v>745</v>
      </c>
      <c r="FTL107" s="58" t="s">
        <v>746</v>
      </c>
      <c r="FTM107" s="57" t="s">
        <v>745</v>
      </c>
      <c r="FTN107" s="58" t="s">
        <v>746</v>
      </c>
      <c r="FTO107" s="57" t="s">
        <v>745</v>
      </c>
      <c r="FTP107" s="58" t="s">
        <v>746</v>
      </c>
      <c r="FTQ107" s="57" t="s">
        <v>745</v>
      </c>
      <c r="FTR107" s="58" t="s">
        <v>746</v>
      </c>
      <c r="FTS107" s="57" t="s">
        <v>745</v>
      </c>
      <c r="FTT107" s="58" t="s">
        <v>746</v>
      </c>
      <c r="FTU107" s="57" t="s">
        <v>745</v>
      </c>
      <c r="FTV107" s="58" t="s">
        <v>746</v>
      </c>
      <c r="FTW107" s="57" t="s">
        <v>745</v>
      </c>
      <c r="FTX107" s="58" t="s">
        <v>746</v>
      </c>
      <c r="FTY107" s="57" t="s">
        <v>745</v>
      </c>
      <c r="FTZ107" s="58" t="s">
        <v>746</v>
      </c>
      <c r="FUA107" s="57" t="s">
        <v>745</v>
      </c>
      <c r="FUB107" s="58" t="s">
        <v>746</v>
      </c>
      <c r="FUC107" s="57" t="s">
        <v>745</v>
      </c>
      <c r="FUD107" s="58" t="s">
        <v>746</v>
      </c>
      <c r="FUE107" s="57" t="s">
        <v>745</v>
      </c>
      <c r="FUF107" s="58" t="s">
        <v>746</v>
      </c>
      <c r="FUG107" s="57" t="s">
        <v>745</v>
      </c>
      <c r="FUH107" s="58" t="s">
        <v>746</v>
      </c>
      <c r="FUI107" s="57" t="s">
        <v>745</v>
      </c>
      <c r="FUJ107" s="58" t="s">
        <v>746</v>
      </c>
      <c r="FUK107" s="57" t="s">
        <v>745</v>
      </c>
      <c r="FUL107" s="58" t="s">
        <v>746</v>
      </c>
      <c r="FUM107" s="57" t="s">
        <v>745</v>
      </c>
      <c r="FUN107" s="58" t="s">
        <v>746</v>
      </c>
      <c r="FUO107" s="57" t="s">
        <v>745</v>
      </c>
      <c r="FUP107" s="58" t="s">
        <v>746</v>
      </c>
      <c r="FUQ107" s="57" t="s">
        <v>745</v>
      </c>
      <c r="FUR107" s="58" t="s">
        <v>746</v>
      </c>
      <c r="FUS107" s="57" t="s">
        <v>745</v>
      </c>
      <c r="FUT107" s="58" t="s">
        <v>746</v>
      </c>
      <c r="FUU107" s="57" t="s">
        <v>745</v>
      </c>
      <c r="FUV107" s="58" t="s">
        <v>746</v>
      </c>
      <c r="FUW107" s="57" t="s">
        <v>745</v>
      </c>
      <c r="FUX107" s="58" t="s">
        <v>746</v>
      </c>
      <c r="FUY107" s="57" t="s">
        <v>745</v>
      </c>
      <c r="FUZ107" s="58" t="s">
        <v>746</v>
      </c>
      <c r="FVA107" s="57" t="s">
        <v>745</v>
      </c>
      <c r="FVB107" s="58" t="s">
        <v>746</v>
      </c>
      <c r="FVC107" s="57" t="s">
        <v>745</v>
      </c>
      <c r="FVD107" s="58" t="s">
        <v>746</v>
      </c>
      <c r="FVE107" s="57" t="s">
        <v>745</v>
      </c>
      <c r="FVF107" s="58" t="s">
        <v>746</v>
      </c>
      <c r="FVG107" s="57" t="s">
        <v>745</v>
      </c>
      <c r="FVH107" s="58" t="s">
        <v>746</v>
      </c>
      <c r="FVI107" s="57" t="s">
        <v>745</v>
      </c>
      <c r="FVJ107" s="58" t="s">
        <v>746</v>
      </c>
      <c r="FVK107" s="57" t="s">
        <v>745</v>
      </c>
      <c r="FVL107" s="58" t="s">
        <v>746</v>
      </c>
      <c r="FVM107" s="57" t="s">
        <v>745</v>
      </c>
      <c r="FVN107" s="58" t="s">
        <v>746</v>
      </c>
      <c r="FVO107" s="57" t="s">
        <v>745</v>
      </c>
      <c r="FVP107" s="58" t="s">
        <v>746</v>
      </c>
      <c r="FVQ107" s="57" t="s">
        <v>745</v>
      </c>
      <c r="FVR107" s="58" t="s">
        <v>746</v>
      </c>
      <c r="FVS107" s="57" t="s">
        <v>745</v>
      </c>
      <c r="FVT107" s="58" t="s">
        <v>746</v>
      </c>
      <c r="FVU107" s="57" t="s">
        <v>745</v>
      </c>
      <c r="FVV107" s="58" t="s">
        <v>746</v>
      </c>
      <c r="FVW107" s="57" t="s">
        <v>745</v>
      </c>
      <c r="FVX107" s="58" t="s">
        <v>746</v>
      </c>
      <c r="FVY107" s="57" t="s">
        <v>745</v>
      </c>
      <c r="FVZ107" s="58" t="s">
        <v>746</v>
      </c>
      <c r="FWA107" s="57" t="s">
        <v>745</v>
      </c>
      <c r="FWB107" s="58" t="s">
        <v>746</v>
      </c>
      <c r="FWC107" s="57" t="s">
        <v>745</v>
      </c>
      <c r="FWD107" s="58" t="s">
        <v>746</v>
      </c>
      <c r="FWE107" s="57" t="s">
        <v>745</v>
      </c>
      <c r="FWF107" s="58" t="s">
        <v>746</v>
      </c>
      <c r="FWG107" s="57" t="s">
        <v>745</v>
      </c>
      <c r="FWH107" s="58" t="s">
        <v>746</v>
      </c>
      <c r="FWI107" s="57" t="s">
        <v>745</v>
      </c>
      <c r="FWJ107" s="58" t="s">
        <v>746</v>
      </c>
      <c r="FWK107" s="57" t="s">
        <v>745</v>
      </c>
      <c r="FWL107" s="58" t="s">
        <v>746</v>
      </c>
      <c r="FWM107" s="57" t="s">
        <v>745</v>
      </c>
      <c r="FWN107" s="58" t="s">
        <v>746</v>
      </c>
      <c r="FWO107" s="57" t="s">
        <v>745</v>
      </c>
      <c r="FWP107" s="58" t="s">
        <v>746</v>
      </c>
      <c r="FWQ107" s="57" t="s">
        <v>745</v>
      </c>
      <c r="FWR107" s="58" t="s">
        <v>746</v>
      </c>
      <c r="FWS107" s="57" t="s">
        <v>745</v>
      </c>
      <c r="FWT107" s="58" t="s">
        <v>746</v>
      </c>
      <c r="FWU107" s="57" t="s">
        <v>745</v>
      </c>
      <c r="FWV107" s="58" t="s">
        <v>746</v>
      </c>
      <c r="FWW107" s="57" t="s">
        <v>745</v>
      </c>
      <c r="FWX107" s="58" t="s">
        <v>746</v>
      </c>
      <c r="FWY107" s="57" t="s">
        <v>745</v>
      </c>
      <c r="FWZ107" s="58" t="s">
        <v>746</v>
      </c>
      <c r="FXA107" s="57" t="s">
        <v>745</v>
      </c>
      <c r="FXB107" s="58" t="s">
        <v>746</v>
      </c>
      <c r="FXC107" s="57" t="s">
        <v>745</v>
      </c>
      <c r="FXD107" s="58" t="s">
        <v>746</v>
      </c>
      <c r="FXE107" s="57" t="s">
        <v>745</v>
      </c>
      <c r="FXF107" s="58" t="s">
        <v>746</v>
      </c>
      <c r="FXG107" s="57" t="s">
        <v>745</v>
      </c>
      <c r="FXH107" s="58" t="s">
        <v>746</v>
      </c>
      <c r="FXI107" s="57" t="s">
        <v>745</v>
      </c>
      <c r="FXJ107" s="58" t="s">
        <v>746</v>
      </c>
      <c r="FXK107" s="57" t="s">
        <v>745</v>
      </c>
      <c r="FXL107" s="58" t="s">
        <v>746</v>
      </c>
      <c r="FXM107" s="57" t="s">
        <v>745</v>
      </c>
      <c r="FXN107" s="58" t="s">
        <v>746</v>
      </c>
      <c r="FXO107" s="57" t="s">
        <v>745</v>
      </c>
      <c r="FXP107" s="58" t="s">
        <v>746</v>
      </c>
      <c r="FXQ107" s="57" t="s">
        <v>745</v>
      </c>
      <c r="FXR107" s="58" t="s">
        <v>746</v>
      </c>
      <c r="FXS107" s="57" t="s">
        <v>745</v>
      </c>
      <c r="FXT107" s="58" t="s">
        <v>746</v>
      </c>
      <c r="FXU107" s="57" t="s">
        <v>745</v>
      </c>
      <c r="FXV107" s="58" t="s">
        <v>746</v>
      </c>
      <c r="FXW107" s="57" t="s">
        <v>745</v>
      </c>
      <c r="FXX107" s="58" t="s">
        <v>746</v>
      </c>
      <c r="FXY107" s="57" t="s">
        <v>745</v>
      </c>
      <c r="FXZ107" s="58" t="s">
        <v>746</v>
      </c>
      <c r="FYA107" s="57" t="s">
        <v>745</v>
      </c>
      <c r="FYB107" s="58" t="s">
        <v>746</v>
      </c>
      <c r="FYC107" s="57" t="s">
        <v>745</v>
      </c>
      <c r="FYD107" s="58" t="s">
        <v>746</v>
      </c>
      <c r="FYE107" s="57" t="s">
        <v>745</v>
      </c>
      <c r="FYF107" s="58" t="s">
        <v>746</v>
      </c>
      <c r="FYG107" s="57" t="s">
        <v>745</v>
      </c>
      <c r="FYH107" s="58" t="s">
        <v>746</v>
      </c>
      <c r="FYI107" s="57" t="s">
        <v>745</v>
      </c>
      <c r="FYJ107" s="58" t="s">
        <v>746</v>
      </c>
      <c r="FYK107" s="57" t="s">
        <v>745</v>
      </c>
      <c r="FYL107" s="58" t="s">
        <v>746</v>
      </c>
      <c r="FYM107" s="57" t="s">
        <v>745</v>
      </c>
      <c r="FYN107" s="58" t="s">
        <v>746</v>
      </c>
      <c r="FYO107" s="57" t="s">
        <v>745</v>
      </c>
      <c r="FYP107" s="58" t="s">
        <v>746</v>
      </c>
      <c r="FYQ107" s="57" t="s">
        <v>745</v>
      </c>
      <c r="FYR107" s="58" t="s">
        <v>746</v>
      </c>
      <c r="FYS107" s="57" t="s">
        <v>745</v>
      </c>
      <c r="FYT107" s="58" t="s">
        <v>746</v>
      </c>
      <c r="FYU107" s="57" t="s">
        <v>745</v>
      </c>
      <c r="FYV107" s="58" t="s">
        <v>746</v>
      </c>
      <c r="FYW107" s="57" t="s">
        <v>745</v>
      </c>
      <c r="FYX107" s="58" t="s">
        <v>746</v>
      </c>
      <c r="FYY107" s="57" t="s">
        <v>745</v>
      </c>
      <c r="FYZ107" s="58" t="s">
        <v>746</v>
      </c>
      <c r="FZA107" s="57" t="s">
        <v>745</v>
      </c>
      <c r="FZB107" s="58" t="s">
        <v>746</v>
      </c>
      <c r="FZC107" s="57" t="s">
        <v>745</v>
      </c>
      <c r="FZD107" s="58" t="s">
        <v>746</v>
      </c>
      <c r="FZE107" s="57" t="s">
        <v>745</v>
      </c>
      <c r="FZF107" s="58" t="s">
        <v>746</v>
      </c>
      <c r="FZG107" s="57" t="s">
        <v>745</v>
      </c>
      <c r="FZH107" s="58" t="s">
        <v>746</v>
      </c>
      <c r="FZI107" s="57" t="s">
        <v>745</v>
      </c>
      <c r="FZJ107" s="58" t="s">
        <v>746</v>
      </c>
      <c r="FZK107" s="57" t="s">
        <v>745</v>
      </c>
      <c r="FZL107" s="58" t="s">
        <v>746</v>
      </c>
      <c r="FZM107" s="57" t="s">
        <v>745</v>
      </c>
      <c r="FZN107" s="58" t="s">
        <v>746</v>
      </c>
      <c r="FZO107" s="57" t="s">
        <v>745</v>
      </c>
      <c r="FZP107" s="58" t="s">
        <v>746</v>
      </c>
      <c r="FZQ107" s="57" t="s">
        <v>745</v>
      </c>
      <c r="FZR107" s="58" t="s">
        <v>746</v>
      </c>
      <c r="FZS107" s="57" t="s">
        <v>745</v>
      </c>
      <c r="FZT107" s="58" t="s">
        <v>746</v>
      </c>
      <c r="FZU107" s="57" t="s">
        <v>745</v>
      </c>
      <c r="FZV107" s="58" t="s">
        <v>746</v>
      </c>
      <c r="FZW107" s="57" t="s">
        <v>745</v>
      </c>
      <c r="FZX107" s="58" t="s">
        <v>746</v>
      </c>
      <c r="FZY107" s="57" t="s">
        <v>745</v>
      </c>
      <c r="FZZ107" s="58" t="s">
        <v>746</v>
      </c>
      <c r="GAA107" s="57" t="s">
        <v>745</v>
      </c>
      <c r="GAB107" s="58" t="s">
        <v>746</v>
      </c>
      <c r="GAC107" s="57" t="s">
        <v>745</v>
      </c>
      <c r="GAD107" s="58" t="s">
        <v>746</v>
      </c>
      <c r="GAE107" s="57" t="s">
        <v>745</v>
      </c>
      <c r="GAF107" s="58" t="s">
        <v>746</v>
      </c>
      <c r="GAG107" s="57" t="s">
        <v>745</v>
      </c>
      <c r="GAH107" s="58" t="s">
        <v>746</v>
      </c>
      <c r="GAI107" s="57" t="s">
        <v>745</v>
      </c>
      <c r="GAJ107" s="58" t="s">
        <v>746</v>
      </c>
      <c r="GAK107" s="57" t="s">
        <v>745</v>
      </c>
      <c r="GAL107" s="58" t="s">
        <v>746</v>
      </c>
      <c r="GAM107" s="57" t="s">
        <v>745</v>
      </c>
      <c r="GAN107" s="58" t="s">
        <v>746</v>
      </c>
      <c r="GAO107" s="57" t="s">
        <v>745</v>
      </c>
      <c r="GAP107" s="58" t="s">
        <v>746</v>
      </c>
      <c r="GAQ107" s="57" t="s">
        <v>745</v>
      </c>
      <c r="GAR107" s="58" t="s">
        <v>746</v>
      </c>
      <c r="GAS107" s="57" t="s">
        <v>745</v>
      </c>
      <c r="GAT107" s="58" t="s">
        <v>746</v>
      </c>
      <c r="GAU107" s="57" t="s">
        <v>745</v>
      </c>
      <c r="GAV107" s="58" t="s">
        <v>746</v>
      </c>
      <c r="GAW107" s="57" t="s">
        <v>745</v>
      </c>
      <c r="GAX107" s="58" t="s">
        <v>746</v>
      </c>
      <c r="GAY107" s="57" t="s">
        <v>745</v>
      </c>
      <c r="GAZ107" s="58" t="s">
        <v>746</v>
      </c>
      <c r="GBA107" s="57" t="s">
        <v>745</v>
      </c>
      <c r="GBB107" s="58" t="s">
        <v>746</v>
      </c>
      <c r="GBC107" s="57" t="s">
        <v>745</v>
      </c>
      <c r="GBD107" s="58" t="s">
        <v>746</v>
      </c>
      <c r="GBE107" s="57" t="s">
        <v>745</v>
      </c>
      <c r="GBF107" s="58" t="s">
        <v>746</v>
      </c>
      <c r="GBG107" s="57" t="s">
        <v>745</v>
      </c>
      <c r="GBH107" s="58" t="s">
        <v>746</v>
      </c>
      <c r="GBI107" s="57" t="s">
        <v>745</v>
      </c>
      <c r="GBJ107" s="58" t="s">
        <v>746</v>
      </c>
      <c r="GBK107" s="57" t="s">
        <v>745</v>
      </c>
      <c r="GBL107" s="58" t="s">
        <v>746</v>
      </c>
      <c r="GBM107" s="57" t="s">
        <v>745</v>
      </c>
      <c r="GBN107" s="58" t="s">
        <v>746</v>
      </c>
      <c r="GBO107" s="57" t="s">
        <v>745</v>
      </c>
      <c r="GBP107" s="58" t="s">
        <v>746</v>
      </c>
      <c r="GBQ107" s="57" t="s">
        <v>745</v>
      </c>
      <c r="GBR107" s="58" t="s">
        <v>746</v>
      </c>
      <c r="GBS107" s="57" t="s">
        <v>745</v>
      </c>
      <c r="GBT107" s="58" t="s">
        <v>746</v>
      </c>
      <c r="GBU107" s="57" t="s">
        <v>745</v>
      </c>
      <c r="GBV107" s="58" t="s">
        <v>746</v>
      </c>
      <c r="GBW107" s="57" t="s">
        <v>745</v>
      </c>
      <c r="GBX107" s="58" t="s">
        <v>746</v>
      </c>
      <c r="GBY107" s="57" t="s">
        <v>745</v>
      </c>
      <c r="GBZ107" s="58" t="s">
        <v>746</v>
      </c>
      <c r="GCA107" s="57" t="s">
        <v>745</v>
      </c>
      <c r="GCB107" s="58" t="s">
        <v>746</v>
      </c>
      <c r="GCC107" s="57" t="s">
        <v>745</v>
      </c>
      <c r="GCD107" s="58" t="s">
        <v>746</v>
      </c>
      <c r="GCE107" s="57" t="s">
        <v>745</v>
      </c>
      <c r="GCF107" s="58" t="s">
        <v>746</v>
      </c>
      <c r="GCG107" s="57" t="s">
        <v>745</v>
      </c>
      <c r="GCH107" s="58" t="s">
        <v>746</v>
      </c>
      <c r="GCI107" s="57" t="s">
        <v>745</v>
      </c>
      <c r="GCJ107" s="58" t="s">
        <v>746</v>
      </c>
      <c r="GCK107" s="57" t="s">
        <v>745</v>
      </c>
      <c r="GCL107" s="58" t="s">
        <v>746</v>
      </c>
      <c r="GCM107" s="57" t="s">
        <v>745</v>
      </c>
      <c r="GCN107" s="58" t="s">
        <v>746</v>
      </c>
      <c r="GCO107" s="57" t="s">
        <v>745</v>
      </c>
      <c r="GCP107" s="58" t="s">
        <v>746</v>
      </c>
      <c r="GCQ107" s="57" t="s">
        <v>745</v>
      </c>
      <c r="GCR107" s="58" t="s">
        <v>746</v>
      </c>
      <c r="GCS107" s="57" t="s">
        <v>745</v>
      </c>
      <c r="GCT107" s="58" t="s">
        <v>746</v>
      </c>
      <c r="GCU107" s="57" t="s">
        <v>745</v>
      </c>
      <c r="GCV107" s="58" t="s">
        <v>746</v>
      </c>
      <c r="GCW107" s="57" t="s">
        <v>745</v>
      </c>
      <c r="GCX107" s="58" t="s">
        <v>746</v>
      </c>
      <c r="GCY107" s="57" t="s">
        <v>745</v>
      </c>
      <c r="GCZ107" s="58" t="s">
        <v>746</v>
      </c>
      <c r="GDA107" s="57" t="s">
        <v>745</v>
      </c>
      <c r="GDB107" s="58" t="s">
        <v>746</v>
      </c>
      <c r="GDC107" s="57" t="s">
        <v>745</v>
      </c>
      <c r="GDD107" s="58" t="s">
        <v>746</v>
      </c>
      <c r="GDE107" s="57" t="s">
        <v>745</v>
      </c>
      <c r="GDF107" s="58" t="s">
        <v>746</v>
      </c>
      <c r="GDG107" s="57" t="s">
        <v>745</v>
      </c>
      <c r="GDH107" s="58" t="s">
        <v>746</v>
      </c>
      <c r="GDI107" s="57" t="s">
        <v>745</v>
      </c>
      <c r="GDJ107" s="58" t="s">
        <v>746</v>
      </c>
      <c r="GDK107" s="57" t="s">
        <v>745</v>
      </c>
      <c r="GDL107" s="58" t="s">
        <v>746</v>
      </c>
      <c r="GDM107" s="57" t="s">
        <v>745</v>
      </c>
      <c r="GDN107" s="58" t="s">
        <v>746</v>
      </c>
      <c r="GDO107" s="57" t="s">
        <v>745</v>
      </c>
      <c r="GDP107" s="58" t="s">
        <v>746</v>
      </c>
      <c r="GDQ107" s="57" t="s">
        <v>745</v>
      </c>
      <c r="GDR107" s="58" t="s">
        <v>746</v>
      </c>
      <c r="GDS107" s="57" t="s">
        <v>745</v>
      </c>
      <c r="GDT107" s="58" t="s">
        <v>746</v>
      </c>
      <c r="GDU107" s="57" t="s">
        <v>745</v>
      </c>
      <c r="GDV107" s="58" t="s">
        <v>746</v>
      </c>
      <c r="GDW107" s="57" t="s">
        <v>745</v>
      </c>
      <c r="GDX107" s="58" t="s">
        <v>746</v>
      </c>
      <c r="GDY107" s="57" t="s">
        <v>745</v>
      </c>
      <c r="GDZ107" s="58" t="s">
        <v>746</v>
      </c>
      <c r="GEA107" s="57" t="s">
        <v>745</v>
      </c>
      <c r="GEB107" s="58" t="s">
        <v>746</v>
      </c>
      <c r="GEC107" s="57" t="s">
        <v>745</v>
      </c>
      <c r="GED107" s="58" t="s">
        <v>746</v>
      </c>
      <c r="GEE107" s="57" t="s">
        <v>745</v>
      </c>
      <c r="GEF107" s="58" t="s">
        <v>746</v>
      </c>
      <c r="GEG107" s="57" t="s">
        <v>745</v>
      </c>
      <c r="GEH107" s="58" t="s">
        <v>746</v>
      </c>
      <c r="GEI107" s="57" t="s">
        <v>745</v>
      </c>
      <c r="GEJ107" s="58" t="s">
        <v>746</v>
      </c>
      <c r="GEK107" s="57" t="s">
        <v>745</v>
      </c>
      <c r="GEL107" s="58" t="s">
        <v>746</v>
      </c>
      <c r="GEM107" s="57" t="s">
        <v>745</v>
      </c>
      <c r="GEN107" s="58" t="s">
        <v>746</v>
      </c>
      <c r="GEO107" s="57" t="s">
        <v>745</v>
      </c>
      <c r="GEP107" s="58" t="s">
        <v>746</v>
      </c>
      <c r="GEQ107" s="57" t="s">
        <v>745</v>
      </c>
      <c r="GER107" s="58" t="s">
        <v>746</v>
      </c>
      <c r="GES107" s="57" t="s">
        <v>745</v>
      </c>
      <c r="GET107" s="58" t="s">
        <v>746</v>
      </c>
      <c r="GEU107" s="57" t="s">
        <v>745</v>
      </c>
      <c r="GEV107" s="58" t="s">
        <v>746</v>
      </c>
      <c r="GEW107" s="57" t="s">
        <v>745</v>
      </c>
      <c r="GEX107" s="58" t="s">
        <v>746</v>
      </c>
      <c r="GEY107" s="57" t="s">
        <v>745</v>
      </c>
      <c r="GEZ107" s="58" t="s">
        <v>746</v>
      </c>
      <c r="GFA107" s="57" t="s">
        <v>745</v>
      </c>
      <c r="GFB107" s="58" t="s">
        <v>746</v>
      </c>
      <c r="GFC107" s="57" t="s">
        <v>745</v>
      </c>
      <c r="GFD107" s="58" t="s">
        <v>746</v>
      </c>
      <c r="GFE107" s="57" t="s">
        <v>745</v>
      </c>
      <c r="GFF107" s="58" t="s">
        <v>746</v>
      </c>
      <c r="GFG107" s="57" t="s">
        <v>745</v>
      </c>
      <c r="GFH107" s="58" t="s">
        <v>746</v>
      </c>
      <c r="GFI107" s="57" t="s">
        <v>745</v>
      </c>
      <c r="GFJ107" s="58" t="s">
        <v>746</v>
      </c>
      <c r="GFK107" s="57" t="s">
        <v>745</v>
      </c>
      <c r="GFL107" s="58" t="s">
        <v>746</v>
      </c>
      <c r="GFM107" s="57" t="s">
        <v>745</v>
      </c>
      <c r="GFN107" s="58" t="s">
        <v>746</v>
      </c>
      <c r="GFO107" s="57" t="s">
        <v>745</v>
      </c>
      <c r="GFP107" s="58" t="s">
        <v>746</v>
      </c>
      <c r="GFQ107" s="57" t="s">
        <v>745</v>
      </c>
      <c r="GFR107" s="58" t="s">
        <v>746</v>
      </c>
      <c r="GFS107" s="57" t="s">
        <v>745</v>
      </c>
      <c r="GFT107" s="58" t="s">
        <v>746</v>
      </c>
      <c r="GFU107" s="57" t="s">
        <v>745</v>
      </c>
      <c r="GFV107" s="58" t="s">
        <v>746</v>
      </c>
      <c r="GFW107" s="57" t="s">
        <v>745</v>
      </c>
      <c r="GFX107" s="58" t="s">
        <v>746</v>
      </c>
      <c r="GFY107" s="57" t="s">
        <v>745</v>
      </c>
      <c r="GFZ107" s="58" t="s">
        <v>746</v>
      </c>
      <c r="GGA107" s="57" t="s">
        <v>745</v>
      </c>
      <c r="GGB107" s="58" t="s">
        <v>746</v>
      </c>
      <c r="GGC107" s="57" t="s">
        <v>745</v>
      </c>
      <c r="GGD107" s="58" t="s">
        <v>746</v>
      </c>
      <c r="GGE107" s="57" t="s">
        <v>745</v>
      </c>
      <c r="GGF107" s="58" t="s">
        <v>746</v>
      </c>
      <c r="GGG107" s="57" t="s">
        <v>745</v>
      </c>
      <c r="GGH107" s="58" t="s">
        <v>746</v>
      </c>
      <c r="GGI107" s="57" t="s">
        <v>745</v>
      </c>
      <c r="GGJ107" s="58" t="s">
        <v>746</v>
      </c>
      <c r="GGK107" s="57" t="s">
        <v>745</v>
      </c>
      <c r="GGL107" s="58" t="s">
        <v>746</v>
      </c>
      <c r="GGM107" s="57" t="s">
        <v>745</v>
      </c>
      <c r="GGN107" s="58" t="s">
        <v>746</v>
      </c>
      <c r="GGO107" s="57" t="s">
        <v>745</v>
      </c>
      <c r="GGP107" s="58" t="s">
        <v>746</v>
      </c>
      <c r="GGQ107" s="57" t="s">
        <v>745</v>
      </c>
      <c r="GGR107" s="58" t="s">
        <v>746</v>
      </c>
      <c r="GGS107" s="57" t="s">
        <v>745</v>
      </c>
      <c r="GGT107" s="58" t="s">
        <v>746</v>
      </c>
      <c r="GGU107" s="57" t="s">
        <v>745</v>
      </c>
      <c r="GGV107" s="58" t="s">
        <v>746</v>
      </c>
      <c r="GGW107" s="57" t="s">
        <v>745</v>
      </c>
      <c r="GGX107" s="58" t="s">
        <v>746</v>
      </c>
      <c r="GGY107" s="57" t="s">
        <v>745</v>
      </c>
      <c r="GGZ107" s="58" t="s">
        <v>746</v>
      </c>
      <c r="GHA107" s="57" t="s">
        <v>745</v>
      </c>
      <c r="GHB107" s="58" t="s">
        <v>746</v>
      </c>
      <c r="GHC107" s="57" t="s">
        <v>745</v>
      </c>
      <c r="GHD107" s="58" t="s">
        <v>746</v>
      </c>
      <c r="GHE107" s="57" t="s">
        <v>745</v>
      </c>
      <c r="GHF107" s="58" t="s">
        <v>746</v>
      </c>
      <c r="GHG107" s="57" t="s">
        <v>745</v>
      </c>
      <c r="GHH107" s="58" t="s">
        <v>746</v>
      </c>
      <c r="GHI107" s="57" t="s">
        <v>745</v>
      </c>
      <c r="GHJ107" s="58" t="s">
        <v>746</v>
      </c>
      <c r="GHK107" s="57" t="s">
        <v>745</v>
      </c>
      <c r="GHL107" s="58" t="s">
        <v>746</v>
      </c>
      <c r="GHM107" s="57" t="s">
        <v>745</v>
      </c>
      <c r="GHN107" s="58" t="s">
        <v>746</v>
      </c>
      <c r="GHO107" s="57" t="s">
        <v>745</v>
      </c>
      <c r="GHP107" s="58" t="s">
        <v>746</v>
      </c>
      <c r="GHQ107" s="57" t="s">
        <v>745</v>
      </c>
      <c r="GHR107" s="58" t="s">
        <v>746</v>
      </c>
      <c r="GHS107" s="57" t="s">
        <v>745</v>
      </c>
      <c r="GHT107" s="58" t="s">
        <v>746</v>
      </c>
      <c r="GHU107" s="57" t="s">
        <v>745</v>
      </c>
      <c r="GHV107" s="58" t="s">
        <v>746</v>
      </c>
      <c r="GHW107" s="57" t="s">
        <v>745</v>
      </c>
      <c r="GHX107" s="58" t="s">
        <v>746</v>
      </c>
      <c r="GHY107" s="57" t="s">
        <v>745</v>
      </c>
      <c r="GHZ107" s="58" t="s">
        <v>746</v>
      </c>
      <c r="GIA107" s="57" t="s">
        <v>745</v>
      </c>
      <c r="GIB107" s="58" t="s">
        <v>746</v>
      </c>
      <c r="GIC107" s="57" t="s">
        <v>745</v>
      </c>
      <c r="GID107" s="58" t="s">
        <v>746</v>
      </c>
      <c r="GIE107" s="57" t="s">
        <v>745</v>
      </c>
      <c r="GIF107" s="58" t="s">
        <v>746</v>
      </c>
      <c r="GIG107" s="57" t="s">
        <v>745</v>
      </c>
      <c r="GIH107" s="58" t="s">
        <v>746</v>
      </c>
      <c r="GII107" s="57" t="s">
        <v>745</v>
      </c>
      <c r="GIJ107" s="58" t="s">
        <v>746</v>
      </c>
      <c r="GIK107" s="57" t="s">
        <v>745</v>
      </c>
      <c r="GIL107" s="58" t="s">
        <v>746</v>
      </c>
      <c r="GIM107" s="57" t="s">
        <v>745</v>
      </c>
      <c r="GIN107" s="58" t="s">
        <v>746</v>
      </c>
      <c r="GIO107" s="57" t="s">
        <v>745</v>
      </c>
      <c r="GIP107" s="58" t="s">
        <v>746</v>
      </c>
      <c r="GIQ107" s="57" t="s">
        <v>745</v>
      </c>
      <c r="GIR107" s="58" t="s">
        <v>746</v>
      </c>
      <c r="GIS107" s="57" t="s">
        <v>745</v>
      </c>
      <c r="GIT107" s="58" t="s">
        <v>746</v>
      </c>
      <c r="GIU107" s="57" t="s">
        <v>745</v>
      </c>
      <c r="GIV107" s="58" t="s">
        <v>746</v>
      </c>
      <c r="GIW107" s="57" t="s">
        <v>745</v>
      </c>
      <c r="GIX107" s="58" t="s">
        <v>746</v>
      </c>
      <c r="GIY107" s="57" t="s">
        <v>745</v>
      </c>
      <c r="GIZ107" s="58" t="s">
        <v>746</v>
      </c>
      <c r="GJA107" s="57" t="s">
        <v>745</v>
      </c>
      <c r="GJB107" s="58" t="s">
        <v>746</v>
      </c>
      <c r="GJC107" s="57" t="s">
        <v>745</v>
      </c>
      <c r="GJD107" s="58" t="s">
        <v>746</v>
      </c>
      <c r="GJE107" s="57" t="s">
        <v>745</v>
      </c>
      <c r="GJF107" s="58" t="s">
        <v>746</v>
      </c>
      <c r="GJG107" s="57" t="s">
        <v>745</v>
      </c>
      <c r="GJH107" s="58" t="s">
        <v>746</v>
      </c>
      <c r="GJI107" s="57" t="s">
        <v>745</v>
      </c>
      <c r="GJJ107" s="58" t="s">
        <v>746</v>
      </c>
      <c r="GJK107" s="57" t="s">
        <v>745</v>
      </c>
      <c r="GJL107" s="58" t="s">
        <v>746</v>
      </c>
      <c r="GJM107" s="57" t="s">
        <v>745</v>
      </c>
      <c r="GJN107" s="58" t="s">
        <v>746</v>
      </c>
      <c r="GJO107" s="57" t="s">
        <v>745</v>
      </c>
      <c r="GJP107" s="58" t="s">
        <v>746</v>
      </c>
      <c r="GJQ107" s="57" t="s">
        <v>745</v>
      </c>
      <c r="GJR107" s="58" t="s">
        <v>746</v>
      </c>
      <c r="GJS107" s="57" t="s">
        <v>745</v>
      </c>
      <c r="GJT107" s="58" t="s">
        <v>746</v>
      </c>
      <c r="GJU107" s="57" t="s">
        <v>745</v>
      </c>
      <c r="GJV107" s="58" t="s">
        <v>746</v>
      </c>
      <c r="GJW107" s="57" t="s">
        <v>745</v>
      </c>
      <c r="GJX107" s="58" t="s">
        <v>746</v>
      </c>
      <c r="GJY107" s="57" t="s">
        <v>745</v>
      </c>
      <c r="GJZ107" s="58" t="s">
        <v>746</v>
      </c>
      <c r="GKA107" s="57" t="s">
        <v>745</v>
      </c>
      <c r="GKB107" s="58" t="s">
        <v>746</v>
      </c>
      <c r="GKC107" s="57" t="s">
        <v>745</v>
      </c>
      <c r="GKD107" s="58" t="s">
        <v>746</v>
      </c>
      <c r="GKE107" s="57" t="s">
        <v>745</v>
      </c>
      <c r="GKF107" s="58" t="s">
        <v>746</v>
      </c>
      <c r="GKG107" s="57" t="s">
        <v>745</v>
      </c>
      <c r="GKH107" s="58" t="s">
        <v>746</v>
      </c>
      <c r="GKI107" s="57" t="s">
        <v>745</v>
      </c>
      <c r="GKJ107" s="58" t="s">
        <v>746</v>
      </c>
      <c r="GKK107" s="57" t="s">
        <v>745</v>
      </c>
      <c r="GKL107" s="58" t="s">
        <v>746</v>
      </c>
      <c r="GKM107" s="57" t="s">
        <v>745</v>
      </c>
      <c r="GKN107" s="58" t="s">
        <v>746</v>
      </c>
      <c r="GKO107" s="57" t="s">
        <v>745</v>
      </c>
      <c r="GKP107" s="58" t="s">
        <v>746</v>
      </c>
      <c r="GKQ107" s="57" t="s">
        <v>745</v>
      </c>
      <c r="GKR107" s="58" t="s">
        <v>746</v>
      </c>
      <c r="GKS107" s="57" t="s">
        <v>745</v>
      </c>
      <c r="GKT107" s="58" t="s">
        <v>746</v>
      </c>
      <c r="GKU107" s="57" t="s">
        <v>745</v>
      </c>
      <c r="GKV107" s="58" t="s">
        <v>746</v>
      </c>
      <c r="GKW107" s="57" t="s">
        <v>745</v>
      </c>
      <c r="GKX107" s="58" t="s">
        <v>746</v>
      </c>
      <c r="GKY107" s="57" t="s">
        <v>745</v>
      </c>
      <c r="GKZ107" s="58" t="s">
        <v>746</v>
      </c>
      <c r="GLA107" s="57" t="s">
        <v>745</v>
      </c>
      <c r="GLB107" s="58" t="s">
        <v>746</v>
      </c>
      <c r="GLC107" s="57" t="s">
        <v>745</v>
      </c>
      <c r="GLD107" s="58" t="s">
        <v>746</v>
      </c>
      <c r="GLE107" s="57" t="s">
        <v>745</v>
      </c>
      <c r="GLF107" s="58" t="s">
        <v>746</v>
      </c>
      <c r="GLG107" s="57" t="s">
        <v>745</v>
      </c>
      <c r="GLH107" s="58" t="s">
        <v>746</v>
      </c>
      <c r="GLI107" s="57" t="s">
        <v>745</v>
      </c>
      <c r="GLJ107" s="58" t="s">
        <v>746</v>
      </c>
      <c r="GLK107" s="57" t="s">
        <v>745</v>
      </c>
      <c r="GLL107" s="58" t="s">
        <v>746</v>
      </c>
      <c r="GLM107" s="57" t="s">
        <v>745</v>
      </c>
      <c r="GLN107" s="58" t="s">
        <v>746</v>
      </c>
      <c r="GLO107" s="57" t="s">
        <v>745</v>
      </c>
      <c r="GLP107" s="58" t="s">
        <v>746</v>
      </c>
      <c r="GLQ107" s="57" t="s">
        <v>745</v>
      </c>
      <c r="GLR107" s="58" t="s">
        <v>746</v>
      </c>
      <c r="GLS107" s="57" t="s">
        <v>745</v>
      </c>
      <c r="GLT107" s="58" t="s">
        <v>746</v>
      </c>
      <c r="GLU107" s="57" t="s">
        <v>745</v>
      </c>
      <c r="GLV107" s="58" t="s">
        <v>746</v>
      </c>
      <c r="GLW107" s="57" t="s">
        <v>745</v>
      </c>
      <c r="GLX107" s="58" t="s">
        <v>746</v>
      </c>
      <c r="GLY107" s="57" t="s">
        <v>745</v>
      </c>
      <c r="GLZ107" s="58" t="s">
        <v>746</v>
      </c>
      <c r="GMA107" s="57" t="s">
        <v>745</v>
      </c>
      <c r="GMB107" s="58" t="s">
        <v>746</v>
      </c>
      <c r="GMC107" s="57" t="s">
        <v>745</v>
      </c>
      <c r="GMD107" s="58" t="s">
        <v>746</v>
      </c>
      <c r="GME107" s="57" t="s">
        <v>745</v>
      </c>
      <c r="GMF107" s="58" t="s">
        <v>746</v>
      </c>
      <c r="GMG107" s="57" t="s">
        <v>745</v>
      </c>
      <c r="GMH107" s="58" t="s">
        <v>746</v>
      </c>
      <c r="GMI107" s="57" t="s">
        <v>745</v>
      </c>
      <c r="GMJ107" s="58" t="s">
        <v>746</v>
      </c>
      <c r="GMK107" s="57" t="s">
        <v>745</v>
      </c>
      <c r="GML107" s="58" t="s">
        <v>746</v>
      </c>
      <c r="GMM107" s="57" t="s">
        <v>745</v>
      </c>
      <c r="GMN107" s="58" t="s">
        <v>746</v>
      </c>
      <c r="GMO107" s="57" t="s">
        <v>745</v>
      </c>
      <c r="GMP107" s="58" t="s">
        <v>746</v>
      </c>
      <c r="GMQ107" s="57" t="s">
        <v>745</v>
      </c>
      <c r="GMR107" s="58" t="s">
        <v>746</v>
      </c>
      <c r="GMS107" s="57" t="s">
        <v>745</v>
      </c>
      <c r="GMT107" s="58" t="s">
        <v>746</v>
      </c>
      <c r="GMU107" s="57" t="s">
        <v>745</v>
      </c>
      <c r="GMV107" s="58" t="s">
        <v>746</v>
      </c>
      <c r="GMW107" s="57" t="s">
        <v>745</v>
      </c>
      <c r="GMX107" s="58" t="s">
        <v>746</v>
      </c>
      <c r="GMY107" s="57" t="s">
        <v>745</v>
      </c>
      <c r="GMZ107" s="58" t="s">
        <v>746</v>
      </c>
      <c r="GNA107" s="57" t="s">
        <v>745</v>
      </c>
      <c r="GNB107" s="58" t="s">
        <v>746</v>
      </c>
      <c r="GNC107" s="57" t="s">
        <v>745</v>
      </c>
      <c r="GND107" s="58" t="s">
        <v>746</v>
      </c>
      <c r="GNE107" s="57" t="s">
        <v>745</v>
      </c>
      <c r="GNF107" s="58" t="s">
        <v>746</v>
      </c>
      <c r="GNG107" s="57" t="s">
        <v>745</v>
      </c>
      <c r="GNH107" s="58" t="s">
        <v>746</v>
      </c>
      <c r="GNI107" s="57" t="s">
        <v>745</v>
      </c>
      <c r="GNJ107" s="58" t="s">
        <v>746</v>
      </c>
      <c r="GNK107" s="57" t="s">
        <v>745</v>
      </c>
      <c r="GNL107" s="58" t="s">
        <v>746</v>
      </c>
      <c r="GNM107" s="57" t="s">
        <v>745</v>
      </c>
      <c r="GNN107" s="58" t="s">
        <v>746</v>
      </c>
      <c r="GNO107" s="57" t="s">
        <v>745</v>
      </c>
      <c r="GNP107" s="58" t="s">
        <v>746</v>
      </c>
      <c r="GNQ107" s="57" t="s">
        <v>745</v>
      </c>
      <c r="GNR107" s="58" t="s">
        <v>746</v>
      </c>
      <c r="GNS107" s="57" t="s">
        <v>745</v>
      </c>
      <c r="GNT107" s="58" t="s">
        <v>746</v>
      </c>
      <c r="GNU107" s="57" t="s">
        <v>745</v>
      </c>
      <c r="GNV107" s="58" t="s">
        <v>746</v>
      </c>
      <c r="GNW107" s="57" t="s">
        <v>745</v>
      </c>
      <c r="GNX107" s="58" t="s">
        <v>746</v>
      </c>
      <c r="GNY107" s="57" t="s">
        <v>745</v>
      </c>
      <c r="GNZ107" s="58" t="s">
        <v>746</v>
      </c>
      <c r="GOA107" s="57" t="s">
        <v>745</v>
      </c>
      <c r="GOB107" s="58" t="s">
        <v>746</v>
      </c>
      <c r="GOC107" s="57" t="s">
        <v>745</v>
      </c>
      <c r="GOD107" s="58" t="s">
        <v>746</v>
      </c>
      <c r="GOE107" s="57" t="s">
        <v>745</v>
      </c>
      <c r="GOF107" s="58" t="s">
        <v>746</v>
      </c>
      <c r="GOG107" s="57" t="s">
        <v>745</v>
      </c>
      <c r="GOH107" s="58" t="s">
        <v>746</v>
      </c>
      <c r="GOI107" s="57" t="s">
        <v>745</v>
      </c>
      <c r="GOJ107" s="58" t="s">
        <v>746</v>
      </c>
      <c r="GOK107" s="57" t="s">
        <v>745</v>
      </c>
      <c r="GOL107" s="58" t="s">
        <v>746</v>
      </c>
      <c r="GOM107" s="57" t="s">
        <v>745</v>
      </c>
      <c r="GON107" s="58" t="s">
        <v>746</v>
      </c>
      <c r="GOO107" s="57" t="s">
        <v>745</v>
      </c>
      <c r="GOP107" s="58" t="s">
        <v>746</v>
      </c>
      <c r="GOQ107" s="57" t="s">
        <v>745</v>
      </c>
      <c r="GOR107" s="58" t="s">
        <v>746</v>
      </c>
      <c r="GOS107" s="57" t="s">
        <v>745</v>
      </c>
      <c r="GOT107" s="58" t="s">
        <v>746</v>
      </c>
      <c r="GOU107" s="57" t="s">
        <v>745</v>
      </c>
      <c r="GOV107" s="58" t="s">
        <v>746</v>
      </c>
      <c r="GOW107" s="57" t="s">
        <v>745</v>
      </c>
      <c r="GOX107" s="58" t="s">
        <v>746</v>
      </c>
      <c r="GOY107" s="57" t="s">
        <v>745</v>
      </c>
      <c r="GOZ107" s="58" t="s">
        <v>746</v>
      </c>
      <c r="GPA107" s="57" t="s">
        <v>745</v>
      </c>
      <c r="GPB107" s="58" t="s">
        <v>746</v>
      </c>
      <c r="GPC107" s="57" t="s">
        <v>745</v>
      </c>
      <c r="GPD107" s="58" t="s">
        <v>746</v>
      </c>
      <c r="GPE107" s="57" t="s">
        <v>745</v>
      </c>
      <c r="GPF107" s="58" t="s">
        <v>746</v>
      </c>
      <c r="GPG107" s="57" t="s">
        <v>745</v>
      </c>
      <c r="GPH107" s="58" t="s">
        <v>746</v>
      </c>
      <c r="GPI107" s="57" t="s">
        <v>745</v>
      </c>
      <c r="GPJ107" s="58" t="s">
        <v>746</v>
      </c>
      <c r="GPK107" s="57" t="s">
        <v>745</v>
      </c>
      <c r="GPL107" s="58" t="s">
        <v>746</v>
      </c>
      <c r="GPM107" s="57" t="s">
        <v>745</v>
      </c>
      <c r="GPN107" s="58" t="s">
        <v>746</v>
      </c>
      <c r="GPO107" s="57" t="s">
        <v>745</v>
      </c>
      <c r="GPP107" s="58" t="s">
        <v>746</v>
      </c>
      <c r="GPQ107" s="57" t="s">
        <v>745</v>
      </c>
      <c r="GPR107" s="58" t="s">
        <v>746</v>
      </c>
      <c r="GPS107" s="57" t="s">
        <v>745</v>
      </c>
      <c r="GPT107" s="58" t="s">
        <v>746</v>
      </c>
      <c r="GPU107" s="57" t="s">
        <v>745</v>
      </c>
      <c r="GPV107" s="58" t="s">
        <v>746</v>
      </c>
      <c r="GPW107" s="57" t="s">
        <v>745</v>
      </c>
      <c r="GPX107" s="58" t="s">
        <v>746</v>
      </c>
      <c r="GPY107" s="57" t="s">
        <v>745</v>
      </c>
      <c r="GPZ107" s="58" t="s">
        <v>746</v>
      </c>
      <c r="GQA107" s="57" t="s">
        <v>745</v>
      </c>
      <c r="GQB107" s="58" t="s">
        <v>746</v>
      </c>
      <c r="GQC107" s="57" t="s">
        <v>745</v>
      </c>
      <c r="GQD107" s="58" t="s">
        <v>746</v>
      </c>
      <c r="GQE107" s="57" t="s">
        <v>745</v>
      </c>
      <c r="GQF107" s="58" t="s">
        <v>746</v>
      </c>
      <c r="GQG107" s="57" t="s">
        <v>745</v>
      </c>
      <c r="GQH107" s="58" t="s">
        <v>746</v>
      </c>
      <c r="GQI107" s="57" t="s">
        <v>745</v>
      </c>
      <c r="GQJ107" s="58" t="s">
        <v>746</v>
      </c>
      <c r="GQK107" s="57" t="s">
        <v>745</v>
      </c>
      <c r="GQL107" s="58" t="s">
        <v>746</v>
      </c>
      <c r="GQM107" s="57" t="s">
        <v>745</v>
      </c>
      <c r="GQN107" s="58" t="s">
        <v>746</v>
      </c>
      <c r="GQO107" s="57" t="s">
        <v>745</v>
      </c>
      <c r="GQP107" s="58" t="s">
        <v>746</v>
      </c>
      <c r="GQQ107" s="57" t="s">
        <v>745</v>
      </c>
      <c r="GQR107" s="58" t="s">
        <v>746</v>
      </c>
      <c r="GQS107" s="57" t="s">
        <v>745</v>
      </c>
      <c r="GQT107" s="58" t="s">
        <v>746</v>
      </c>
      <c r="GQU107" s="57" t="s">
        <v>745</v>
      </c>
      <c r="GQV107" s="58" t="s">
        <v>746</v>
      </c>
      <c r="GQW107" s="57" t="s">
        <v>745</v>
      </c>
      <c r="GQX107" s="58" t="s">
        <v>746</v>
      </c>
      <c r="GQY107" s="57" t="s">
        <v>745</v>
      </c>
      <c r="GQZ107" s="58" t="s">
        <v>746</v>
      </c>
      <c r="GRA107" s="57" t="s">
        <v>745</v>
      </c>
      <c r="GRB107" s="58" t="s">
        <v>746</v>
      </c>
      <c r="GRC107" s="57" t="s">
        <v>745</v>
      </c>
      <c r="GRD107" s="58" t="s">
        <v>746</v>
      </c>
      <c r="GRE107" s="57" t="s">
        <v>745</v>
      </c>
      <c r="GRF107" s="58" t="s">
        <v>746</v>
      </c>
      <c r="GRG107" s="57" t="s">
        <v>745</v>
      </c>
      <c r="GRH107" s="58" t="s">
        <v>746</v>
      </c>
      <c r="GRI107" s="57" t="s">
        <v>745</v>
      </c>
      <c r="GRJ107" s="58" t="s">
        <v>746</v>
      </c>
      <c r="GRK107" s="57" t="s">
        <v>745</v>
      </c>
      <c r="GRL107" s="58" t="s">
        <v>746</v>
      </c>
      <c r="GRM107" s="57" t="s">
        <v>745</v>
      </c>
      <c r="GRN107" s="58" t="s">
        <v>746</v>
      </c>
      <c r="GRO107" s="57" t="s">
        <v>745</v>
      </c>
      <c r="GRP107" s="58" t="s">
        <v>746</v>
      </c>
      <c r="GRQ107" s="57" t="s">
        <v>745</v>
      </c>
      <c r="GRR107" s="58" t="s">
        <v>746</v>
      </c>
      <c r="GRS107" s="57" t="s">
        <v>745</v>
      </c>
      <c r="GRT107" s="58" t="s">
        <v>746</v>
      </c>
      <c r="GRU107" s="57" t="s">
        <v>745</v>
      </c>
      <c r="GRV107" s="58" t="s">
        <v>746</v>
      </c>
      <c r="GRW107" s="57" t="s">
        <v>745</v>
      </c>
      <c r="GRX107" s="58" t="s">
        <v>746</v>
      </c>
      <c r="GRY107" s="57" t="s">
        <v>745</v>
      </c>
      <c r="GRZ107" s="58" t="s">
        <v>746</v>
      </c>
      <c r="GSA107" s="57" t="s">
        <v>745</v>
      </c>
      <c r="GSB107" s="58" t="s">
        <v>746</v>
      </c>
      <c r="GSC107" s="57" t="s">
        <v>745</v>
      </c>
      <c r="GSD107" s="58" t="s">
        <v>746</v>
      </c>
      <c r="GSE107" s="57" t="s">
        <v>745</v>
      </c>
      <c r="GSF107" s="58" t="s">
        <v>746</v>
      </c>
      <c r="GSG107" s="57" t="s">
        <v>745</v>
      </c>
      <c r="GSH107" s="58" t="s">
        <v>746</v>
      </c>
      <c r="GSI107" s="57" t="s">
        <v>745</v>
      </c>
      <c r="GSJ107" s="58" t="s">
        <v>746</v>
      </c>
      <c r="GSK107" s="57" t="s">
        <v>745</v>
      </c>
      <c r="GSL107" s="58" t="s">
        <v>746</v>
      </c>
      <c r="GSM107" s="57" t="s">
        <v>745</v>
      </c>
      <c r="GSN107" s="58" t="s">
        <v>746</v>
      </c>
      <c r="GSO107" s="57" t="s">
        <v>745</v>
      </c>
      <c r="GSP107" s="58" t="s">
        <v>746</v>
      </c>
      <c r="GSQ107" s="57" t="s">
        <v>745</v>
      </c>
      <c r="GSR107" s="58" t="s">
        <v>746</v>
      </c>
      <c r="GSS107" s="57" t="s">
        <v>745</v>
      </c>
      <c r="GST107" s="58" t="s">
        <v>746</v>
      </c>
      <c r="GSU107" s="57" t="s">
        <v>745</v>
      </c>
      <c r="GSV107" s="58" t="s">
        <v>746</v>
      </c>
      <c r="GSW107" s="57" t="s">
        <v>745</v>
      </c>
      <c r="GSX107" s="58" t="s">
        <v>746</v>
      </c>
      <c r="GSY107" s="57" t="s">
        <v>745</v>
      </c>
      <c r="GSZ107" s="58" t="s">
        <v>746</v>
      </c>
      <c r="GTA107" s="57" t="s">
        <v>745</v>
      </c>
      <c r="GTB107" s="58" t="s">
        <v>746</v>
      </c>
      <c r="GTC107" s="57" t="s">
        <v>745</v>
      </c>
      <c r="GTD107" s="58" t="s">
        <v>746</v>
      </c>
      <c r="GTE107" s="57" t="s">
        <v>745</v>
      </c>
      <c r="GTF107" s="58" t="s">
        <v>746</v>
      </c>
      <c r="GTG107" s="57" t="s">
        <v>745</v>
      </c>
      <c r="GTH107" s="58" t="s">
        <v>746</v>
      </c>
      <c r="GTI107" s="57" t="s">
        <v>745</v>
      </c>
      <c r="GTJ107" s="58" t="s">
        <v>746</v>
      </c>
      <c r="GTK107" s="57" t="s">
        <v>745</v>
      </c>
      <c r="GTL107" s="58" t="s">
        <v>746</v>
      </c>
      <c r="GTM107" s="57" t="s">
        <v>745</v>
      </c>
      <c r="GTN107" s="58" t="s">
        <v>746</v>
      </c>
      <c r="GTO107" s="57" t="s">
        <v>745</v>
      </c>
      <c r="GTP107" s="58" t="s">
        <v>746</v>
      </c>
      <c r="GTQ107" s="57" t="s">
        <v>745</v>
      </c>
      <c r="GTR107" s="58" t="s">
        <v>746</v>
      </c>
      <c r="GTS107" s="57" t="s">
        <v>745</v>
      </c>
      <c r="GTT107" s="58" t="s">
        <v>746</v>
      </c>
      <c r="GTU107" s="57" t="s">
        <v>745</v>
      </c>
      <c r="GTV107" s="58" t="s">
        <v>746</v>
      </c>
      <c r="GTW107" s="57" t="s">
        <v>745</v>
      </c>
      <c r="GTX107" s="58" t="s">
        <v>746</v>
      </c>
      <c r="GTY107" s="57" t="s">
        <v>745</v>
      </c>
      <c r="GTZ107" s="58" t="s">
        <v>746</v>
      </c>
      <c r="GUA107" s="57" t="s">
        <v>745</v>
      </c>
      <c r="GUB107" s="58" t="s">
        <v>746</v>
      </c>
      <c r="GUC107" s="57" t="s">
        <v>745</v>
      </c>
      <c r="GUD107" s="58" t="s">
        <v>746</v>
      </c>
      <c r="GUE107" s="57" t="s">
        <v>745</v>
      </c>
      <c r="GUF107" s="58" t="s">
        <v>746</v>
      </c>
      <c r="GUG107" s="57" t="s">
        <v>745</v>
      </c>
      <c r="GUH107" s="58" t="s">
        <v>746</v>
      </c>
      <c r="GUI107" s="57" t="s">
        <v>745</v>
      </c>
      <c r="GUJ107" s="58" t="s">
        <v>746</v>
      </c>
      <c r="GUK107" s="57" t="s">
        <v>745</v>
      </c>
      <c r="GUL107" s="58" t="s">
        <v>746</v>
      </c>
      <c r="GUM107" s="57" t="s">
        <v>745</v>
      </c>
      <c r="GUN107" s="58" t="s">
        <v>746</v>
      </c>
      <c r="GUO107" s="57" t="s">
        <v>745</v>
      </c>
      <c r="GUP107" s="58" t="s">
        <v>746</v>
      </c>
      <c r="GUQ107" s="57" t="s">
        <v>745</v>
      </c>
      <c r="GUR107" s="58" t="s">
        <v>746</v>
      </c>
      <c r="GUS107" s="57" t="s">
        <v>745</v>
      </c>
      <c r="GUT107" s="58" t="s">
        <v>746</v>
      </c>
      <c r="GUU107" s="57" t="s">
        <v>745</v>
      </c>
      <c r="GUV107" s="58" t="s">
        <v>746</v>
      </c>
      <c r="GUW107" s="57" t="s">
        <v>745</v>
      </c>
      <c r="GUX107" s="58" t="s">
        <v>746</v>
      </c>
      <c r="GUY107" s="57" t="s">
        <v>745</v>
      </c>
      <c r="GUZ107" s="58" t="s">
        <v>746</v>
      </c>
      <c r="GVA107" s="57" t="s">
        <v>745</v>
      </c>
      <c r="GVB107" s="58" t="s">
        <v>746</v>
      </c>
      <c r="GVC107" s="57" t="s">
        <v>745</v>
      </c>
      <c r="GVD107" s="58" t="s">
        <v>746</v>
      </c>
      <c r="GVE107" s="57" t="s">
        <v>745</v>
      </c>
      <c r="GVF107" s="58" t="s">
        <v>746</v>
      </c>
      <c r="GVG107" s="57" t="s">
        <v>745</v>
      </c>
      <c r="GVH107" s="58" t="s">
        <v>746</v>
      </c>
      <c r="GVI107" s="57" t="s">
        <v>745</v>
      </c>
      <c r="GVJ107" s="58" t="s">
        <v>746</v>
      </c>
      <c r="GVK107" s="57" t="s">
        <v>745</v>
      </c>
      <c r="GVL107" s="58" t="s">
        <v>746</v>
      </c>
      <c r="GVM107" s="57" t="s">
        <v>745</v>
      </c>
      <c r="GVN107" s="58" t="s">
        <v>746</v>
      </c>
      <c r="GVO107" s="57" t="s">
        <v>745</v>
      </c>
      <c r="GVP107" s="58" t="s">
        <v>746</v>
      </c>
      <c r="GVQ107" s="57" t="s">
        <v>745</v>
      </c>
      <c r="GVR107" s="58" t="s">
        <v>746</v>
      </c>
      <c r="GVS107" s="57" t="s">
        <v>745</v>
      </c>
      <c r="GVT107" s="58" t="s">
        <v>746</v>
      </c>
      <c r="GVU107" s="57" t="s">
        <v>745</v>
      </c>
      <c r="GVV107" s="58" t="s">
        <v>746</v>
      </c>
      <c r="GVW107" s="57" t="s">
        <v>745</v>
      </c>
      <c r="GVX107" s="58" t="s">
        <v>746</v>
      </c>
      <c r="GVY107" s="57" t="s">
        <v>745</v>
      </c>
      <c r="GVZ107" s="58" t="s">
        <v>746</v>
      </c>
      <c r="GWA107" s="57" t="s">
        <v>745</v>
      </c>
      <c r="GWB107" s="58" t="s">
        <v>746</v>
      </c>
      <c r="GWC107" s="57" t="s">
        <v>745</v>
      </c>
      <c r="GWD107" s="58" t="s">
        <v>746</v>
      </c>
      <c r="GWE107" s="57" t="s">
        <v>745</v>
      </c>
      <c r="GWF107" s="58" t="s">
        <v>746</v>
      </c>
      <c r="GWG107" s="57" t="s">
        <v>745</v>
      </c>
      <c r="GWH107" s="58" t="s">
        <v>746</v>
      </c>
      <c r="GWI107" s="57" t="s">
        <v>745</v>
      </c>
      <c r="GWJ107" s="58" t="s">
        <v>746</v>
      </c>
      <c r="GWK107" s="57" t="s">
        <v>745</v>
      </c>
      <c r="GWL107" s="58" t="s">
        <v>746</v>
      </c>
      <c r="GWM107" s="57" t="s">
        <v>745</v>
      </c>
      <c r="GWN107" s="58" t="s">
        <v>746</v>
      </c>
      <c r="GWO107" s="57" t="s">
        <v>745</v>
      </c>
      <c r="GWP107" s="58" t="s">
        <v>746</v>
      </c>
      <c r="GWQ107" s="57" t="s">
        <v>745</v>
      </c>
      <c r="GWR107" s="58" t="s">
        <v>746</v>
      </c>
      <c r="GWS107" s="57" t="s">
        <v>745</v>
      </c>
      <c r="GWT107" s="58" t="s">
        <v>746</v>
      </c>
      <c r="GWU107" s="57" t="s">
        <v>745</v>
      </c>
      <c r="GWV107" s="58" t="s">
        <v>746</v>
      </c>
      <c r="GWW107" s="57" t="s">
        <v>745</v>
      </c>
      <c r="GWX107" s="58" t="s">
        <v>746</v>
      </c>
      <c r="GWY107" s="57" t="s">
        <v>745</v>
      </c>
      <c r="GWZ107" s="58" t="s">
        <v>746</v>
      </c>
      <c r="GXA107" s="57" t="s">
        <v>745</v>
      </c>
      <c r="GXB107" s="58" t="s">
        <v>746</v>
      </c>
      <c r="GXC107" s="57" t="s">
        <v>745</v>
      </c>
      <c r="GXD107" s="58" t="s">
        <v>746</v>
      </c>
      <c r="GXE107" s="57" t="s">
        <v>745</v>
      </c>
      <c r="GXF107" s="58" t="s">
        <v>746</v>
      </c>
      <c r="GXG107" s="57" t="s">
        <v>745</v>
      </c>
      <c r="GXH107" s="58" t="s">
        <v>746</v>
      </c>
      <c r="GXI107" s="57" t="s">
        <v>745</v>
      </c>
      <c r="GXJ107" s="58" t="s">
        <v>746</v>
      </c>
      <c r="GXK107" s="57" t="s">
        <v>745</v>
      </c>
      <c r="GXL107" s="58" t="s">
        <v>746</v>
      </c>
      <c r="GXM107" s="57" t="s">
        <v>745</v>
      </c>
      <c r="GXN107" s="58" t="s">
        <v>746</v>
      </c>
      <c r="GXO107" s="57" t="s">
        <v>745</v>
      </c>
      <c r="GXP107" s="58" t="s">
        <v>746</v>
      </c>
      <c r="GXQ107" s="57" t="s">
        <v>745</v>
      </c>
      <c r="GXR107" s="58" t="s">
        <v>746</v>
      </c>
      <c r="GXS107" s="57" t="s">
        <v>745</v>
      </c>
      <c r="GXT107" s="58" t="s">
        <v>746</v>
      </c>
      <c r="GXU107" s="57" t="s">
        <v>745</v>
      </c>
      <c r="GXV107" s="58" t="s">
        <v>746</v>
      </c>
      <c r="GXW107" s="57" t="s">
        <v>745</v>
      </c>
      <c r="GXX107" s="58" t="s">
        <v>746</v>
      </c>
      <c r="GXY107" s="57" t="s">
        <v>745</v>
      </c>
      <c r="GXZ107" s="58" t="s">
        <v>746</v>
      </c>
      <c r="GYA107" s="57" t="s">
        <v>745</v>
      </c>
      <c r="GYB107" s="58" t="s">
        <v>746</v>
      </c>
      <c r="GYC107" s="57" t="s">
        <v>745</v>
      </c>
      <c r="GYD107" s="58" t="s">
        <v>746</v>
      </c>
      <c r="GYE107" s="57" t="s">
        <v>745</v>
      </c>
      <c r="GYF107" s="58" t="s">
        <v>746</v>
      </c>
      <c r="GYG107" s="57" t="s">
        <v>745</v>
      </c>
      <c r="GYH107" s="58" t="s">
        <v>746</v>
      </c>
      <c r="GYI107" s="57" t="s">
        <v>745</v>
      </c>
      <c r="GYJ107" s="58" t="s">
        <v>746</v>
      </c>
      <c r="GYK107" s="57" t="s">
        <v>745</v>
      </c>
      <c r="GYL107" s="58" t="s">
        <v>746</v>
      </c>
      <c r="GYM107" s="57" t="s">
        <v>745</v>
      </c>
      <c r="GYN107" s="58" t="s">
        <v>746</v>
      </c>
      <c r="GYO107" s="57" t="s">
        <v>745</v>
      </c>
      <c r="GYP107" s="58" t="s">
        <v>746</v>
      </c>
      <c r="GYQ107" s="57" t="s">
        <v>745</v>
      </c>
      <c r="GYR107" s="58" t="s">
        <v>746</v>
      </c>
      <c r="GYS107" s="57" t="s">
        <v>745</v>
      </c>
      <c r="GYT107" s="58" t="s">
        <v>746</v>
      </c>
      <c r="GYU107" s="57" t="s">
        <v>745</v>
      </c>
      <c r="GYV107" s="58" t="s">
        <v>746</v>
      </c>
      <c r="GYW107" s="57" t="s">
        <v>745</v>
      </c>
      <c r="GYX107" s="58" t="s">
        <v>746</v>
      </c>
      <c r="GYY107" s="57" t="s">
        <v>745</v>
      </c>
      <c r="GYZ107" s="58" t="s">
        <v>746</v>
      </c>
      <c r="GZA107" s="57" t="s">
        <v>745</v>
      </c>
      <c r="GZB107" s="58" t="s">
        <v>746</v>
      </c>
      <c r="GZC107" s="57" t="s">
        <v>745</v>
      </c>
      <c r="GZD107" s="58" t="s">
        <v>746</v>
      </c>
      <c r="GZE107" s="57" t="s">
        <v>745</v>
      </c>
      <c r="GZF107" s="58" t="s">
        <v>746</v>
      </c>
      <c r="GZG107" s="57" t="s">
        <v>745</v>
      </c>
      <c r="GZH107" s="58" t="s">
        <v>746</v>
      </c>
      <c r="GZI107" s="57" t="s">
        <v>745</v>
      </c>
      <c r="GZJ107" s="58" t="s">
        <v>746</v>
      </c>
      <c r="GZK107" s="57" t="s">
        <v>745</v>
      </c>
      <c r="GZL107" s="58" t="s">
        <v>746</v>
      </c>
      <c r="GZM107" s="57" t="s">
        <v>745</v>
      </c>
      <c r="GZN107" s="58" t="s">
        <v>746</v>
      </c>
      <c r="GZO107" s="57" t="s">
        <v>745</v>
      </c>
      <c r="GZP107" s="58" t="s">
        <v>746</v>
      </c>
      <c r="GZQ107" s="57" t="s">
        <v>745</v>
      </c>
      <c r="GZR107" s="58" t="s">
        <v>746</v>
      </c>
      <c r="GZS107" s="57" t="s">
        <v>745</v>
      </c>
      <c r="GZT107" s="58" t="s">
        <v>746</v>
      </c>
      <c r="GZU107" s="57" t="s">
        <v>745</v>
      </c>
      <c r="GZV107" s="58" t="s">
        <v>746</v>
      </c>
      <c r="GZW107" s="57" t="s">
        <v>745</v>
      </c>
      <c r="GZX107" s="58" t="s">
        <v>746</v>
      </c>
      <c r="GZY107" s="57" t="s">
        <v>745</v>
      </c>
      <c r="GZZ107" s="58" t="s">
        <v>746</v>
      </c>
      <c r="HAA107" s="57" t="s">
        <v>745</v>
      </c>
      <c r="HAB107" s="58" t="s">
        <v>746</v>
      </c>
      <c r="HAC107" s="57" t="s">
        <v>745</v>
      </c>
      <c r="HAD107" s="58" t="s">
        <v>746</v>
      </c>
      <c r="HAE107" s="57" t="s">
        <v>745</v>
      </c>
      <c r="HAF107" s="58" t="s">
        <v>746</v>
      </c>
      <c r="HAG107" s="57" t="s">
        <v>745</v>
      </c>
      <c r="HAH107" s="58" t="s">
        <v>746</v>
      </c>
      <c r="HAI107" s="57" t="s">
        <v>745</v>
      </c>
      <c r="HAJ107" s="58" t="s">
        <v>746</v>
      </c>
      <c r="HAK107" s="57" t="s">
        <v>745</v>
      </c>
      <c r="HAL107" s="58" t="s">
        <v>746</v>
      </c>
      <c r="HAM107" s="57" t="s">
        <v>745</v>
      </c>
      <c r="HAN107" s="58" t="s">
        <v>746</v>
      </c>
      <c r="HAO107" s="57" t="s">
        <v>745</v>
      </c>
      <c r="HAP107" s="58" t="s">
        <v>746</v>
      </c>
      <c r="HAQ107" s="57" t="s">
        <v>745</v>
      </c>
      <c r="HAR107" s="58" t="s">
        <v>746</v>
      </c>
      <c r="HAS107" s="57" t="s">
        <v>745</v>
      </c>
      <c r="HAT107" s="58" t="s">
        <v>746</v>
      </c>
      <c r="HAU107" s="57" t="s">
        <v>745</v>
      </c>
      <c r="HAV107" s="58" t="s">
        <v>746</v>
      </c>
      <c r="HAW107" s="57" t="s">
        <v>745</v>
      </c>
      <c r="HAX107" s="58" t="s">
        <v>746</v>
      </c>
      <c r="HAY107" s="57" t="s">
        <v>745</v>
      </c>
      <c r="HAZ107" s="58" t="s">
        <v>746</v>
      </c>
      <c r="HBA107" s="57" t="s">
        <v>745</v>
      </c>
      <c r="HBB107" s="58" t="s">
        <v>746</v>
      </c>
      <c r="HBC107" s="57" t="s">
        <v>745</v>
      </c>
      <c r="HBD107" s="58" t="s">
        <v>746</v>
      </c>
      <c r="HBE107" s="57" t="s">
        <v>745</v>
      </c>
      <c r="HBF107" s="58" t="s">
        <v>746</v>
      </c>
      <c r="HBG107" s="57" t="s">
        <v>745</v>
      </c>
      <c r="HBH107" s="58" t="s">
        <v>746</v>
      </c>
      <c r="HBI107" s="57" t="s">
        <v>745</v>
      </c>
      <c r="HBJ107" s="58" t="s">
        <v>746</v>
      </c>
      <c r="HBK107" s="57" t="s">
        <v>745</v>
      </c>
      <c r="HBL107" s="58" t="s">
        <v>746</v>
      </c>
      <c r="HBM107" s="57" t="s">
        <v>745</v>
      </c>
      <c r="HBN107" s="58" t="s">
        <v>746</v>
      </c>
      <c r="HBO107" s="57" t="s">
        <v>745</v>
      </c>
      <c r="HBP107" s="58" t="s">
        <v>746</v>
      </c>
      <c r="HBQ107" s="57" t="s">
        <v>745</v>
      </c>
      <c r="HBR107" s="58" t="s">
        <v>746</v>
      </c>
      <c r="HBS107" s="57" t="s">
        <v>745</v>
      </c>
      <c r="HBT107" s="58" t="s">
        <v>746</v>
      </c>
      <c r="HBU107" s="57" t="s">
        <v>745</v>
      </c>
      <c r="HBV107" s="58" t="s">
        <v>746</v>
      </c>
      <c r="HBW107" s="57" t="s">
        <v>745</v>
      </c>
      <c r="HBX107" s="58" t="s">
        <v>746</v>
      </c>
      <c r="HBY107" s="57" t="s">
        <v>745</v>
      </c>
      <c r="HBZ107" s="58" t="s">
        <v>746</v>
      </c>
      <c r="HCA107" s="57" t="s">
        <v>745</v>
      </c>
      <c r="HCB107" s="58" t="s">
        <v>746</v>
      </c>
      <c r="HCC107" s="57" t="s">
        <v>745</v>
      </c>
      <c r="HCD107" s="58" t="s">
        <v>746</v>
      </c>
      <c r="HCE107" s="57" t="s">
        <v>745</v>
      </c>
      <c r="HCF107" s="58" t="s">
        <v>746</v>
      </c>
      <c r="HCG107" s="57" t="s">
        <v>745</v>
      </c>
      <c r="HCH107" s="58" t="s">
        <v>746</v>
      </c>
      <c r="HCI107" s="57" t="s">
        <v>745</v>
      </c>
      <c r="HCJ107" s="58" t="s">
        <v>746</v>
      </c>
      <c r="HCK107" s="57" t="s">
        <v>745</v>
      </c>
      <c r="HCL107" s="58" t="s">
        <v>746</v>
      </c>
      <c r="HCM107" s="57" t="s">
        <v>745</v>
      </c>
      <c r="HCN107" s="58" t="s">
        <v>746</v>
      </c>
      <c r="HCO107" s="57" t="s">
        <v>745</v>
      </c>
      <c r="HCP107" s="58" t="s">
        <v>746</v>
      </c>
      <c r="HCQ107" s="57" t="s">
        <v>745</v>
      </c>
      <c r="HCR107" s="58" t="s">
        <v>746</v>
      </c>
      <c r="HCS107" s="57" t="s">
        <v>745</v>
      </c>
      <c r="HCT107" s="58" t="s">
        <v>746</v>
      </c>
      <c r="HCU107" s="57" t="s">
        <v>745</v>
      </c>
      <c r="HCV107" s="58" t="s">
        <v>746</v>
      </c>
      <c r="HCW107" s="57" t="s">
        <v>745</v>
      </c>
      <c r="HCX107" s="58" t="s">
        <v>746</v>
      </c>
      <c r="HCY107" s="57" t="s">
        <v>745</v>
      </c>
      <c r="HCZ107" s="58" t="s">
        <v>746</v>
      </c>
      <c r="HDA107" s="57" t="s">
        <v>745</v>
      </c>
      <c r="HDB107" s="58" t="s">
        <v>746</v>
      </c>
      <c r="HDC107" s="57" t="s">
        <v>745</v>
      </c>
      <c r="HDD107" s="58" t="s">
        <v>746</v>
      </c>
      <c r="HDE107" s="57" t="s">
        <v>745</v>
      </c>
      <c r="HDF107" s="58" t="s">
        <v>746</v>
      </c>
      <c r="HDG107" s="57" t="s">
        <v>745</v>
      </c>
      <c r="HDH107" s="58" t="s">
        <v>746</v>
      </c>
      <c r="HDI107" s="57" t="s">
        <v>745</v>
      </c>
      <c r="HDJ107" s="58" t="s">
        <v>746</v>
      </c>
      <c r="HDK107" s="57" t="s">
        <v>745</v>
      </c>
      <c r="HDL107" s="58" t="s">
        <v>746</v>
      </c>
      <c r="HDM107" s="57" t="s">
        <v>745</v>
      </c>
      <c r="HDN107" s="58" t="s">
        <v>746</v>
      </c>
      <c r="HDO107" s="57" t="s">
        <v>745</v>
      </c>
      <c r="HDP107" s="58" t="s">
        <v>746</v>
      </c>
      <c r="HDQ107" s="57" t="s">
        <v>745</v>
      </c>
      <c r="HDR107" s="58" t="s">
        <v>746</v>
      </c>
      <c r="HDS107" s="57" t="s">
        <v>745</v>
      </c>
      <c r="HDT107" s="58" t="s">
        <v>746</v>
      </c>
      <c r="HDU107" s="57" t="s">
        <v>745</v>
      </c>
      <c r="HDV107" s="58" t="s">
        <v>746</v>
      </c>
      <c r="HDW107" s="57" t="s">
        <v>745</v>
      </c>
      <c r="HDX107" s="58" t="s">
        <v>746</v>
      </c>
      <c r="HDY107" s="57" t="s">
        <v>745</v>
      </c>
      <c r="HDZ107" s="58" t="s">
        <v>746</v>
      </c>
      <c r="HEA107" s="57" t="s">
        <v>745</v>
      </c>
      <c r="HEB107" s="58" t="s">
        <v>746</v>
      </c>
      <c r="HEC107" s="57" t="s">
        <v>745</v>
      </c>
      <c r="HED107" s="58" t="s">
        <v>746</v>
      </c>
      <c r="HEE107" s="57" t="s">
        <v>745</v>
      </c>
      <c r="HEF107" s="58" t="s">
        <v>746</v>
      </c>
      <c r="HEG107" s="57" t="s">
        <v>745</v>
      </c>
      <c r="HEH107" s="58" t="s">
        <v>746</v>
      </c>
      <c r="HEI107" s="57" t="s">
        <v>745</v>
      </c>
      <c r="HEJ107" s="58" t="s">
        <v>746</v>
      </c>
      <c r="HEK107" s="57" t="s">
        <v>745</v>
      </c>
      <c r="HEL107" s="58" t="s">
        <v>746</v>
      </c>
      <c r="HEM107" s="57" t="s">
        <v>745</v>
      </c>
      <c r="HEN107" s="58" t="s">
        <v>746</v>
      </c>
      <c r="HEO107" s="57" t="s">
        <v>745</v>
      </c>
      <c r="HEP107" s="58" t="s">
        <v>746</v>
      </c>
      <c r="HEQ107" s="57" t="s">
        <v>745</v>
      </c>
      <c r="HER107" s="58" t="s">
        <v>746</v>
      </c>
      <c r="HES107" s="57" t="s">
        <v>745</v>
      </c>
      <c r="HET107" s="58" t="s">
        <v>746</v>
      </c>
      <c r="HEU107" s="57" t="s">
        <v>745</v>
      </c>
      <c r="HEV107" s="58" t="s">
        <v>746</v>
      </c>
      <c r="HEW107" s="57" t="s">
        <v>745</v>
      </c>
      <c r="HEX107" s="58" t="s">
        <v>746</v>
      </c>
      <c r="HEY107" s="57" t="s">
        <v>745</v>
      </c>
      <c r="HEZ107" s="58" t="s">
        <v>746</v>
      </c>
      <c r="HFA107" s="57" t="s">
        <v>745</v>
      </c>
      <c r="HFB107" s="58" t="s">
        <v>746</v>
      </c>
      <c r="HFC107" s="57" t="s">
        <v>745</v>
      </c>
      <c r="HFD107" s="58" t="s">
        <v>746</v>
      </c>
      <c r="HFE107" s="57" t="s">
        <v>745</v>
      </c>
      <c r="HFF107" s="58" t="s">
        <v>746</v>
      </c>
      <c r="HFG107" s="57" t="s">
        <v>745</v>
      </c>
      <c r="HFH107" s="58" t="s">
        <v>746</v>
      </c>
      <c r="HFI107" s="57" t="s">
        <v>745</v>
      </c>
      <c r="HFJ107" s="58" t="s">
        <v>746</v>
      </c>
      <c r="HFK107" s="57" t="s">
        <v>745</v>
      </c>
      <c r="HFL107" s="58" t="s">
        <v>746</v>
      </c>
      <c r="HFM107" s="57" t="s">
        <v>745</v>
      </c>
      <c r="HFN107" s="58" t="s">
        <v>746</v>
      </c>
      <c r="HFO107" s="57" t="s">
        <v>745</v>
      </c>
      <c r="HFP107" s="58" t="s">
        <v>746</v>
      </c>
      <c r="HFQ107" s="57" t="s">
        <v>745</v>
      </c>
      <c r="HFR107" s="58" t="s">
        <v>746</v>
      </c>
      <c r="HFS107" s="57" t="s">
        <v>745</v>
      </c>
      <c r="HFT107" s="58" t="s">
        <v>746</v>
      </c>
      <c r="HFU107" s="57" t="s">
        <v>745</v>
      </c>
      <c r="HFV107" s="58" t="s">
        <v>746</v>
      </c>
      <c r="HFW107" s="57" t="s">
        <v>745</v>
      </c>
      <c r="HFX107" s="58" t="s">
        <v>746</v>
      </c>
      <c r="HFY107" s="57" t="s">
        <v>745</v>
      </c>
      <c r="HFZ107" s="58" t="s">
        <v>746</v>
      </c>
      <c r="HGA107" s="57" t="s">
        <v>745</v>
      </c>
      <c r="HGB107" s="58" t="s">
        <v>746</v>
      </c>
      <c r="HGC107" s="57" t="s">
        <v>745</v>
      </c>
      <c r="HGD107" s="58" t="s">
        <v>746</v>
      </c>
      <c r="HGE107" s="57" t="s">
        <v>745</v>
      </c>
      <c r="HGF107" s="58" t="s">
        <v>746</v>
      </c>
      <c r="HGG107" s="57" t="s">
        <v>745</v>
      </c>
      <c r="HGH107" s="58" t="s">
        <v>746</v>
      </c>
      <c r="HGI107" s="57" t="s">
        <v>745</v>
      </c>
      <c r="HGJ107" s="58" t="s">
        <v>746</v>
      </c>
      <c r="HGK107" s="57" t="s">
        <v>745</v>
      </c>
      <c r="HGL107" s="58" t="s">
        <v>746</v>
      </c>
      <c r="HGM107" s="57" t="s">
        <v>745</v>
      </c>
      <c r="HGN107" s="58" t="s">
        <v>746</v>
      </c>
      <c r="HGO107" s="57" t="s">
        <v>745</v>
      </c>
      <c r="HGP107" s="58" t="s">
        <v>746</v>
      </c>
      <c r="HGQ107" s="57" t="s">
        <v>745</v>
      </c>
      <c r="HGR107" s="58" t="s">
        <v>746</v>
      </c>
      <c r="HGS107" s="57" t="s">
        <v>745</v>
      </c>
      <c r="HGT107" s="58" t="s">
        <v>746</v>
      </c>
      <c r="HGU107" s="57" t="s">
        <v>745</v>
      </c>
      <c r="HGV107" s="58" t="s">
        <v>746</v>
      </c>
      <c r="HGW107" s="57" t="s">
        <v>745</v>
      </c>
      <c r="HGX107" s="58" t="s">
        <v>746</v>
      </c>
      <c r="HGY107" s="57" t="s">
        <v>745</v>
      </c>
      <c r="HGZ107" s="58" t="s">
        <v>746</v>
      </c>
      <c r="HHA107" s="57" t="s">
        <v>745</v>
      </c>
      <c r="HHB107" s="58" t="s">
        <v>746</v>
      </c>
      <c r="HHC107" s="57" t="s">
        <v>745</v>
      </c>
      <c r="HHD107" s="58" t="s">
        <v>746</v>
      </c>
      <c r="HHE107" s="57" t="s">
        <v>745</v>
      </c>
      <c r="HHF107" s="58" t="s">
        <v>746</v>
      </c>
      <c r="HHG107" s="57" t="s">
        <v>745</v>
      </c>
      <c r="HHH107" s="58" t="s">
        <v>746</v>
      </c>
      <c r="HHI107" s="57" t="s">
        <v>745</v>
      </c>
      <c r="HHJ107" s="58" t="s">
        <v>746</v>
      </c>
      <c r="HHK107" s="57" t="s">
        <v>745</v>
      </c>
      <c r="HHL107" s="58" t="s">
        <v>746</v>
      </c>
      <c r="HHM107" s="57" t="s">
        <v>745</v>
      </c>
      <c r="HHN107" s="58" t="s">
        <v>746</v>
      </c>
      <c r="HHO107" s="57" t="s">
        <v>745</v>
      </c>
      <c r="HHP107" s="58" t="s">
        <v>746</v>
      </c>
      <c r="HHQ107" s="57" t="s">
        <v>745</v>
      </c>
      <c r="HHR107" s="58" t="s">
        <v>746</v>
      </c>
      <c r="HHS107" s="57" t="s">
        <v>745</v>
      </c>
      <c r="HHT107" s="58" t="s">
        <v>746</v>
      </c>
      <c r="HHU107" s="57" t="s">
        <v>745</v>
      </c>
      <c r="HHV107" s="58" t="s">
        <v>746</v>
      </c>
      <c r="HHW107" s="57" t="s">
        <v>745</v>
      </c>
      <c r="HHX107" s="58" t="s">
        <v>746</v>
      </c>
      <c r="HHY107" s="57" t="s">
        <v>745</v>
      </c>
      <c r="HHZ107" s="58" t="s">
        <v>746</v>
      </c>
      <c r="HIA107" s="57" t="s">
        <v>745</v>
      </c>
      <c r="HIB107" s="58" t="s">
        <v>746</v>
      </c>
      <c r="HIC107" s="57" t="s">
        <v>745</v>
      </c>
      <c r="HID107" s="58" t="s">
        <v>746</v>
      </c>
      <c r="HIE107" s="57" t="s">
        <v>745</v>
      </c>
      <c r="HIF107" s="58" t="s">
        <v>746</v>
      </c>
      <c r="HIG107" s="57" t="s">
        <v>745</v>
      </c>
      <c r="HIH107" s="58" t="s">
        <v>746</v>
      </c>
      <c r="HII107" s="57" t="s">
        <v>745</v>
      </c>
      <c r="HIJ107" s="58" t="s">
        <v>746</v>
      </c>
      <c r="HIK107" s="57" t="s">
        <v>745</v>
      </c>
      <c r="HIL107" s="58" t="s">
        <v>746</v>
      </c>
      <c r="HIM107" s="57" t="s">
        <v>745</v>
      </c>
      <c r="HIN107" s="58" t="s">
        <v>746</v>
      </c>
      <c r="HIO107" s="57" t="s">
        <v>745</v>
      </c>
      <c r="HIP107" s="58" t="s">
        <v>746</v>
      </c>
      <c r="HIQ107" s="57" t="s">
        <v>745</v>
      </c>
      <c r="HIR107" s="58" t="s">
        <v>746</v>
      </c>
      <c r="HIS107" s="57" t="s">
        <v>745</v>
      </c>
      <c r="HIT107" s="58" t="s">
        <v>746</v>
      </c>
      <c r="HIU107" s="57" t="s">
        <v>745</v>
      </c>
      <c r="HIV107" s="58" t="s">
        <v>746</v>
      </c>
      <c r="HIW107" s="57" t="s">
        <v>745</v>
      </c>
      <c r="HIX107" s="58" t="s">
        <v>746</v>
      </c>
      <c r="HIY107" s="57" t="s">
        <v>745</v>
      </c>
      <c r="HIZ107" s="58" t="s">
        <v>746</v>
      </c>
      <c r="HJA107" s="57" t="s">
        <v>745</v>
      </c>
      <c r="HJB107" s="58" t="s">
        <v>746</v>
      </c>
      <c r="HJC107" s="57" t="s">
        <v>745</v>
      </c>
      <c r="HJD107" s="58" t="s">
        <v>746</v>
      </c>
      <c r="HJE107" s="57" t="s">
        <v>745</v>
      </c>
      <c r="HJF107" s="58" t="s">
        <v>746</v>
      </c>
      <c r="HJG107" s="57" t="s">
        <v>745</v>
      </c>
      <c r="HJH107" s="58" t="s">
        <v>746</v>
      </c>
      <c r="HJI107" s="57" t="s">
        <v>745</v>
      </c>
      <c r="HJJ107" s="58" t="s">
        <v>746</v>
      </c>
      <c r="HJK107" s="57" t="s">
        <v>745</v>
      </c>
      <c r="HJL107" s="58" t="s">
        <v>746</v>
      </c>
      <c r="HJM107" s="57" t="s">
        <v>745</v>
      </c>
      <c r="HJN107" s="58" t="s">
        <v>746</v>
      </c>
      <c r="HJO107" s="57" t="s">
        <v>745</v>
      </c>
      <c r="HJP107" s="58" t="s">
        <v>746</v>
      </c>
      <c r="HJQ107" s="57" t="s">
        <v>745</v>
      </c>
      <c r="HJR107" s="58" t="s">
        <v>746</v>
      </c>
      <c r="HJS107" s="57" t="s">
        <v>745</v>
      </c>
      <c r="HJT107" s="58" t="s">
        <v>746</v>
      </c>
      <c r="HJU107" s="57" t="s">
        <v>745</v>
      </c>
      <c r="HJV107" s="58" t="s">
        <v>746</v>
      </c>
      <c r="HJW107" s="57" t="s">
        <v>745</v>
      </c>
      <c r="HJX107" s="58" t="s">
        <v>746</v>
      </c>
      <c r="HJY107" s="57" t="s">
        <v>745</v>
      </c>
      <c r="HJZ107" s="58" t="s">
        <v>746</v>
      </c>
      <c r="HKA107" s="57" t="s">
        <v>745</v>
      </c>
      <c r="HKB107" s="58" t="s">
        <v>746</v>
      </c>
      <c r="HKC107" s="57" t="s">
        <v>745</v>
      </c>
      <c r="HKD107" s="58" t="s">
        <v>746</v>
      </c>
      <c r="HKE107" s="57" t="s">
        <v>745</v>
      </c>
      <c r="HKF107" s="58" t="s">
        <v>746</v>
      </c>
      <c r="HKG107" s="57" t="s">
        <v>745</v>
      </c>
      <c r="HKH107" s="58" t="s">
        <v>746</v>
      </c>
      <c r="HKI107" s="57" t="s">
        <v>745</v>
      </c>
      <c r="HKJ107" s="58" t="s">
        <v>746</v>
      </c>
      <c r="HKK107" s="57" t="s">
        <v>745</v>
      </c>
      <c r="HKL107" s="58" t="s">
        <v>746</v>
      </c>
      <c r="HKM107" s="57" t="s">
        <v>745</v>
      </c>
      <c r="HKN107" s="58" t="s">
        <v>746</v>
      </c>
      <c r="HKO107" s="57" t="s">
        <v>745</v>
      </c>
      <c r="HKP107" s="58" t="s">
        <v>746</v>
      </c>
      <c r="HKQ107" s="57" t="s">
        <v>745</v>
      </c>
      <c r="HKR107" s="58" t="s">
        <v>746</v>
      </c>
      <c r="HKS107" s="57" t="s">
        <v>745</v>
      </c>
      <c r="HKT107" s="58" t="s">
        <v>746</v>
      </c>
      <c r="HKU107" s="57" t="s">
        <v>745</v>
      </c>
      <c r="HKV107" s="58" t="s">
        <v>746</v>
      </c>
      <c r="HKW107" s="57" t="s">
        <v>745</v>
      </c>
      <c r="HKX107" s="58" t="s">
        <v>746</v>
      </c>
      <c r="HKY107" s="57" t="s">
        <v>745</v>
      </c>
      <c r="HKZ107" s="58" t="s">
        <v>746</v>
      </c>
      <c r="HLA107" s="57" t="s">
        <v>745</v>
      </c>
      <c r="HLB107" s="58" t="s">
        <v>746</v>
      </c>
      <c r="HLC107" s="57" t="s">
        <v>745</v>
      </c>
      <c r="HLD107" s="58" t="s">
        <v>746</v>
      </c>
      <c r="HLE107" s="57" t="s">
        <v>745</v>
      </c>
      <c r="HLF107" s="58" t="s">
        <v>746</v>
      </c>
      <c r="HLG107" s="57" t="s">
        <v>745</v>
      </c>
      <c r="HLH107" s="58" t="s">
        <v>746</v>
      </c>
      <c r="HLI107" s="57" t="s">
        <v>745</v>
      </c>
      <c r="HLJ107" s="58" t="s">
        <v>746</v>
      </c>
      <c r="HLK107" s="57" t="s">
        <v>745</v>
      </c>
      <c r="HLL107" s="58" t="s">
        <v>746</v>
      </c>
      <c r="HLM107" s="57" t="s">
        <v>745</v>
      </c>
      <c r="HLN107" s="58" t="s">
        <v>746</v>
      </c>
      <c r="HLO107" s="57" t="s">
        <v>745</v>
      </c>
      <c r="HLP107" s="58" t="s">
        <v>746</v>
      </c>
      <c r="HLQ107" s="57" t="s">
        <v>745</v>
      </c>
      <c r="HLR107" s="58" t="s">
        <v>746</v>
      </c>
      <c r="HLS107" s="57" t="s">
        <v>745</v>
      </c>
      <c r="HLT107" s="58" t="s">
        <v>746</v>
      </c>
      <c r="HLU107" s="57" t="s">
        <v>745</v>
      </c>
      <c r="HLV107" s="58" t="s">
        <v>746</v>
      </c>
      <c r="HLW107" s="57" t="s">
        <v>745</v>
      </c>
      <c r="HLX107" s="58" t="s">
        <v>746</v>
      </c>
      <c r="HLY107" s="57" t="s">
        <v>745</v>
      </c>
      <c r="HLZ107" s="58" t="s">
        <v>746</v>
      </c>
      <c r="HMA107" s="57" t="s">
        <v>745</v>
      </c>
      <c r="HMB107" s="58" t="s">
        <v>746</v>
      </c>
      <c r="HMC107" s="57" t="s">
        <v>745</v>
      </c>
      <c r="HMD107" s="58" t="s">
        <v>746</v>
      </c>
      <c r="HME107" s="57" t="s">
        <v>745</v>
      </c>
      <c r="HMF107" s="58" t="s">
        <v>746</v>
      </c>
      <c r="HMG107" s="57" t="s">
        <v>745</v>
      </c>
      <c r="HMH107" s="58" t="s">
        <v>746</v>
      </c>
      <c r="HMI107" s="57" t="s">
        <v>745</v>
      </c>
      <c r="HMJ107" s="58" t="s">
        <v>746</v>
      </c>
      <c r="HMK107" s="57" t="s">
        <v>745</v>
      </c>
      <c r="HML107" s="58" t="s">
        <v>746</v>
      </c>
      <c r="HMM107" s="57" t="s">
        <v>745</v>
      </c>
      <c r="HMN107" s="58" t="s">
        <v>746</v>
      </c>
      <c r="HMO107" s="57" t="s">
        <v>745</v>
      </c>
      <c r="HMP107" s="58" t="s">
        <v>746</v>
      </c>
      <c r="HMQ107" s="57" t="s">
        <v>745</v>
      </c>
      <c r="HMR107" s="58" t="s">
        <v>746</v>
      </c>
      <c r="HMS107" s="57" t="s">
        <v>745</v>
      </c>
      <c r="HMT107" s="58" t="s">
        <v>746</v>
      </c>
      <c r="HMU107" s="57" t="s">
        <v>745</v>
      </c>
      <c r="HMV107" s="58" t="s">
        <v>746</v>
      </c>
      <c r="HMW107" s="57" t="s">
        <v>745</v>
      </c>
      <c r="HMX107" s="58" t="s">
        <v>746</v>
      </c>
      <c r="HMY107" s="57" t="s">
        <v>745</v>
      </c>
      <c r="HMZ107" s="58" t="s">
        <v>746</v>
      </c>
      <c r="HNA107" s="57" t="s">
        <v>745</v>
      </c>
      <c r="HNB107" s="58" t="s">
        <v>746</v>
      </c>
      <c r="HNC107" s="57" t="s">
        <v>745</v>
      </c>
      <c r="HND107" s="58" t="s">
        <v>746</v>
      </c>
      <c r="HNE107" s="57" t="s">
        <v>745</v>
      </c>
      <c r="HNF107" s="58" t="s">
        <v>746</v>
      </c>
      <c r="HNG107" s="57" t="s">
        <v>745</v>
      </c>
      <c r="HNH107" s="58" t="s">
        <v>746</v>
      </c>
      <c r="HNI107" s="57" t="s">
        <v>745</v>
      </c>
      <c r="HNJ107" s="58" t="s">
        <v>746</v>
      </c>
      <c r="HNK107" s="57" t="s">
        <v>745</v>
      </c>
      <c r="HNL107" s="58" t="s">
        <v>746</v>
      </c>
      <c r="HNM107" s="57" t="s">
        <v>745</v>
      </c>
      <c r="HNN107" s="58" t="s">
        <v>746</v>
      </c>
      <c r="HNO107" s="57" t="s">
        <v>745</v>
      </c>
      <c r="HNP107" s="58" t="s">
        <v>746</v>
      </c>
      <c r="HNQ107" s="57" t="s">
        <v>745</v>
      </c>
      <c r="HNR107" s="58" t="s">
        <v>746</v>
      </c>
      <c r="HNS107" s="57" t="s">
        <v>745</v>
      </c>
      <c r="HNT107" s="58" t="s">
        <v>746</v>
      </c>
      <c r="HNU107" s="57" t="s">
        <v>745</v>
      </c>
      <c r="HNV107" s="58" t="s">
        <v>746</v>
      </c>
      <c r="HNW107" s="57" t="s">
        <v>745</v>
      </c>
      <c r="HNX107" s="58" t="s">
        <v>746</v>
      </c>
      <c r="HNY107" s="57" t="s">
        <v>745</v>
      </c>
      <c r="HNZ107" s="58" t="s">
        <v>746</v>
      </c>
      <c r="HOA107" s="57" t="s">
        <v>745</v>
      </c>
      <c r="HOB107" s="58" t="s">
        <v>746</v>
      </c>
      <c r="HOC107" s="57" t="s">
        <v>745</v>
      </c>
      <c r="HOD107" s="58" t="s">
        <v>746</v>
      </c>
      <c r="HOE107" s="57" t="s">
        <v>745</v>
      </c>
      <c r="HOF107" s="58" t="s">
        <v>746</v>
      </c>
      <c r="HOG107" s="57" t="s">
        <v>745</v>
      </c>
      <c r="HOH107" s="58" t="s">
        <v>746</v>
      </c>
      <c r="HOI107" s="57" t="s">
        <v>745</v>
      </c>
      <c r="HOJ107" s="58" t="s">
        <v>746</v>
      </c>
      <c r="HOK107" s="57" t="s">
        <v>745</v>
      </c>
      <c r="HOL107" s="58" t="s">
        <v>746</v>
      </c>
      <c r="HOM107" s="57" t="s">
        <v>745</v>
      </c>
      <c r="HON107" s="58" t="s">
        <v>746</v>
      </c>
      <c r="HOO107" s="57" t="s">
        <v>745</v>
      </c>
      <c r="HOP107" s="58" t="s">
        <v>746</v>
      </c>
      <c r="HOQ107" s="57" t="s">
        <v>745</v>
      </c>
      <c r="HOR107" s="58" t="s">
        <v>746</v>
      </c>
      <c r="HOS107" s="57" t="s">
        <v>745</v>
      </c>
      <c r="HOT107" s="58" t="s">
        <v>746</v>
      </c>
      <c r="HOU107" s="57" t="s">
        <v>745</v>
      </c>
      <c r="HOV107" s="58" t="s">
        <v>746</v>
      </c>
      <c r="HOW107" s="57" t="s">
        <v>745</v>
      </c>
      <c r="HOX107" s="58" t="s">
        <v>746</v>
      </c>
      <c r="HOY107" s="57" t="s">
        <v>745</v>
      </c>
      <c r="HOZ107" s="58" t="s">
        <v>746</v>
      </c>
      <c r="HPA107" s="57" t="s">
        <v>745</v>
      </c>
      <c r="HPB107" s="58" t="s">
        <v>746</v>
      </c>
      <c r="HPC107" s="57" t="s">
        <v>745</v>
      </c>
      <c r="HPD107" s="58" t="s">
        <v>746</v>
      </c>
      <c r="HPE107" s="57" t="s">
        <v>745</v>
      </c>
      <c r="HPF107" s="58" t="s">
        <v>746</v>
      </c>
      <c r="HPG107" s="57" t="s">
        <v>745</v>
      </c>
      <c r="HPH107" s="58" t="s">
        <v>746</v>
      </c>
      <c r="HPI107" s="57" t="s">
        <v>745</v>
      </c>
      <c r="HPJ107" s="58" t="s">
        <v>746</v>
      </c>
      <c r="HPK107" s="57" t="s">
        <v>745</v>
      </c>
      <c r="HPL107" s="58" t="s">
        <v>746</v>
      </c>
      <c r="HPM107" s="57" t="s">
        <v>745</v>
      </c>
      <c r="HPN107" s="58" t="s">
        <v>746</v>
      </c>
      <c r="HPO107" s="57" t="s">
        <v>745</v>
      </c>
      <c r="HPP107" s="58" t="s">
        <v>746</v>
      </c>
      <c r="HPQ107" s="57" t="s">
        <v>745</v>
      </c>
      <c r="HPR107" s="58" t="s">
        <v>746</v>
      </c>
      <c r="HPS107" s="57" t="s">
        <v>745</v>
      </c>
      <c r="HPT107" s="58" t="s">
        <v>746</v>
      </c>
      <c r="HPU107" s="57" t="s">
        <v>745</v>
      </c>
      <c r="HPV107" s="58" t="s">
        <v>746</v>
      </c>
      <c r="HPW107" s="57" t="s">
        <v>745</v>
      </c>
      <c r="HPX107" s="58" t="s">
        <v>746</v>
      </c>
      <c r="HPY107" s="57" t="s">
        <v>745</v>
      </c>
      <c r="HPZ107" s="58" t="s">
        <v>746</v>
      </c>
      <c r="HQA107" s="57" t="s">
        <v>745</v>
      </c>
      <c r="HQB107" s="58" t="s">
        <v>746</v>
      </c>
      <c r="HQC107" s="57" t="s">
        <v>745</v>
      </c>
      <c r="HQD107" s="58" t="s">
        <v>746</v>
      </c>
      <c r="HQE107" s="57" t="s">
        <v>745</v>
      </c>
      <c r="HQF107" s="58" t="s">
        <v>746</v>
      </c>
      <c r="HQG107" s="57" t="s">
        <v>745</v>
      </c>
      <c r="HQH107" s="58" t="s">
        <v>746</v>
      </c>
      <c r="HQI107" s="57" t="s">
        <v>745</v>
      </c>
      <c r="HQJ107" s="58" t="s">
        <v>746</v>
      </c>
      <c r="HQK107" s="57" t="s">
        <v>745</v>
      </c>
      <c r="HQL107" s="58" t="s">
        <v>746</v>
      </c>
      <c r="HQM107" s="57" t="s">
        <v>745</v>
      </c>
      <c r="HQN107" s="58" t="s">
        <v>746</v>
      </c>
      <c r="HQO107" s="57" t="s">
        <v>745</v>
      </c>
      <c r="HQP107" s="58" t="s">
        <v>746</v>
      </c>
      <c r="HQQ107" s="57" t="s">
        <v>745</v>
      </c>
      <c r="HQR107" s="58" t="s">
        <v>746</v>
      </c>
      <c r="HQS107" s="57" t="s">
        <v>745</v>
      </c>
      <c r="HQT107" s="58" t="s">
        <v>746</v>
      </c>
      <c r="HQU107" s="57" t="s">
        <v>745</v>
      </c>
      <c r="HQV107" s="58" t="s">
        <v>746</v>
      </c>
      <c r="HQW107" s="57" t="s">
        <v>745</v>
      </c>
      <c r="HQX107" s="58" t="s">
        <v>746</v>
      </c>
      <c r="HQY107" s="57" t="s">
        <v>745</v>
      </c>
      <c r="HQZ107" s="58" t="s">
        <v>746</v>
      </c>
      <c r="HRA107" s="57" t="s">
        <v>745</v>
      </c>
      <c r="HRB107" s="58" t="s">
        <v>746</v>
      </c>
      <c r="HRC107" s="57" t="s">
        <v>745</v>
      </c>
      <c r="HRD107" s="58" t="s">
        <v>746</v>
      </c>
      <c r="HRE107" s="57" t="s">
        <v>745</v>
      </c>
      <c r="HRF107" s="58" t="s">
        <v>746</v>
      </c>
      <c r="HRG107" s="57" t="s">
        <v>745</v>
      </c>
      <c r="HRH107" s="58" t="s">
        <v>746</v>
      </c>
      <c r="HRI107" s="57" t="s">
        <v>745</v>
      </c>
      <c r="HRJ107" s="58" t="s">
        <v>746</v>
      </c>
      <c r="HRK107" s="57" t="s">
        <v>745</v>
      </c>
      <c r="HRL107" s="58" t="s">
        <v>746</v>
      </c>
      <c r="HRM107" s="57" t="s">
        <v>745</v>
      </c>
      <c r="HRN107" s="58" t="s">
        <v>746</v>
      </c>
      <c r="HRO107" s="57" t="s">
        <v>745</v>
      </c>
      <c r="HRP107" s="58" t="s">
        <v>746</v>
      </c>
      <c r="HRQ107" s="57" t="s">
        <v>745</v>
      </c>
      <c r="HRR107" s="58" t="s">
        <v>746</v>
      </c>
      <c r="HRS107" s="57" t="s">
        <v>745</v>
      </c>
      <c r="HRT107" s="58" t="s">
        <v>746</v>
      </c>
      <c r="HRU107" s="57" t="s">
        <v>745</v>
      </c>
      <c r="HRV107" s="58" t="s">
        <v>746</v>
      </c>
      <c r="HRW107" s="57" t="s">
        <v>745</v>
      </c>
      <c r="HRX107" s="58" t="s">
        <v>746</v>
      </c>
      <c r="HRY107" s="57" t="s">
        <v>745</v>
      </c>
      <c r="HRZ107" s="58" t="s">
        <v>746</v>
      </c>
      <c r="HSA107" s="57" t="s">
        <v>745</v>
      </c>
      <c r="HSB107" s="58" t="s">
        <v>746</v>
      </c>
      <c r="HSC107" s="57" t="s">
        <v>745</v>
      </c>
      <c r="HSD107" s="58" t="s">
        <v>746</v>
      </c>
      <c r="HSE107" s="57" t="s">
        <v>745</v>
      </c>
      <c r="HSF107" s="58" t="s">
        <v>746</v>
      </c>
      <c r="HSG107" s="57" t="s">
        <v>745</v>
      </c>
      <c r="HSH107" s="58" t="s">
        <v>746</v>
      </c>
      <c r="HSI107" s="57" t="s">
        <v>745</v>
      </c>
      <c r="HSJ107" s="58" t="s">
        <v>746</v>
      </c>
      <c r="HSK107" s="57" t="s">
        <v>745</v>
      </c>
      <c r="HSL107" s="58" t="s">
        <v>746</v>
      </c>
      <c r="HSM107" s="57" t="s">
        <v>745</v>
      </c>
      <c r="HSN107" s="58" t="s">
        <v>746</v>
      </c>
      <c r="HSO107" s="57" t="s">
        <v>745</v>
      </c>
      <c r="HSP107" s="58" t="s">
        <v>746</v>
      </c>
      <c r="HSQ107" s="57" t="s">
        <v>745</v>
      </c>
      <c r="HSR107" s="58" t="s">
        <v>746</v>
      </c>
      <c r="HSS107" s="57" t="s">
        <v>745</v>
      </c>
      <c r="HST107" s="58" t="s">
        <v>746</v>
      </c>
      <c r="HSU107" s="57" t="s">
        <v>745</v>
      </c>
      <c r="HSV107" s="58" t="s">
        <v>746</v>
      </c>
      <c r="HSW107" s="57" t="s">
        <v>745</v>
      </c>
      <c r="HSX107" s="58" t="s">
        <v>746</v>
      </c>
      <c r="HSY107" s="57" t="s">
        <v>745</v>
      </c>
      <c r="HSZ107" s="58" t="s">
        <v>746</v>
      </c>
      <c r="HTA107" s="57" t="s">
        <v>745</v>
      </c>
      <c r="HTB107" s="58" t="s">
        <v>746</v>
      </c>
      <c r="HTC107" s="57" t="s">
        <v>745</v>
      </c>
      <c r="HTD107" s="58" t="s">
        <v>746</v>
      </c>
      <c r="HTE107" s="57" t="s">
        <v>745</v>
      </c>
      <c r="HTF107" s="58" t="s">
        <v>746</v>
      </c>
      <c r="HTG107" s="57" t="s">
        <v>745</v>
      </c>
      <c r="HTH107" s="58" t="s">
        <v>746</v>
      </c>
      <c r="HTI107" s="57" t="s">
        <v>745</v>
      </c>
      <c r="HTJ107" s="58" t="s">
        <v>746</v>
      </c>
      <c r="HTK107" s="57" t="s">
        <v>745</v>
      </c>
      <c r="HTL107" s="58" t="s">
        <v>746</v>
      </c>
      <c r="HTM107" s="57" t="s">
        <v>745</v>
      </c>
      <c r="HTN107" s="58" t="s">
        <v>746</v>
      </c>
      <c r="HTO107" s="57" t="s">
        <v>745</v>
      </c>
      <c r="HTP107" s="58" t="s">
        <v>746</v>
      </c>
      <c r="HTQ107" s="57" t="s">
        <v>745</v>
      </c>
      <c r="HTR107" s="58" t="s">
        <v>746</v>
      </c>
      <c r="HTS107" s="57" t="s">
        <v>745</v>
      </c>
      <c r="HTT107" s="58" t="s">
        <v>746</v>
      </c>
      <c r="HTU107" s="57" t="s">
        <v>745</v>
      </c>
      <c r="HTV107" s="58" t="s">
        <v>746</v>
      </c>
      <c r="HTW107" s="57" t="s">
        <v>745</v>
      </c>
      <c r="HTX107" s="58" t="s">
        <v>746</v>
      </c>
      <c r="HTY107" s="57" t="s">
        <v>745</v>
      </c>
      <c r="HTZ107" s="58" t="s">
        <v>746</v>
      </c>
      <c r="HUA107" s="57" t="s">
        <v>745</v>
      </c>
      <c r="HUB107" s="58" t="s">
        <v>746</v>
      </c>
      <c r="HUC107" s="57" t="s">
        <v>745</v>
      </c>
      <c r="HUD107" s="58" t="s">
        <v>746</v>
      </c>
      <c r="HUE107" s="57" t="s">
        <v>745</v>
      </c>
      <c r="HUF107" s="58" t="s">
        <v>746</v>
      </c>
      <c r="HUG107" s="57" t="s">
        <v>745</v>
      </c>
      <c r="HUH107" s="58" t="s">
        <v>746</v>
      </c>
      <c r="HUI107" s="57" t="s">
        <v>745</v>
      </c>
      <c r="HUJ107" s="58" t="s">
        <v>746</v>
      </c>
      <c r="HUK107" s="57" t="s">
        <v>745</v>
      </c>
      <c r="HUL107" s="58" t="s">
        <v>746</v>
      </c>
      <c r="HUM107" s="57" t="s">
        <v>745</v>
      </c>
      <c r="HUN107" s="58" t="s">
        <v>746</v>
      </c>
      <c r="HUO107" s="57" t="s">
        <v>745</v>
      </c>
      <c r="HUP107" s="58" t="s">
        <v>746</v>
      </c>
      <c r="HUQ107" s="57" t="s">
        <v>745</v>
      </c>
      <c r="HUR107" s="58" t="s">
        <v>746</v>
      </c>
      <c r="HUS107" s="57" t="s">
        <v>745</v>
      </c>
      <c r="HUT107" s="58" t="s">
        <v>746</v>
      </c>
      <c r="HUU107" s="57" t="s">
        <v>745</v>
      </c>
      <c r="HUV107" s="58" t="s">
        <v>746</v>
      </c>
      <c r="HUW107" s="57" t="s">
        <v>745</v>
      </c>
      <c r="HUX107" s="58" t="s">
        <v>746</v>
      </c>
      <c r="HUY107" s="57" t="s">
        <v>745</v>
      </c>
      <c r="HUZ107" s="58" t="s">
        <v>746</v>
      </c>
      <c r="HVA107" s="57" t="s">
        <v>745</v>
      </c>
      <c r="HVB107" s="58" t="s">
        <v>746</v>
      </c>
      <c r="HVC107" s="57" t="s">
        <v>745</v>
      </c>
      <c r="HVD107" s="58" t="s">
        <v>746</v>
      </c>
      <c r="HVE107" s="57" t="s">
        <v>745</v>
      </c>
      <c r="HVF107" s="58" t="s">
        <v>746</v>
      </c>
      <c r="HVG107" s="57" t="s">
        <v>745</v>
      </c>
      <c r="HVH107" s="58" t="s">
        <v>746</v>
      </c>
      <c r="HVI107" s="57" t="s">
        <v>745</v>
      </c>
      <c r="HVJ107" s="58" t="s">
        <v>746</v>
      </c>
      <c r="HVK107" s="57" t="s">
        <v>745</v>
      </c>
      <c r="HVL107" s="58" t="s">
        <v>746</v>
      </c>
      <c r="HVM107" s="57" t="s">
        <v>745</v>
      </c>
      <c r="HVN107" s="58" t="s">
        <v>746</v>
      </c>
      <c r="HVO107" s="57" t="s">
        <v>745</v>
      </c>
      <c r="HVP107" s="58" t="s">
        <v>746</v>
      </c>
      <c r="HVQ107" s="57" t="s">
        <v>745</v>
      </c>
      <c r="HVR107" s="58" t="s">
        <v>746</v>
      </c>
      <c r="HVS107" s="57" t="s">
        <v>745</v>
      </c>
      <c r="HVT107" s="58" t="s">
        <v>746</v>
      </c>
      <c r="HVU107" s="57" t="s">
        <v>745</v>
      </c>
      <c r="HVV107" s="58" t="s">
        <v>746</v>
      </c>
      <c r="HVW107" s="57" t="s">
        <v>745</v>
      </c>
      <c r="HVX107" s="58" t="s">
        <v>746</v>
      </c>
      <c r="HVY107" s="57" t="s">
        <v>745</v>
      </c>
      <c r="HVZ107" s="58" t="s">
        <v>746</v>
      </c>
      <c r="HWA107" s="57" t="s">
        <v>745</v>
      </c>
      <c r="HWB107" s="58" t="s">
        <v>746</v>
      </c>
      <c r="HWC107" s="57" t="s">
        <v>745</v>
      </c>
      <c r="HWD107" s="58" t="s">
        <v>746</v>
      </c>
      <c r="HWE107" s="57" t="s">
        <v>745</v>
      </c>
      <c r="HWF107" s="58" t="s">
        <v>746</v>
      </c>
      <c r="HWG107" s="57" t="s">
        <v>745</v>
      </c>
      <c r="HWH107" s="58" t="s">
        <v>746</v>
      </c>
      <c r="HWI107" s="57" t="s">
        <v>745</v>
      </c>
      <c r="HWJ107" s="58" t="s">
        <v>746</v>
      </c>
      <c r="HWK107" s="57" t="s">
        <v>745</v>
      </c>
      <c r="HWL107" s="58" t="s">
        <v>746</v>
      </c>
      <c r="HWM107" s="57" t="s">
        <v>745</v>
      </c>
      <c r="HWN107" s="58" t="s">
        <v>746</v>
      </c>
      <c r="HWO107" s="57" t="s">
        <v>745</v>
      </c>
      <c r="HWP107" s="58" t="s">
        <v>746</v>
      </c>
      <c r="HWQ107" s="57" t="s">
        <v>745</v>
      </c>
      <c r="HWR107" s="58" t="s">
        <v>746</v>
      </c>
      <c r="HWS107" s="57" t="s">
        <v>745</v>
      </c>
      <c r="HWT107" s="58" t="s">
        <v>746</v>
      </c>
      <c r="HWU107" s="57" t="s">
        <v>745</v>
      </c>
      <c r="HWV107" s="58" t="s">
        <v>746</v>
      </c>
      <c r="HWW107" s="57" t="s">
        <v>745</v>
      </c>
      <c r="HWX107" s="58" t="s">
        <v>746</v>
      </c>
      <c r="HWY107" s="57" t="s">
        <v>745</v>
      </c>
      <c r="HWZ107" s="58" t="s">
        <v>746</v>
      </c>
      <c r="HXA107" s="57" t="s">
        <v>745</v>
      </c>
      <c r="HXB107" s="58" t="s">
        <v>746</v>
      </c>
      <c r="HXC107" s="57" t="s">
        <v>745</v>
      </c>
      <c r="HXD107" s="58" t="s">
        <v>746</v>
      </c>
      <c r="HXE107" s="57" t="s">
        <v>745</v>
      </c>
      <c r="HXF107" s="58" t="s">
        <v>746</v>
      </c>
      <c r="HXG107" s="57" t="s">
        <v>745</v>
      </c>
      <c r="HXH107" s="58" t="s">
        <v>746</v>
      </c>
      <c r="HXI107" s="57" t="s">
        <v>745</v>
      </c>
      <c r="HXJ107" s="58" t="s">
        <v>746</v>
      </c>
      <c r="HXK107" s="57" t="s">
        <v>745</v>
      </c>
      <c r="HXL107" s="58" t="s">
        <v>746</v>
      </c>
      <c r="HXM107" s="57" t="s">
        <v>745</v>
      </c>
      <c r="HXN107" s="58" t="s">
        <v>746</v>
      </c>
      <c r="HXO107" s="57" t="s">
        <v>745</v>
      </c>
      <c r="HXP107" s="58" t="s">
        <v>746</v>
      </c>
      <c r="HXQ107" s="57" t="s">
        <v>745</v>
      </c>
      <c r="HXR107" s="58" t="s">
        <v>746</v>
      </c>
      <c r="HXS107" s="57" t="s">
        <v>745</v>
      </c>
      <c r="HXT107" s="58" t="s">
        <v>746</v>
      </c>
      <c r="HXU107" s="57" t="s">
        <v>745</v>
      </c>
      <c r="HXV107" s="58" t="s">
        <v>746</v>
      </c>
      <c r="HXW107" s="57" t="s">
        <v>745</v>
      </c>
      <c r="HXX107" s="58" t="s">
        <v>746</v>
      </c>
      <c r="HXY107" s="57" t="s">
        <v>745</v>
      </c>
      <c r="HXZ107" s="58" t="s">
        <v>746</v>
      </c>
      <c r="HYA107" s="57" t="s">
        <v>745</v>
      </c>
      <c r="HYB107" s="58" t="s">
        <v>746</v>
      </c>
      <c r="HYC107" s="57" t="s">
        <v>745</v>
      </c>
      <c r="HYD107" s="58" t="s">
        <v>746</v>
      </c>
      <c r="HYE107" s="57" t="s">
        <v>745</v>
      </c>
      <c r="HYF107" s="58" t="s">
        <v>746</v>
      </c>
      <c r="HYG107" s="57" t="s">
        <v>745</v>
      </c>
      <c r="HYH107" s="58" t="s">
        <v>746</v>
      </c>
      <c r="HYI107" s="57" t="s">
        <v>745</v>
      </c>
      <c r="HYJ107" s="58" t="s">
        <v>746</v>
      </c>
      <c r="HYK107" s="57" t="s">
        <v>745</v>
      </c>
      <c r="HYL107" s="58" t="s">
        <v>746</v>
      </c>
      <c r="HYM107" s="57" t="s">
        <v>745</v>
      </c>
      <c r="HYN107" s="58" t="s">
        <v>746</v>
      </c>
      <c r="HYO107" s="57" t="s">
        <v>745</v>
      </c>
      <c r="HYP107" s="58" t="s">
        <v>746</v>
      </c>
      <c r="HYQ107" s="57" t="s">
        <v>745</v>
      </c>
      <c r="HYR107" s="58" t="s">
        <v>746</v>
      </c>
      <c r="HYS107" s="57" t="s">
        <v>745</v>
      </c>
      <c r="HYT107" s="58" t="s">
        <v>746</v>
      </c>
      <c r="HYU107" s="57" t="s">
        <v>745</v>
      </c>
      <c r="HYV107" s="58" t="s">
        <v>746</v>
      </c>
      <c r="HYW107" s="57" t="s">
        <v>745</v>
      </c>
      <c r="HYX107" s="58" t="s">
        <v>746</v>
      </c>
      <c r="HYY107" s="57" t="s">
        <v>745</v>
      </c>
      <c r="HYZ107" s="58" t="s">
        <v>746</v>
      </c>
      <c r="HZA107" s="57" t="s">
        <v>745</v>
      </c>
      <c r="HZB107" s="58" t="s">
        <v>746</v>
      </c>
      <c r="HZC107" s="57" t="s">
        <v>745</v>
      </c>
      <c r="HZD107" s="58" t="s">
        <v>746</v>
      </c>
      <c r="HZE107" s="57" t="s">
        <v>745</v>
      </c>
      <c r="HZF107" s="58" t="s">
        <v>746</v>
      </c>
      <c r="HZG107" s="57" t="s">
        <v>745</v>
      </c>
      <c r="HZH107" s="58" t="s">
        <v>746</v>
      </c>
      <c r="HZI107" s="57" t="s">
        <v>745</v>
      </c>
      <c r="HZJ107" s="58" t="s">
        <v>746</v>
      </c>
      <c r="HZK107" s="57" t="s">
        <v>745</v>
      </c>
      <c r="HZL107" s="58" t="s">
        <v>746</v>
      </c>
      <c r="HZM107" s="57" t="s">
        <v>745</v>
      </c>
      <c r="HZN107" s="58" t="s">
        <v>746</v>
      </c>
      <c r="HZO107" s="57" t="s">
        <v>745</v>
      </c>
      <c r="HZP107" s="58" t="s">
        <v>746</v>
      </c>
      <c r="HZQ107" s="57" t="s">
        <v>745</v>
      </c>
      <c r="HZR107" s="58" t="s">
        <v>746</v>
      </c>
      <c r="HZS107" s="57" t="s">
        <v>745</v>
      </c>
      <c r="HZT107" s="58" t="s">
        <v>746</v>
      </c>
      <c r="HZU107" s="57" t="s">
        <v>745</v>
      </c>
      <c r="HZV107" s="58" t="s">
        <v>746</v>
      </c>
      <c r="HZW107" s="57" t="s">
        <v>745</v>
      </c>
      <c r="HZX107" s="58" t="s">
        <v>746</v>
      </c>
      <c r="HZY107" s="57" t="s">
        <v>745</v>
      </c>
      <c r="HZZ107" s="58" t="s">
        <v>746</v>
      </c>
      <c r="IAA107" s="57" t="s">
        <v>745</v>
      </c>
      <c r="IAB107" s="58" t="s">
        <v>746</v>
      </c>
      <c r="IAC107" s="57" t="s">
        <v>745</v>
      </c>
      <c r="IAD107" s="58" t="s">
        <v>746</v>
      </c>
      <c r="IAE107" s="57" t="s">
        <v>745</v>
      </c>
      <c r="IAF107" s="58" t="s">
        <v>746</v>
      </c>
      <c r="IAG107" s="57" t="s">
        <v>745</v>
      </c>
      <c r="IAH107" s="58" t="s">
        <v>746</v>
      </c>
      <c r="IAI107" s="57" t="s">
        <v>745</v>
      </c>
      <c r="IAJ107" s="58" t="s">
        <v>746</v>
      </c>
      <c r="IAK107" s="57" t="s">
        <v>745</v>
      </c>
      <c r="IAL107" s="58" t="s">
        <v>746</v>
      </c>
      <c r="IAM107" s="57" t="s">
        <v>745</v>
      </c>
      <c r="IAN107" s="58" t="s">
        <v>746</v>
      </c>
      <c r="IAO107" s="57" t="s">
        <v>745</v>
      </c>
      <c r="IAP107" s="58" t="s">
        <v>746</v>
      </c>
      <c r="IAQ107" s="57" t="s">
        <v>745</v>
      </c>
      <c r="IAR107" s="58" t="s">
        <v>746</v>
      </c>
      <c r="IAS107" s="57" t="s">
        <v>745</v>
      </c>
      <c r="IAT107" s="58" t="s">
        <v>746</v>
      </c>
      <c r="IAU107" s="57" t="s">
        <v>745</v>
      </c>
      <c r="IAV107" s="58" t="s">
        <v>746</v>
      </c>
      <c r="IAW107" s="57" t="s">
        <v>745</v>
      </c>
      <c r="IAX107" s="58" t="s">
        <v>746</v>
      </c>
      <c r="IAY107" s="57" t="s">
        <v>745</v>
      </c>
      <c r="IAZ107" s="58" t="s">
        <v>746</v>
      </c>
      <c r="IBA107" s="57" t="s">
        <v>745</v>
      </c>
      <c r="IBB107" s="58" t="s">
        <v>746</v>
      </c>
      <c r="IBC107" s="57" t="s">
        <v>745</v>
      </c>
      <c r="IBD107" s="58" t="s">
        <v>746</v>
      </c>
      <c r="IBE107" s="57" t="s">
        <v>745</v>
      </c>
      <c r="IBF107" s="58" t="s">
        <v>746</v>
      </c>
      <c r="IBG107" s="57" t="s">
        <v>745</v>
      </c>
      <c r="IBH107" s="58" t="s">
        <v>746</v>
      </c>
      <c r="IBI107" s="57" t="s">
        <v>745</v>
      </c>
      <c r="IBJ107" s="58" t="s">
        <v>746</v>
      </c>
      <c r="IBK107" s="57" t="s">
        <v>745</v>
      </c>
      <c r="IBL107" s="58" t="s">
        <v>746</v>
      </c>
      <c r="IBM107" s="57" t="s">
        <v>745</v>
      </c>
      <c r="IBN107" s="58" t="s">
        <v>746</v>
      </c>
      <c r="IBO107" s="57" t="s">
        <v>745</v>
      </c>
      <c r="IBP107" s="58" t="s">
        <v>746</v>
      </c>
      <c r="IBQ107" s="57" t="s">
        <v>745</v>
      </c>
      <c r="IBR107" s="58" t="s">
        <v>746</v>
      </c>
      <c r="IBS107" s="57" t="s">
        <v>745</v>
      </c>
      <c r="IBT107" s="58" t="s">
        <v>746</v>
      </c>
      <c r="IBU107" s="57" t="s">
        <v>745</v>
      </c>
      <c r="IBV107" s="58" t="s">
        <v>746</v>
      </c>
      <c r="IBW107" s="57" t="s">
        <v>745</v>
      </c>
      <c r="IBX107" s="58" t="s">
        <v>746</v>
      </c>
      <c r="IBY107" s="57" t="s">
        <v>745</v>
      </c>
      <c r="IBZ107" s="58" t="s">
        <v>746</v>
      </c>
      <c r="ICA107" s="57" t="s">
        <v>745</v>
      </c>
      <c r="ICB107" s="58" t="s">
        <v>746</v>
      </c>
      <c r="ICC107" s="57" t="s">
        <v>745</v>
      </c>
      <c r="ICD107" s="58" t="s">
        <v>746</v>
      </c>
      <c r="ICE107" s="57" t="s">
        <v>745</v>
      </c>
      <c r="ICF107" s="58" t="s">
        <v>746</v>
      </c>
      <c r="ICG107" s="57" t="s">
        <v>745</v>
      </c>
      <c r="ICH107" s="58" t="s">
        <v>746</v>
      </c>
      <c r="ICI107" s="57" t="s">
        <v>745</v>
      </c>
      <c r="ICJ107" s="58" t="s">
        <v>746</v>
      </c>
      <c r="ICK107" s="57" t="s">
        <v>745</v>
      </c>
      <c r="ICL107" s="58" t="s">
        <v>746</v>
      </c>
      <c r="ICM107" s="57" t="s">
        <v>745</v>
      </c>
      <c r="ICN107" s="58" t="s">
        <v>746</v>
      </c>
      <c r="ICO107" s="57" t="s">
        <v>745</v>
      </c>
      <c r="ICP107" s="58" t="s">
        <v>746</v>
      </c>
      <c r="ICQ107" s="57" t="s">
        <v>745</v>
      </c>
      <c r="ICR107" s="58" t="s">
        <v>746</v>
      </c>
      <c r="ICS107" s="57" t="s">
        <v>745</v>
      </c>
      <c r="ICT107" s="58" t="s">
        <v>746</v>
      </c>
      <c r="ICU107" s="57" t="s">
        <v>745</v>
      </c>
      <c r="ICV107" s="58" t="s">
        <v>746</v>
      </c>
      <c r="ICW107" s="57" t="s">
        <v>745</v>
      </c>
      <c r="ICX107" s="58" t="s">
        <v>746</v>
      </c>
      <c r="ICY107" s="57" t="s">
        <v>745</v>
      </c>
      <c r="ICZ107" s="58" t="s">
        <v>746</v>
      </c>
      <c r="IDA107" s="57" t="s">
        <v>745</v>
      </c>
      <c r="IDB107" s="58" t="s">
        <v>746</v>
      </c>
      <c r="IDC107" s="57" t="s">
        <v>745</v>
      </c>
      <c r="IDD107" s="58" t="s">
        <v>746</v>
      </c>
      <c r="IDE107" s="57" t="s">
        <v>745</v>
      </c>
      <c r="IDF107" s="58" t="s">
        <v>746</v>
      </c>
      <c r="IDG107" s="57" t="s">
        <v>745</v>
      </c>
      <c r="IDH107" s="58" t="s">
        <v>746</v>
      </c>
      <c r="IDI107" s="57" t="s">
        <v>745</v>
      </c>
      <c r="IDJ107" s="58" t="s">
        <v>746</v>
      </c>
      <c r="IDK107" s="57" t="s">
        <v>745</v>
      </c>
      <c r="IDL107" s="58" t="s">
        <v>746</v>
      </c>
      <c r="IDM107" s="57" t="s">
        <v>745</v>
      </c>
      <c r="IDN107" s="58" t="s">
        <v>746</v>
      </c>
      <c r="IDO107" s="57" t="s">
        <v>745</v>
      </c>
      <c r="IDP107" s="58" t="s">
        <v>746</v>
      </c>
      <c r="IDQ107" s="57" t="s">
        <v>745</v>
      </c>
      <c r="IDR107" s="58" t="s">
        <v>746</v>
      </c>
      <c r="IDS107" s="57" t="s">
        <v>745</v>
      </c>
      <c r="IDT107" s="58" t="s">
        <v>746</v>
      </c>
      <c r="IDU107" s="57" t="s">
        <v>745</v>
      </c>
      <c r="IDV107" s="58" t="s">
        <v>746</v>
      </c>
      <c r="IDW107" s="57" t="s">
        <v>745</v>
      </c>
      <c r="IDX107" s="58" t="s">
        <v>746</v>
      </c>
      <c r="IDY107" s="57" t="s">
        <v>745</v>
      </c>
      <c r="IDZ107" s="58" t="s">
        <v>746</v>
      </c>
      <c r="IEA107" s="57" t="s">
        <v>745</v>
      </c>
      <c r="IEB107" s="58" t="s">
        <v>746</v>
      </c>
      <c r="IEC107" s="57" t="s">
        <v>745</v>
      </c>
      <c r="IED107" s="58" t="s">
        <v>746</v>
      </c>
      <c r="IEE107" s="57" t="s">
        <v>745</v>
      </c>
      <c r="IEF107" s="58" t="s">
        <v>746</v>
      </c>
      <c r="IEG107" s="57" t="s">
        <v>745</v>
      </c>
      <c r="IEH107" s="58" t="s">
        <v>746</v>
      </c>
      <c r="IEI107" s="57" t="s">
        <v>745</v>
      </c>
      <c r="IEJ107" s="58" t="s">
        <v>746</v>
      </c>
      <c r="IEK107" s="57" t="s">
        <v>745</v>
      </c>
      <c r="IEL107" s="58" t="s">
        <v>746</v>
      </c>
      <c r="IEM107" s="57" t="s">
        <v>745</v>
      </c>
      <c r="IEN107" s="58" t="s">
        <v>746</v>
      </c>
      <c r="IEO107" s="57" t="s">
        <v>745</v>
      </c>
      <c r="IEP107" s="58" t="s">
        <v>746</v>
      </c>
      <c r="IEQ107" s="57" t="s">
        <v>745</v>
      </c>
      <c r="IER107" s="58" t="s">
        <v>746</v>
      </c>
      <c r="IES107" s="57" t="s">
        <v>745</v>
      </c>
      <c r="IET107" s="58" t="s">
        <v>746</v>
      </c>
      <c r="IEU107" s="57" t="s">
        <v>745</v>
      </c>
      <c r="IEV107" s="58" t="s">
        <v>746</v>
      </c>
      <c r="IEW107" s="57" t="s">
        <v>745</v>
      </c>
      <c r="IEX107" s="58" t="s">
        <v>746</v>
      </c>
      <c r="IEY107" s="57" t="s">
        <v>745</v>
      </c>
      <c r="IEZ107" s="58" t="s">
        <v>746</v>
      </c>
      <c r="IFA107" s="57" t="s">
        <v>745</v>
      </c>
      <c r="IFB107" s="58" t="s">
        <v>746</v>
      </c>
      <c r="IFC107" s="57" t="s">
        <v>745</v>
      </c>
      <c r="IFD107" s="58" t="s">
        <v>746</v>
      </c>
      <c r="IFE107" s="57" t="s">
        <v>745</v>
      </c>
      <c r="IFF107" s="58" t="s">
        <v>746</v>
      </c>
      <c r="IFG107" s="57" t="s">
        <v>745</v>
      </c>
      <c r="IFH107" s="58" t="s">
        <v>746</v>
      </c>
      <c r="IFI107" s="57" t="s">
        <v>745</v>
      </c>
      <c r="IFJ107" s="58" t="s">
        <v>746</v>
      </c>
      <c r="IFK107" s="57" t="s">
        <v>745</v>
      </c>
      <c r="IFL107" s="58" t="s">
        <v>746</v>
      </c>
      <c r="IFM107" s="57" t="s">
        <v>745</v>
      </c>
      <c r="IFN107" s="58" t="s">
        <v>746</v>
      </c>
      <c r="IFO107" s="57" t="s">
        <v>745</v>
      </c>
      <c r="IFP107" s="58" t="s">
        <v>746</v>
      </c>
      <c r="IFQ107" s="57" t="s">
        <v>745</v>
      </c>
      <c r="IFR107" s="58" t="s">
        <v>746</v>
      </c>
      <c r="IFS107" s="57" t="s">
        <v>745</v>
      </c>
      <c r="IFT107" s="58" t="s">
        <v>746</v>
      </c>
      <c r="IFU107" s="57" t="s">
        <v>745</v>
      </c>
      <c r="IFV107" s="58" t="s">
        <v>746</v>
      </c>
      <c r="IFW107" s="57" t="s">
        <v>745</v>
      </c>
      <c r="IFX107" s="58" t="s">
        <v>746</v>
      </c>
      <c r="IFY107" s="57" t="s">
        <v>745</v>
      </c>
      <c r="IFZ107" s="58" t="s">
        <v>746</v>
      </c>
      <c r="IGA107" s="57" t="s">
        <v>745</v>
      </c>
      <c r="IGB107" s="58" t="s">
        <v>746</v>
      </c>
      <c r="IGC107" s="57" t="s">
        <v>745</v>
      </c>
      <c r="IGD107" s="58" t="s">
        <v>746</v>
      </c>
      <c r="IGE107" s="57" t="s">
        <v>745</v>
      </c>
      <c r="IGF107" s="58" t="s">
        <v>746</v>
      </c>
      <c r="IGG107" s="57" t="s">
        <v>745</v>
      </c>
      <c r="IGH107" s="58" t="s">
        <v>746</v>
      </c>
      <c r="IGI107" s="57" t="s">
        <v>745</v>
      </c>
      <c r="IGJ107" s="58" t="s">
        <v>746</v>
      </c>
      <c r="IGK107" s="57" t="s">
        <v>745</v>
      </c>
      <c r="IGL107" s="58" t="s">
        <v>746</v>
      </c>
      <c r="IGM107" s="57" t="s">
        <v>745</v>
      </c>
      <c r="IGN107" s="58" t="s">
        <v>746</v>
      </c>
      <c r="IGO107" s="57" t="s">
        <v>745</v>
      </c>
      <c r="IGP107" s="58" t="s">
        <v>746</v>
      </c>
      <c r="IGQ107" s="57" t="s">
        <v>745</v>
      </c>
      <c r="IGR107" s="58" t="s">
        <v>746</v>
      </c>
      <c r="IGS107" s="57" t="s">
        <v>745</v>
      </c>
      <c r="IGT107" s="58" t="s">
        <v>746</v>
      </c>
      <c r="IGU107" s="57" t="s">
        <v>745</v>
      </c>
      <c r="IGV107" s="58" t="s">
        <v>746</v>
      </c>
      <c r="IGW107" s="57" t="s">
        <v>745</v>
      </c>
      <c r="IGX107" s="58" t="s">
        <v>746</v>
      </c>
      <c r="IGY107" s="57" t="s">
        <v>745</v>
      </c>
      <c r="IGZ107" s="58" t="s">
        <v>746</v>
      </c>
      <c r="IHA107" s="57" t="s">
        <v>745</v>
      </c>
      <c r="IHB107" s="58" t="s">
        <v>746</v>
      </c>
      <c r="IHC107" s="57" t="s">
        <v>745</v>
      </c>
      <c r="IHD107" s="58" t="s">
        <v>746</v>
      </c>
      <c r="IHE107" s="57" t="s">
        <v>745</v>
      </c>
      <c r="IHF107" s="58" t="s">
        <v>746</v>
      </c>
      <c r="IHG107" s="57" t="s">
        <v>745</v>
      </c>
      <c r="IHH107" s="58" t="s">
        <v>746</v>
      </c>
      <c r="IHI107" s="57" t="s">
        <v>745</v>
      </c>
      <c r="IHJ107" s="58" t="s">
        <v>746</v>
      </c>
      <c r="IHK107" s="57" t="s">
        <v>745</v>
      </c>
      <c r="IHL107" s="58" t="s">
        <v>746</v>
      </c>
      <c r="IHM107" s="57" t="s">
        <v>745</v>
      </c>
      <c r="IHN107" s="58" t="s">
        <v>746</v>
      </c>
      <c r="IHO107" s="57" t="s">
        <v>745</v>
      </c>
      <c r="IHP107" s="58" t="s">
        <v>746</v>
      </c>
      <c r="IHQ107" s="57" t="s">
        <v>745</v>
      </c>
      <c r="IHR107" s="58" t="s">
        <v>746</v>
      </c>
      <c r="IHS107" s="57" t="s">
        <v>745</v>
      </c>
      <c r="IHT107" s="58" t="s">
        <v>746</v>
      </c>
      <c r="IHU107" s="57" t="s">
        <v>745</v>
      </c>
      <c r="IHV107" s="58" t="s">
        <v>746</v>
      </c>
      <c r="IHW107" s="57" t="s">
        <v>745</v>
      </c>
      <c r="IHX107" s="58" t="s">
        <v>746</v>
      </c>
      <c r="IHY107" s="57" t="s">
        <v>745</v>
      </c>
      <c r="IHZ107" s="58" t="s">
        <v>746</v>
      </c>
      <c r="IIA107" s="57" t="s">
        <v>745</v>
      </c>
      <c r="IIB107" s="58" t="s">
        <v>746</v>
      </c>
      <c r="IIC107" s="57" t="s">
        <v>745</v>
      </c>
      <c r="IID107" s="58" t="s">
        <v>746</v>
      </c>
      <c r="IIE107" s="57" t="s">
        <v>745</v>
      </c>
      <c r="IIF107" s="58" t="s">
        <v>746</v>
      </c>
      <c r="IIG107" s="57" t="s">
        <v>745</v>
      </c>
      <c r="IIH107" s="58" t="s">
        <v>746</v>
      </c>
      <c r="III107" s="57" t="s">
        <v>745</v>
      </c>
      <c r="IIJ107" s="58" t="s">
        <v>746</v>
      </c>
      <c r="IIK107" s="57" t="s">
        <v>745</v>
      </c>
      <c r="IIL107" s="58" t="s">
        <v>746</v>
      </c>
      <c r="IIM107" s="57" t="s">
        <v>745</v>
      </c>
      <c r="IIN107" s="58" t="s">
        <v>746</v>
      </c>
      <c r="IIO107" s="57" t="s">
        <v>745</v>
      </c>
      <c r="IIP107" s="58" t="s">
        <v>746</v>
      </c>
      <c r="IIQ107" s="57" t="s">
        <v>745</v>
      </c>
      <c r="IIR107" s="58" t="s">
        <v>746</v>
      </c>
      <c r="IIS107" s="57" t="s">
        <v>745</v>
      </c>
      <c r="IIT107" s="58" t="s">
        <v>746</v>
      </c>
      <c r="IIU107" s="57" t="s">
        <v>745</v>
      </c>
      <c r="IIV107" s="58" t="s">
        <v>746</v>
      </c>
      <c r="IIW107" s="57" t="s">
        <v>745</v>
      </c>
      <c r="IIX107" s="58" t="s">
        <v>746</v>
      </c>
      <c r="IIY107" s="57" t="s">
        <v>745</v>
      </c>
      <c r="IIZ107" s="58" t="s">
        <v>746</v>
      </c>
      <c r="IJA107" s="57" t="s">
        <v>745</v>
      </c>
      <c r="IJB107" s="58" t="s">
        <v>746</v>
      </c>
      <c r="IJC107" s="57" t="s">
        <v>745</v>
      </c>
      <c r="IJD107" s="58" t="s">
        <v>746</v>
      </c>
      <c r="IJE107" s="57" t="s">
        <v>745</v>
      </c>
      <c r="IJF107" s="58" t="s">
        <v>746</v>
      </c>
      <c r="IJG107" s="57" t="s">
        <v>745</v>
      </c>
      <c r="IJH107" s="58" t="s">
        <v>746</v>
      </c>
      <c r="IJI107" s="57" t="s">
        <v>745</v>
      </c>
      <c r="IJJ107" s="58" t="s">
        <v>746</v>
      </c>
      <c r="IJK107" s="57" t="s">
        <v>745</v>
      </c>
      <c r="IJL107" s="58" t="s">
        <v>746</v>
      </c>
      <c r="IJM107" s="57" t="s">
        <v>745</v>
      </c>
      <c r="IJN107" s="58" t="s">
        <v>746</v>
      </c>
      <c r="IJO107" s="57" t="s">
        <v>745</v>
      </c>
      <c r="IJP107" s="58" t="s">
        <v>746</v>
      </c>
      <c r="IJQ107" s="57" t="s">
        <v>745</v>
      </c>
      <c r="IJR107" s="58" t="s">
        <v>746</v>
      </c>
      <c r="IJS107" s="57" t="s">
        <v>745</v>
      </c>
      <c r="IJT107" s="58" t="s">
        <v>746</v>
      </c>
      <c r="IJU107" s="57" t="s">
        <v>745</v>
      </c>
      <c r="IJV107" s="58" t="s">
        <v>746</v>
      </c>
      <c r="IJW107" s="57" t="s">
        <v>745</v>
      </c>
      <c r="IJX107" s="58" t="s">
        <v>746</v>
      </c>
      <c r="IJY107" s="57" t="s">
        <v>745</v>
      </c>
      <c r="IJZ107" s="58" t="s">
        <v>746</v>
      </c>
      <c r="IKA107" s="57" t="s">
        <v>745</v>
      </c>
      <c r="IKB107" s="58" t="s">
        <v>746</v>
      </c>
      <c r="IKC107" s="57" t="s">
        <v>745</v>
      </c>
      <c r="IKD107" s="58" t="s">
        <v>746</v>
      </c>
      <c r="IKE107" s="57" t="s">
        <v>745</v>
      </c>
      <c r="IKF107" s="58" t="s">
        <v>746</v>
      </c>
      <c r="IKG107" s="57" t="s">
        <v>745</v>
      </c>
      <c r="IKH107" s="58" t="s">
        <v>746</v>
      </c>
      <c r="IKI107" s="57" t="s">
        <v>745</v>
      </c>
      <c r="IKJ107" s="58" t="s">
        <v>746</v>
      </c>
      <c r="IKK107" s="57" t="s">
        <v>745</v>
      </c>
      <c r="IKL107" s="58" t="s">
        <v>746</v>
      </c>
      <c r="IKM107" s="57" t="s">
        <v>745</v>
      </c>
      <c r="IKN107" s="58" t="s">
        <v>746</v>
      </c>
      <c r="IKO107" s="57" t="s">
        <v>745</v>
      </c>
      <c r="IKP107" s="58" t="s">
        <v>746</v>
      </c>
      <c r="IKQ107" s="57" t="s">
        <v>745</v>
      </c>
      <c r="IKR107" s="58" t="s">
        <v>746</v>
      </c>
      <c r="IKS107" s="57" t="s">
        <v>745</v>
      </c>
      <c r="IKT107" s="58" t="s">
        <v>746</v>
      </c>
      <c r="IKU107" s="57" t="s">
        <v>745</v>
      </c>
      <c r="IKV107" s="58" t="s">
        <v>746</v>
      </c>
      <c r="IKW107" s="57" t="s">
        <v>745</v>
      </c>
      <c r="IKX107" s="58" t="s">
        <v>746</v>
      </c>
      <c r="IKY107" s="57" t="s">
        <v>745</v>
      </c>
      <c r="IKZ107" s="58" t="s">
        <v>746</v>
      </c>
      <c r="ILA107" s="57" t="s">
        <v>745</v>
      </c>
      <c r="ILB107" s="58" t="s">
        <v>746</v>
      </c>
      <c r="ILC107" s="57" t="s">
        <v>745</v>
      </c>
      <c r="ILD107" s="58" t="s">
        <v>746</v>
      </c>
      <c r="ILE107" s="57" t="s">
        <v>745</v>
      </c>
      <c r="ILF107" s="58" t="s">
        <v>746</v>
      </c>
      <c r="ILG107" s="57" t="s">
        <v>745</v>
      </c>
      <c r="ILH107" s="58" t="s">
        <v>746</v>
      </c>
      <c r="ILI107" s="57" t="s">
        <v>745</v>
      </c>
      <c r="ILJ107" s="58" t="s">
        <v>746</v>
      </c>
      <c r="ILK107" s="57" t="s">
        <v>745</v>
      </c>
      <c r="ILL107" s="58" t="s">
        <v>746</v>
      </c>
      <c r="ILM107" s="57" t="s">
        <v>745</v>
      </c>
      <c r="ILN107" s="58" t="s">
        <v>746</v>
      </c>
      <c r="ILO107" s="57" t="s">
        <v>745</v>
      </c>
      <c r="ILP107" s="58" t="s">
        <v>746</v>
      </c>
      <c r="ILQ107" s="57" t="s">
        <v>745</v>
      </c>
      <c r="ILR107" s="58" t="s">
        <v>746</v>
      </c>
      <c r="ILS107" s="57" t="s">
        <v>745</v>
      </c>
      <c r="ILT107" s="58" t="s">
        <v>746</v>
      </c>
      <c r="ILU107" s="57" t="s">
        <v>745</v>
      </c>
      <c r="ILV107" s="58" t="s">
        <v>746</v>
      </c>
      <c r="ILW107" s="57" t="s">
        <v>745</v>
      </c>
      <c r="ILX107" s="58" t="s">
        <v>746</v>
      </c>
      <c r="ILY107" s="57" t="s">
        <v>745</v>
      </c>
      <c r="ILZ107" s="58" t="s">
        <v>746</v>
      </c>
      <c r="IMA107" s="57" t="s">
        <v>745</v>
      </c>
      <c r="IMB107" s="58" t="s">
        <v>746</v>
      </c>
      <c r="IMC107" s="57" t="s">
        <v>745</v>
      </c>
      <c r="IMD107" s="58" t="s">
        <v>746</v>
      </c>
      <c r="IME107" s="57" t="s">
        <v>745</v>
      </c>
      <c r="IMF107" s="58" t="s">
        <v>746</v>
      </c>
      <c r="IMG107" s="57" t="s">
        <v>745</v>
      </c>
      <c r="IMH107" s="58" t="s">
        <v>746</v>
      </c>
      <c r="IMI107" s="57" t="s">
        <v>745</v>
      </c>
      <c r="IMJ107" s="58" t="s">
        <v>746</v>
      </c>
      <c r="IMK107" s="57" t="s">
        <v>745</v>
      </c>
      <c r="IML107" s="58" t="s">
        <v>746</v>
      </c>
      <c r="IMM107" s="57" t="s">
        <v>745</v>
      </c>
      <c r="IMN107" s="58" t="s">
        <v>746</v>
      </c>
      <c r="IMO107" s="57" t="s">
        <v>745</v>
      </c>
      <c r="IMP107" s="58" t="s">
        <v>746</v>
      </c>
      <c r="IMQ107" s="57" t="s">
        <v>745</v>
      </c>
      <c r="IMR107" s="58" t="s">
        <v>746</v>
      </c>
      <c r="IMS107" s="57" t="s">
        <v>745</v>
      </c>
      <c r="IMT107" s="58" t="s">
        <v>746</v>
      </c>
      <c r="IMU107" s="57" t="s">
        <v>745</v>
      </c>
      <c r="IMV107" s="58" t="s">
        <v>746</v>
      </c>
      <c r="IMW107" s="57" t="s">
        <v>745</v>
      </c>
      <c r="IMX107" s="58" t="s">
        <v>746</v>
      </c>
      <c r="IMY107" s="57" t="s">
        <v>745</v>
      </c>
      <c r="IMZ107" s="58" t="s">
        <v>746</v>
      </c>
      <c r="INA107" s="57" t="s">
        <v>745</v>
      </c>
      <c r="INB107" s="58" t="s">
        <v>746</v>
      </c>
      <c r="INC107" s="57" t="s">
        <v>745</v>
      </c>
      <c r="IND107" s="58" t="s">
        <v>746</v>
      </c>
      <c r="INE107" s="57" t="s">
        <v>745</v>
      </c>
      <c r="INF107" s="58" t="s">
        <v>746</v>
      </c>
      <c r="ING107" s="57" t="s">
        <v>745</v>
      </c>
      <c r="INH107" s="58" t="s">
        <v>746</v>
      </c>
      <c r="INI107" s="57" t="s">
        <v>745</v>
      </c>
      <c r="INJ107" s="58" t="s">
        <v>746</v>
      </c>
      <c r="INK107" s="57" t="s">
        <v>745</v>
      </c>
      <c r="INL107" s="58" t="s">
        <v>746</v>
      </c>
      <c r="INM107" s="57" t="s">
        <v>745</v>
      </c>
      <c r="INN107" s="58" t="s">
        <v>746</v>
      </c>
      <c r="INO107" s="57" t="s">
        <v>745</v>
      </c>
      <c r="INP107" s="58" t="s">
        <v>746</v>
      </c>
      <c r="INQ107" s="57" t="s">
        <v>745</v>
      </c>
      <c r="INR107" s="58" t="s">
        <v>746</v>
      </c>
      <c r="INS107" s="57" t="s">
        <v>745</v>
      </c>
      <c r="INT107" s="58" t="s">
        <v>746</v>
      </c>
      <c r="INU107" s="57" t="s">
        <v>745</v>
      </c>
      <c r="INV107" s="58" t="s">
        <v>746</v>
      </c>
      <c r="INW107" s="57" t="s">
        <v>745</v>
      </c>
      <c r="INX107" s="58" t="s">
        <v>746</v>
      </c>
      <c r="INY107" s="57" t="s">
        <v>745</v>
      </c>
      <c r="INZ107" s="58" t="s">
        <v>746</v>
      </c>
      <c r="IOA107" s="57" t="s">
        <v>745</v>
      </c>
      <c r="IOB107" s="58" t="s">
        <v>746</v>
      </c>
      <c r="IOC107" s="57" t="s">
        <v>745</v>
      </c>
      <c r="IOD107" s="58" t="s">
        <v>746</v>
      </c>
      <c r="IOE107" s="57" t="s">
        <v>745</v>
      </c>
      <c r="IOF107" s="58" t="s">
        <v>746</v>
      </c>
      <c r="IOG107" s="57" t="s">
        <v>745</v>
      </c>
      <c r="IOH107" s="58" t="s">
        <v>746</v>
      </c>
      <c r="IOI107" s="57" t="s">
        <v>745</v>
      </c>
      <c r="IOJ107" s="58" t="s">
        <v>746</v>
      </c>
      <c r="IOK107" s="57" t="s">
        <v>745</v>
      </c>
      <c r="IOL107" s="58" t="s">
        <v>746</v>
      </c>
      <c r="IOM107" s="57" t="s">
        <v>745</v>
      </c>
      <c r="ION107" s="58" t="s">
        <v>746</v>
      </c>
      <c r="IOO107" s="57" t="s">
        <v>745</v>
      </c>
      <c r="IOP107" s="58" t="s">
        <v>746</v>
      </c>
      <c r="IOQ107" s="57" t="s">
        <v>745</v>
      </c>
      <c r="IOR107" s="58" t="s">
        <v>746</v>
      </c>
      <c r="IOS107" s="57" t="s">
        <v>745</v>
      </c>
      <c r="IOT107" s="58" t="s">
        <v>746</v>
      </c>
      <c r="IOU107" s="57" t="s">
        <v>745</v>
      </c>
      <c r="IOV107" s="58" t="s">
        <v>746</v>
      </c>
      <c r="IOW107" s="57" t="s">
        <v>745</v>
      </c>
      <c r="IOX107" s="58" t="s">
        <v>746</v>
      </c>
      <c r="IOY107" s="57" t="s">
        <v>745</v>
      </c>
      <c r="IOZ107" s="58" t="s">
        <v>746</v>
      </c>
      <c r="IPA107" s="57" t="s">
        <v>745</v>
      </c>
      <c r="IPB107" s="58" t="s">
        <v>746</v>
      </c>
      <c r="IPC107" s="57" t="s">
        <v>745</v>
      </c>
      <c r="IPD107" s="58" t="s">
        <v>746</v>
      </c>
      <c r="IPE107" s="57" t="s">
        <v>745</v>
      </c>
      <c r="IPF107" s="58" t="s">
        <v>746</v>
      </c>
      <c r="IPG107" s="57" t="s">
        <v>745</v>
      </c>
      <c r="IPH107" s="58" t="s">
        <v>746</v>
      </c>
      <c r="IPI107" s="57" t="s">
        <v>745</v>
      </c>
      <c r="IPJ107" s="58" t="s">
        <v>746</v>
      </c>
      <c r="IPK107" s="57" t="s">
        <v>745</v>
      </c>
      <c r="IPL107" s="58" t="s">
        <v>746</v>
      </c>
      <c r="IPM107" s="57" t="s">
        <v>745</v>
      </c>
      <c r="IPN107" s="58" t="s">
        <v>746</v>
      </c>
      <c r="IPO107" s="57" t="s">
        <v>745</v>
      </c>
      <c r="IPP107" s="58" t="s">
        <v>746</v>
      </c>
      <c r="IPQ107" s="57" t="s">
        <v>745</v>
      </c>
      <c r="IPR107" s="58" t="s">
        <v>746</v>
      </c>
      <c r="IPS107" s="57" t="s">
        <v>745</v>
      </c>
      <c r="IPT107" s="58" t="s">
        <v>746</v>
      </c>
      <c r="IPU107" s="57" t="s">
        <v>745</v>
      </c>
      <c r="IPV107" s="58" t="s">
        <v>746</v>
      </c>
      <c r="IPW107" s="57" t="s">
        <v>745</v>
      </c>
      <c r="IPX107" s="58" t="s">
        <v>746</v>
      </c>
      <c r="IPY107" s="57" t="s">
        <v>745</v>
      </c>
      <c r="IPZ107" s="58" t="s">
        <v>746</v>
      </c>
      <c r="IQA107" s="57" t="s">
        <v>745</v>
      </c>
      <c r="IQB107" s="58" t="s">
        <v>746</v>
      </c>
      <c r="IQC107" s="57" t="s">
        <v>745</v>
      </c>
      <c r="IQD107" s="58" t="s">
        <v>746</v>
      </c>
      <c r="IQE107" s="57" t="s">
        <v>745</v>
      </c>
      <c r="IQF107" s="58" t="s">
        <v>746</v>
      </c>
      <c r="IQG107" s="57" t="s">
        <v>745</v>
      </c>
      <c r="IQH107" s="58" t="s">
        <v>746</v>
      </c>
      <c r="IQI107" s="57" t="s">
        <v>745</v>
      </c>
      <c r="IQJ107" s="58" t="s">
        <v>746</v>
      </c>
      <c r="IQK107" s="57" t="s">
        <v>745</v>
      </c>
      <c r="IQL107" s="58" t="s">
        <v>746</v>
      </c>
      <c r="IQM107" s="57" t="s">
        <v>745</v>
      </c>
      <c r="IQN107" s="58" t="s">
        <v>746</v>
      </c>
      <c r="IQO107" s="57" t="s">
        <v>745</v>
      </c>
      <c r="IQP107" s="58" t="s">
        <v>746</v>
      </c>
      <c r="IQQ107" s="57" t="s">
        <v>745</v>
      </c>
      <c r="IQR107" s="58" t="s">
        <v>746</v>
      </c>
      <c r="IQS107" s="57" t="s">
        <v>745</v>
      </c>
      <c r="IQT107" s="58" t="s">
        <v>746</v>
      </c>
      <c r="IQU107" s="57" t="s">
        <v>745</v>
      </c>
      <c r="IQV107" s="58" t="s">
        <v>746</v>
      </c>
      <c r="IQW107" s="57" t="s">
        <v>745</v>
      </c>
      <c r="IQX107" s="58" t="s">
        <v>746</v>
      </c>
      <c r="IQY107" s="57" t="s">
        <v>745</v>
      </c>
      <c r="IQZ107" s="58" t="s">
        <v>746</v>
      </c>
      <c r="IRA107" s="57" t="s">
        <v>745</v>
      </c>
      <c r="IRB107" s="58" t="s">
        <v>746</v>
      </c>
      <c r="IRC107" s="57" t="s">
        <v>745</v>
      </c>
      <c r="IRD107" s="58" t="s">
        <v>746</v>
      </c>
      <c r="IRE107" s="57" t="s">
        <v>745</v>
      </c>
      <c r="IRF107" s="58" t="s">
        <v>746</v>
      </c>
      <c r="IRG107" s="57" t="s">
        <v>745</v>
      </c>
      <c r="IRH107" s="58" t="s">
        <v>746</v>
      </c>
      <c r="IRI107" s="57" t="s">
        <v>745</v>
      </c>
      <c r="IRJ107" s="58" t="s">
        <v>746</v>
      </c>
      <c r="IRK107" s="57" t="s">
        <v>745</v>
      </c>
      <c r="IRL107" s="58" t="s">
        <v>746</v>
      </c>
      <c r="IRM107" s="57" t="s">
        <v>745</v>
      </c>
      <c r="IRN107" s="58" t="s">
        <v>746</v>
      </c>
      <c r="IRO107" s="57" t="s">
        <v>745</v>
      </c>
      <c r="IRP107" s="58" t="s">
        <v>746</v>
      </c>
      <c r="IRQ107" s="57" t="s">
        <v>745</v>
      </c>
      <c r="IRR107" s="58" t="s">
        <v>746</v>
      </c>
      <c r="IRS107" s="57" t="s">
        <v>745</v>
      </c>
      <c r="IRT107" s="58" t="s">
        <v>746</v>
      </c>
      <c r="IRU107" s="57" t="s">
        <v>745</v>
      </c>
      <c r="IRV107" s="58" t="s">
        <v>746</v>
      </c>
      <c r="IRW107" s="57" t="s">
        <v>745</v>
      </c>
      <c r="IRX107" s="58" t="s">
        <v>746</v>
      </c>
      <c r="IRY107" s="57" t="s">
        <v>745</v>
      </c>
      <c r="IRZ107" s="58" t="s">
        <v>746</v>
      </c>
      <c r="ISA107" s="57" t="s">
        <v>745</v>
      </c>
      <c r="ISB107" s="58" t="s">
        <v>746</v>
      </c>
      <c r="ISC107" s="57" t="s">
        <v>745</v>
      </c>
      <c r="ISD107" s="58" t="s">
        <v>746</v>
      </c>
      <c r="ISE107" s="57" t="s">
        <v>745</v>
      </c>
      <c r="ISF107" s="58" t="s">
        <v>746</v>
      </c>
      <c r="ISG107" s="57" t="s">
        <v>745</v>
      </c>
      <c r="ISH107" s="58" t="s">
        <v>746</v>
      </c>
      <c r="ISI107" s="57" t="s">
        <v>745</v>
      </c>
      <c r="ISJ107" s="58" t="s">
        <v>746</v>
      </c>
      <c r="ISK107" s="57" t="s">
        <v>745</v>
      </c>
      <c r="ISL107" s="58" t="s">
        <v>746</v>
      </c>
      <c r="ISM107" s="57" t="s">
        <v>745</v>
      </c>
      <c r="ISN107" s="58" t="s">
        <v>746</v>
      </c>
      <c r="ISO107" s="57" t="s">
        <v>745</v>
      </c>
      <c r="ISP107" s="58" t="s">
        <v>746</v>
      </c>
      <c r="ISQ107" s="57" t="s">
        <v>745</v>
      </c>
      <c r="ISR107" s="58" t="s">
        <v>746</v>
      </c>
      <c r="ISS107" s="57" t="s">
        <v>745</v>
      </c>
      <c r="IST107" s="58" t="s">
        <v>746</v>
      </c>
      <c r="ISU107" s="57" t="s">
        <v>745</v>
      </c>
      <c r="ISV107" s="58" t="s">
        <v>746</v>
      </c>
      <c r="ISW107" s="57" t="s">
        <v>745</v>
      </c>
      <c r="ISX107" s="58" t="s">
        <v>746</v>
      </c>
      <c r="ISY107" s="57" t="s">
        <v>745</v>
      </c>
      <c r="ISZ107" s="58" t="s">
        <v>746</v>
      </c>
      <c r="ITA107" s="57" t="s">
        <v>745</v>
      </c>
      <c r="ITB107" s="58" t="s">
        <v>746</v>
      </c>
      <c r="ITC107" s="57" t="s">
        <v>745</v>
      </c>
      <c r="ITD107" s="58" t="s">
        <v>746</v>
      </c>
      <c r="ITE107" s="57" t="s">
        <v>745</v>
      </c>
      <c r="ITF107" s="58" t="s">
        <v>746</v>
      </c>
      <c r="ITG107" s="57" t="s">
        <v>745</v>
      </c>
      <c r="ITH107" s="58" t="s">
        <v>746</v>
      </c>
      <c r="ITI107" s="57" t="s">
        <v>745</v>
      </c>
      <c r="ITJ107" s="58" t="s">
        <v>746</v>
      </c>
      <c r="ITK107" s="57" t="s">
        <v>745</v>
      </c>
      <c r="ITL107" s="58" t="s">
        <v>746</v>
      </c>
      <c r="ITM107" s="57" t="s">
        <v>745</v>
      </c>
      <c r="ITN107" s="58" t="s">
        <v>746</v>
      </c>
      <c r="ITO107" s="57" t="s">
        <v>745</v>
      </c>
      <c r="ITP107" s="58" t="s">
        <v>746</v>
      </c>
      <c r="ITQ107" s="57" t="s">
        <v>745</v>
      </c>
      <c r="ITR107" s="58" t="s">
        <v>746</v>
      </c>
      <c r="ITS107" s="57" t="s">
        <v>745</v>
      </c>
      <c r="ITT107" s="58" t="s">
        <v>746</v>
      </c>
      <c r="ITU107" s="57" t="s">
        <v>745</v>
      </c>
      <c r="ITV107" s="58" t="s">
        <v>746</v>
      </c>
      <c r="ITW107" s="57" t="s">
        <v>745</v>
      </c>
      <c r="ITX107" s="58" t="s">
        <v>746</v>
      </c>
      <c r="ITY107" s="57" t="s">
        <v>745</v>
      </c>
      <c r="ITZ107" s="58" t="s">
        <v>746</v>
      </c>
      <c r="IUA107" s="57" t="s">
        <v>745</v>
      </c>
      <c r="IUB107" s="58" t="s">
        <v>746</v>
      </c>
      <c r="IUC107" s="57" t="s">
        <v>745</v>
      </c>
      <c r="IUD107" s="58" t="s">
        <v>746</v>
      </c>
      <c r="IUE107" s="57" t="s">
        <v>745</v>
      </c>
      <c r="IUF107" s="58" t="s">
        <v>746</v>
      </c>
      <c r="IUG107" s="57" t="s">
        <v>745</v>
      </c>
      <c r="IUH107" s="58" t="s">
        <v>746</v>
      </c>
      <c r="IUI107" s="57" t="s">
        <v>745</v>
      </c>
      <c r="IUJ107" s="58" t="s">
        <v>746</v>
      </c>
      <c r="IUK107" s="57" t="s">
        <v>745</v>
      </c>
      <c r="IUL107" s="58" t="s">
        <v>746</v>
      </c>
      <c r="IUM107" s="57" t="s">
        <v>745</v>
      </c>
      <c r="IUN107" s="58" t="s">
        <v>746</v>
      </c>
      <c r="IUO107" s="57" t="s">
        <v>745</v>
      </c>
      <c r="IUP107" s="58" t="s">
        <v>746</v>
      </c>
      <c r="IUQ107" s="57" t="s">
        <v>745</v>
      </c>
      <c r="IUR107" s="58" t="s">
        <v>746</v>
      </c>
      <c r="IUS107" s="57" t="s">
        <v>745</v>
      </c>
      <c r="IUT107" s="58" t="s">
        <v>746</v>
      </c>
      <c r="IUU107" s="57" t="s">
        <v>745</v>
      </c>
      <c r="IUV107" s="58" t="s">
        <v>746</v>
      </c>
      <c r="IUW107" s="57" t="s">
        <v>745</v>
      </c>
      <c r="IUX107" s="58" t="s">
        <v>746</v>
      </c>
      <c r="IUY107" s="57" t="s">
        <v>745</v>
      </c>
      <c r="IUZ107" s="58" t="s">
        <v>746</v>
      </c>
      <c r="IVA107" s="57" t="s">
        <v>745</v>
      </c>
      <c r="IVB107" s="58" t="s">
        <v>746</v>
      </c>
      <c r="IVC107" s="57" t="s">
        <v>745</v>
      </c>
      <c r="IVD107" s="58" t="s">
        <v>746</v>
      </c>
      <c r="IVE107" s="57" t="s">
        <v>745</v>
      </c>
      <c r="IVF107" s="58" t="s">
        <v>746</v>
      </c>
      <c r="IVG107" s="57" t="s">
        <v>745</v>
      </c>
      <c r="IVH107" s="58" t="s">
        <v>746</v>
      </c>
      <c r="IVI107" s="57" t="s">
        <v>745</v>
      </c>
      <c r="IVJ107" s="58" t="s">
        <v>746</v>
      </c>
      <c r="IVK107" s="57" t="s">
        <v>745</v>
      </c>
      <c r="IVL107" s="58" t="s">
        <v>746</v>
      </c>
      <c r="IVM107" s="57" t="s">
        <v>745</v>
      </c>
      <c r="IVN107" s="58" t="s">
        <v>746</v>
      </c>
      <c r="IVO107" s="57" t="s">
        <v>745</v>
      </c>
      <c r="IVP107" s="58" t="s">
        <v>746</v>
      </c>
      <c r="IVQ107" s="57" t="s">
        <v>745</v>
      </c>
      <c r="IVR107" s="58" t="s">
        <v>746</v>
      </c>
      <c r="IVS107" s="57" t="s">
        <v>745</v>
      </c>
      <c r="IVT107" s="58" t="s">
        <v>746</v>
      </c>
      <c r="IVU107" s="57" t="s">
        <v>745</v>
      </c>
      <c r="IVV107" s="58" t="s">
        <v>746</v>
      </c>
      <c r="IVW107" s="57" t="s">
        <v>745</v>
      </c>
      <c r="IVX107" s="58" t="s">
        <v>746</v>
      </c>
      <c r="IVY107" s="57" t="s">
        <v>745</v>
      </c>
      <c r="IVZ107" s="58" t="s">
        <v>746</v>
      </c>
      <c r="IWA107" s="57" t="s">
        <v>745</v>
      </c>
      <c r="IWB107" s="58" t="s">
        <v>746</v>
      </c>
      <c r="IWC107" s="57" t="s">
        <v>745</v>
      </c>
      <c r="IWD107" s="58" t="s">
        <v>746</v>
      </c>
      <c r="IWE107" s="57" t="s">
        <v>745</v>
      </c>
      <c r="IWF107" s="58" t="s">
        <v>746</v>
      </c>
      <c r="IWG107" s="57" t="s">
        <v>745</v>
      </c>
      <c r="IWH107" s="58" t="s">
        <v>746</v>
      </c>
      <c r="IWI107" s="57" t="s">
        <v>745</v>
      </c>
      <c r="IWJ107" s="58" t="s">
        <v>746</v>
      </c>
      <c r="IWK107" s="57" t="s">
        <v>745</v>
      </c>
      <c r="IWL107" s="58" t="s">
        <v>746</v>
      </c>
      <c r="IWM107" s="57" t="s">
        <v>745</v>
      </c>
      <c r="IWN107" s="58" t="s">
        <v>746</v>
      </c>
      <c r="IWO107" s="57" t="s">
        <v>745</v>
      </c>
      <c r="IWP107" s="58" t="s">
        <v>746</v>
      </c>
      <c r="IWQ107" s="57" t="s">
        <v>745</v>
      </c>
      <c r="IWR107" s="58" t="s">
        <v>746</v>
      </c>
      <c r="IWS107" s="57" t="s">
        <v>745</v>
      </c>
      <c r="IWT107" s="58" t="s">
        <v>746</v>
      </c>
      <c r="IWU107" s="57" t="s">
        <v>745</v>
      </c>
      <c r="IWV107" s="58" t="s">
        <v>746</v>
      </c>
      <c r="IWW107" s="57" t="s">
        <v>745</v>
      </c>
      <c r="IWX107" s="58" t="s">
        <v>746</v>
      </c>
      <c r="IWY107" s="57" t="s">
        <v>745</v>
      </c>
      <c r="IWZ107" s="58" t="s">
        <v>746</v>
      </c>
      <c r="IXA107" s="57" t="s">
        <v>745</v>
      </c>
      <c r="IXB107" s="58" t="s">
        <v>746</v>
      </c>
      <c r="IXC107" s="57" t="s">
        <v>745</v>
      </c>
      <c r="IXD107" s="58" t="s">
        <v>746</v>
      </c>
      <c r="IXE107" s="57" t="s">
        <v>745</v>
      </c>
      <c r="IXF107" s="58" t="s">
        <v>746</v>
      </c>
      <c r="IXG107" s="57" t="s">
        <v>745</v>
      </c>
      <c r="IXH107" s="58" t="s">
        <v>746</v>
      </c>
      <c r="IXI107" s="57" t="s">
        <v>745</v>
      </c>
      <c r="IXJ107" s="58" t="s">
        <v>746</v>
      </c>
      <c r="IXK107" s="57" t="s">
        <v>745</v>
      </c>
      <c r="IXL107" s="58" t="s">
        <v>746</v>
      </c>
      <c r="IXM107" s="57" t="s">
        <v>745</v>
      </c>
      <c r="IXN107" s="58" t="s">
        <v>746</v>
      </c>
      <c r="IXO107" s="57" t="s">
        <v>745</v>
      </c>
      <c r="IXP107" s="58" t="s">
        <v>746</v>
      </c>
      <c r="IXQ107" s="57" t="s">
        <v>745</v>
      </c>
      <c r="IXR107" s="58" t="s">
        <v>746</v>
      </c>
      <c r="IXS107" s="57" t="s">
        <v>745</v>
      </c>
      <c r="IXT107" s="58" t="s">
        <v>746</v>
      </c>
      <c r="IXU107" s="57" t="s">
        <v>745</v>
      </c>
      <c r="IXV107" s="58" t="s">
        <v>746</v>
      </c>
      <c r="IXW107" s="57" t="s">
        <v>745</v>
      </c>
      <c r="IXX107" s="58" t="s">
        <v>746</v>
      </c>
      <c r="IXY107" s="57" t="s">
        <v>745</v>
      </c>
      <c r="IXZ107" s="58" t="s">
        <v>746</v>
      </c>
      <c r="IYA107" s="57" t="s">
        <v>745</v>
      </c>
      <c r="IYB107" s="58" t="s">
        <v>746</v>
      </c>
      <c r="IYC107" s="57" t="s">
        <v>745</v>
      </c>
      <c r="IYD107" s="58" t="s">
        <v>746</v>
      </c>
      <c r="IYE107" s="57" t="s">
        <v>745</v>
      </c>
      <c r="IYF107" s="58" t="s">
        <v>746</v>
      </c>
      <c r="IYG107" s="57" t="s">
        <v>745</v>
      </c>
      <c r="IYH107" s="58" t="s">
        <v>746</v>
      </c>
      <c r="IYI107" s="57" t="s">
        <v>745</v>
      </c>
      <c r="IYJ107" s="58" t="s">
        <v>746</v>
      </c>
      <c r="IYK107" s="57" t="s">
        <v>745</v>
      </c>
      <c r="IYL107" s="58" t="s">
        <v>746</v>
      </c>
      <c r="IYM107" s="57" t="s">
        <v>745</v>
      </c>
      <c r="IYN107" s="58" t="s">
        <v>746</v>
      </c>
      <c r="IYO107" s="57" t="s">
        <v>745</v>
      </c>
      <c r="IYP107" s="58" t="s">
        <v>746</v>
      </c>
      <c r="IYQ107" s="57" t="s">
        <v>745</v>
      </c>
      <c r="IYR107" s="58" t="s">
        <v>746</v>
      </c>
      <c r="IYS107" s="57" t="s">
        <v>745</v>
      </c>
      <c r="IYT107" s="58" t="s">
        <v>746</v>
      </c>
      <c r="IYU107" s="57" t="s">
        <v>745</v>
      </c>
      <c r="IYV107" s="58" t="s">
        <v>746</v>
      </c>
      <c r="IYW107" s="57" t="s">
        <v>745</v>
      </c>
      <c r="IYX107" s="58" t="s">
        <v>746</v>
      </c>
      <c r="IYY107" s="57" t="s">
        <v>745</v>
      </c>
      <c r="IYZ107" s="58" t="s">
        <v>746</v>
      </c>
      <c r="IZA107" s="57" t="s">
        <v>745</v>
      </c>
      <c r="IZB107" s="58" t="s">
        <v>746</v>
      </c>
      <c r="IZC107" s="57" t="s">
        <v>745</v>
      </c>
      <c r="IZD107" s="58" t="s">
        <v>746</v>
      </c>
      <c r="IZE107" s="57" t="s">
        <v>745</v>
      </c>
      <c r="IZF107" s="58" t="s">
        <v>746</v>
      </c>
      <c r="IZG107" s="57" t="s">
        <v>745</v>
      </c>
      <c r="IZH107" s="58" t="s">
        <v>746</v>
      </c>
      <c r="IZI107" s="57" t="s">
        <v>745</v>
      </c>
      <c r="IZJ107" s="58" t="s">
        <v>746</v>
      </c>
      <c r="IZK107" s="57" t="s">
        <v>745</v>
      </c>
      <c r="IZL107" s="58" t="s">
        <v>746</v>
      </c>
      <c r="IZM107" s="57" t="s">
        <v>745</v>
      </c>
      <c r="IZN107" s="58" t="s">
        <v>746</v>
      </c>
      <c r="IZO107" s="57" t="s">
        <v>745</v>
      </c>
      <c r="IZP107" s="58" t="s">
        <v>746</v>
      </c>
      <c r="IZQ107" s="57" t="s">
        <v>745</v>
      </c>
      <c r="IZR107" s="58" t="s">
        <v>746</v>
      </c>
      <c r="IZS107" s="57" t="s">
        <v>745</v>
      </c>
      <c r="IZT107" s="58" t="s">
        <v>746</v>
      </c>
      <c r="IZU107" s="57" t="s">
        <v>745</v>
      </c>
      <c r="IZV107" s="58" t="s">
        <v>746</v>
      </c>
      <c r="IZW107" s="57" t="s">
        <v>745</v>
      </c>
      <c r="IZX107" s="58" t="s">
        <v>746</v>
      </c>
      <c r="IZY107" s="57" t="s">
        <v>745</v>
      </c>
      <c r="IZZ107" s="58" t="s">
        <v>746</v>
      </c>
      <c r="JAA107" s="57" t="s">
        <v>745</v>
      </c>
      <c r="JAB107" s="58" t="s">
        <v>746</v>
      </c>
      <c r="JAC107" s="57" t="s">
        <v>745</v>
      </c>
      <c r="JAD107" s="58" t="s">
        <v>746</v>
      </c>
      <c r="JAE107" s="57" t="s">
        <v>745</v>
      </c>
      <c r="JAF107" s="58" t="s">
        <v>746</v>
      </c>
      <c r="JAG107" s="57" t="s">
        <v>745</v>
      </c>
      <c r="JAH107" s="58" t="s">
        <v>746</v>
      </c>
      <c r="JAI107" s="57" t="s">
        <v>745</v>
      </c>
      <c r="JAJ107" s="58" t="s">
        <v>746</v>
      </c>
      <c r="JAK107" s="57" t="s">
        <v>745</v>
      </c>
      <c r="JAL107" s="58" t="s">
        <v>746</v>
      </c>
      <c r="JAM107" s="57" t="s">
        <v>745</v>
      </c>
      <c r="JAN107" s="58" t="s">
        <v>746</v>
      </c>
      <c r="JAO107" s="57" t="s">
        <v>745</v>
      </c>
      <c r="JAP107" s="58" t="s">
        <v>746</v>
      </c>
      <c r="JAQ107" s="57" t="s">
        <v>745</v>
      </c>
      <c r="JAR107" s="58" t="s">
        <v>746</v>
      </c>
      <c r="JAS107" s="57" t="s">
        <v>745</v>
      </c>
      <c r="JAT107" s="58" t="s">
        <v>746</v>
      </c>
      <c r="JAU107" s="57" t="s">
        <v>745</v>
      </c>
      <c r="JAV107" s="58" t="s">
        <v>746</v>
      </c>
      <c r="JAW107" s="57" t="s">
        <v>745</v>
      </c>
      <c r="JAX107" s="58" t="s">
        <v>746</v>
      </c>
      <c r="JAY107" s="57" t="s">
        <v>745</v>
      </c>
      <c r="JAZ107" s="58" t="s">
        <v>746</v>
      </c>
      <c r="JBA107" s="57" t="s">
        <v>745</v>
      </c>
      <c r="JBB107" s="58" t="s">
        <v>746</v>
      </c>
      <c r="JBC107" s="57" t="s">
        <v>745</v>
      </c>
      <c r="JBD107" s="58" t="s">
        <v>746</v>
      </c>
      <c r="JBE107" s="57" t="s">
        <v>745</v>
      </c>
      <c r="JBF107" s="58" t="s">
        <v>746</v>
      </c>
      <c r="JBG107" s="57" t="s">
        <v>745</v>
      </c>
      <c r="JBH107" s="58" t="s">
        <v>746</v>
      </c>
      <c r="JBI107" s="57" t="s">
        <v>745</v>
      </c>
      <c r="JBJ107" s="58" t="s">
        <v>746</v>
      </c>
      <c r="JBK107" s="57" t="s">
        <v>745</v>
      </c>
      <c r="JBL107" s="58" t="s">
        <v>746</v>
      </c>
      <c r="JBM107" s="57" t="s">
        <v>745</v>
      </c>
      <c r="JBN107" s="58" t="s">
        <v>746</v>
      </c>
      <c r="JBO107" s="57" t="s">
        <v>745</v>
      </c>
      <c r="JBP107" s="58" t="s">
        <v>746</v>
      </c>
      <c r="JBQ107" s="57" t="s">
        <v>745</v>
      </c>
      <c r="JBR107" s="58" t="s">
        <v>746</v>
      </c>
      <c r="JBS107" s="57" t="s">
        <v>745</v>
      </c>
      <c r="JBT107" s="58" t="s">
        <v>746</v>
      </c>
      <c r="JBU107" s="57" t="s">
        <v>745</v>
      </c>
      <c r="JBV107" s="58" t="s">
        <v>746</v>
      </c>
      <c r="JBW107" s="57" t="s">
        <v>745</v>
      </c>
      <c r="JBX107" s="58" t="s">
        <v>746</v>
      </c>
      <c r="JBY107" s="57" t="s">
        <v>745</v>
      </c>
      <c r="JBZ107" s="58" t="s">
        <v>746</v>
      </c>
      <c r="JCA107" s="57" t="s">
        <v>745</v>
      </c>
      <c r="JCB107" s="58" t="s">
        <v>746</v>
      </c>
      <c r="JCC107" s="57" t="s">
        <v>745</v>
      </c>
      <c r="JCD107" s="58" t="s">
        <v>746</v>
      </c>
      <c r="JCE107" s="57" t="s">
        <v>745</v>
      </c>
      <c r="JCF107" s="58" t="s">
        <v>746</v>
      </c>
      <c r="JCG107" s="57" t="s">
        <v>745</v>
      </c>
      <c r="JCH107" s="58" t="s">
        <v>746</v>
      </c>
      <c r="JCI107" s="57" t="s">
        <v>745</v>
      </c>
      <c r="JCJ107" s="58" t="s">
        <v>746</v>
      </c>
      <c r="JCK107" s="57" t="s">
        <v>745</v>
      </c>
      <c r="JCL107" s="58" t="s">
        <v>746</v>
      </c>
      <c r="JCM107" s="57" t="s">
        <v>745</v>
      </c>
      <c r="JCN107" s="58" t="s">
        <v>746</v>
      </c>
      <c r="JCO107" s="57" t="s">
        <v>745</v>
      </c>
      <c r="JCP107" s="58" t="s">
        <v>746</v>
      </c>
      <c r="JCQ107" s="57" t="s">
        <v>745</v>
      </c>
      <c r="JCR107" s="58" t="s">
        <v>746</v>
      </c>
      <c r="JCS107" s="57" t="s">
        <v>745</v>
      </c>
      <c r="JCT107" s="58" t="s">
        <v>746</v>
      </c>
      <c r="JCU107" s="57" t="s">
        <v>745</v>
      </c>
      <c r="JCV107" s="58" t="s">
        <v>746</v>
      </c>
      <c r="JCW107" s="57" t="s">
        <v>745</v>
      </c>
      <c r="JCX107" s="58" t="s">
        <v>746</v>
      </c>
      <c r="JCY107" s="57" t="s">
        <v>745</v>
      </c>
      <c r="JCZ107" s="58" t="s">
        <v>746</v>
      </c>
      <c r="JDA107" s="57" t="s">
        <v>745</v>
      </c>
      <c r="JDB107" s="58" t="s">
        <v>746</v>
      </c>
      <c r="JDC107" s="57" t="s">
        <v>745</v>
      </c>
      <c r="JDD107" s="58" t="s">
        <v>746</v>
      </c>
      <c r="JDE107" s="57" t="s">
        <v>745</v>
      </c>
      <c r="JDF107" s="58" t="s">
        <v>746</v>
      </c>
      <c r="JDG107" s="57" t="s">
        <v>745</v>
      </c>
      <c r="JDH107" s="58" t="s">
        <v>746</v>
      </c>
      <c r="JDI107" s="57" t="s">
        <v>745</v>
      </c>
      <c r="JDJ107" s="58" t="s">
        <v>746</v>
      </c>
      <c r="JDK107" s="57" t="s">
        <v>745</v>
      </c>
      <c r="JDL107" s="58" t="s">
        <v>746</v>
      </c>
      <c r="JDM107" s="57" t="s">
        <v>745</v>
      </c>
      <c r="JDN107" s="58" t="s">
        <v>746</v>
      </c>
      <c r="JDO107" s="57" t="s">
        <v>745</v>
      </c>
      <c r="JDP107" s="58" t="s">
        <v>746</v>
      </c>
      <c r="JDQ107" s="57" t="s">
        <v>745</v>
      </c>
      <c r="JDR107" s="58" t="s">
        <v>746</v>
      </c>
      <c r="JDS107" s="57" t="s">
        <v>745</v>
      </c>
      <c r="JDT107" s="58" t="s">
        <v>746</v>
      </c>
      <c r="JDU107" s="57" t="s">
        <v>745</v>
      </c>
      <c r="JDV107" s="58" t="s">
        <v>746</v>
      </c>
      <c r="JDW107" s="57" t="s">
        <v>745</v>
      </c>
      <c r="JDX107" s="58" t="s">
        <v>746</v>
      </c>
      <c r="JDY107" s="57" t="s">
        <v>745</v>
      </c>
      <c r="JDZ107" s="58" t="s">
        <v>746</v>
      </c>
      <c r="JEA107" s="57" t="s">
        <v>745</v>
      </c>
      <c r="JEB107" s="58" t="s">
        <v>746</v>
      </c>
      <c r="JEC107" s="57" t="s">
        <v>745</v>
      </c>
      <c r="JED107" s="58" t="s">
        <v>746</v>
      </c>
      <c r="JEE107" s="57" t="s">
        <v>745</v>
      </c>
      <c r="JEF107" s="58" t="s">
        <v>746</v>
      </c>
      <c r="JEG107" s="57" t="s">
        <v>745</v>
      </c>
      <c r="JEH107" s="58" t="s">
        <v>746</v>
      </c>
      <c r="JEI107" s="57" t="s">
        <v>745</v>
      </c>
      <c r="JEJ107" s="58" t="s">
        <v>746</v>
      </c>
      <c r="JEK107" s="57" t="s">
        <v>745</v>
      </c>
      <c r="JEL107" s="58" t="s">
        <v>746</v>
      </c>
      <c r="JEM107" s="57" t="s">
        <v>745</v>
      </c>
      <c r="JEN107" s="58" t="s">
        <v>746</v>
      </c>
      <c r="JEO107" s="57" t="s">
        <v>745</v>
      </c>
      <c r="JEP107" s="58" t="s">
        <v>746</v>
      </c>
      <c r="JEQ107" s="57" t="s">
        <v>745</v>
      </c>
      <c r="JER107" s="58" t="s">
        <v>746</v>
      </c>
      <c r="JES107" s="57" t="s">
        <v>745</v>
      </c>
      <c r="JET107" s="58" t="s">
        <v>746</v>
      </c>
      <c r="JEU107" s="57" t="s">
        <v>745</v>
      </c>
      <c r="JEV107" s="58" t="s">
        <v>746</v>
      </c>
      <c r="JEW107" s="57" t="s">
        <v>745</v>
      </c>
      <c r="JEX107" s="58" t="s">
        <v>746</v>
      </c>
      <c r="JEY107" s="57" t="s">
        <v>745</v>
      </c>
      <c r="JEZ107" s="58" t="s">
        <v>746</v>
      </c>
      <c r="JFA107" s="57" t="s">
        <v>745</v>
      </c>
      <c r="JFB107" s="58" t="s">
        <v>746</v>
      </c>
      <c r="JFC107" s="57" t="s">
        <v>745</v>
      </c>
      <c r="JFD107" s="58" t="s">
        <v>746</v>
      </c>
      <c r="JFE107" s="57" t="s">
        <v>745</v>
      </c>
      <c r="JFF107" s="58" t="s">
        <v>746</v>
      </c>
      <c r="JFG107" s="57" t="s">
        <v>745</v>
      </c>
      <c r="JFH107" s="58" t="s">
        <v>746</v>
      </c>
      <c r="JFI107" s="57" t="s">
        <v>745</v>
      </c>
      <c r="JFJ107" s="58" t="s">
        <v>746</v>
      </c>
      <c r="JFK107" s="57" t="s">
        <v>745</v>
      </c>
      <c r="JFL107" s="58" t="s">
        <v>746</v>
      </c>
      <c r="JFM107" s="57" t="s">
        <v>745</v>
      </c>
      <c r="JFN107" s="58" t="s">
        <v>746</v>
      </c>
      <c r="JFO107" s="57" t="s">
        <v>745</v>
      </c>
      <c r="JFP107" s="58" t="s">
        <v>746</v>
      </c>
      <c r="JFQ107" s="57" t="s">
        <v>745</v>
      </c>
      <c r="JFR107" s="58" t="s">
        <v>746</v>
      </c>
      <c r="JFS107" s="57" t="s">
        <v>745</v>
      </c>
      <c r="JFT107" s="58" t="s">
        <v>746</v>
      </c>
      <c r="JFU107" s="57" t="s">
        <v>745</v>
      </c>
      <c r="JFV107" s="58" t="s">
        <v>746</v>
      </c>
      <c r="JFW107" s="57" t="s">
        <v>745</v>
      </c>
      <c r="JFX107" s="58" t="s">
        <v>746</v>
      </c>
      <c r="JFY107" s="57" t="s">
        <v>745</v>
      </c>
      <c r="JFZ107" s="58" t="s">
        <v>746</v>
      </c>
      <c r="JGA107" s="57" t="s">
        <v>745</v>
      </c>
      <c r="JGB107" s="58" t="s">
        <v>746</v>
      </c>
      <c r="JGC107" s="57" t="s">
        <v>745</v>
      </c>
      <c r="JGD107" s="58" t="s">
        <v>746</v>
      </c>
      <c r="JGE107" s="57" t="s">
        <v>745</v>
      </c>
      <c r="JGF107" s="58" t="s">
        <v>746</v>
      </c>
      <c r="JGG107" s="57" t="s">
        <v>745</v>
      </c>
      <c r="JGH107" s="58" t="s">
        <v>746</v>
      </c>
      <c r="JGI107" s="57" t="s">
        <v>745</v>
      </c>
      <c r="JGJ107" s="58" t="s">
        <v>746</v>
      </c>
      <c r="JGK107" s="57" t="s">
        <v>745</v>
      </c>
      <c r="JGL107" s="58" t="s">
        <v>746</v>
      </c>
      <c r="JGM107" s="57" t="s">
        <v>745</v>
      </c>
      <c r="JGN107" s="58" t="s">
        <v>746</v>
      </c>
      <c r="JGO107" s="57" t="s">
        <v>745</v>
      </c>
      <c r="JGP107" s="58" t="s">
        <v>746</v>
      </c>
      <c r="JGQ107" s="57" t="s">
        <v>745</v>
      </c>
      <c r="JGR107" s="58" t="s">
        <v>746</v>
      </c>
      <c r="JGS107" s="57" t="s">
        <v>745</v>
      </c>
      <c r="JGT107" s="58" t="s">
        <v>746</v>
      </c>
      <c r="JGU107" s="57" t="s">
        <v>745</v>
      </c>
      <c r="JGV107" s="58" t="s">
        <v>746</v>
      </c>
      <c r="JGW107" s="57" t="s">
        <v>745</v>
      </c>
      <c r="JGX107" s="58" t="s">
        <v>746</v>
      </c>
      <c r="JGY107" s="57" t="s">
        <v>745</v>
      </c>
      <c r="JGZ107" s="58" t="s">
        <v>746</v>
      </c>
      <c r="JHA107" s="57" t="s">
        <v>745</v>
      </c>
      <c r="JHB107" s="58" t="s">
        <v>746</v>
      </c>
      <c r="JHC107" s="57" t="s">
        <v>745</v>
      </c>
      <c r="JHD107" s="58" t="s">
        <v>746</v>
      </c>
      <c r="JHE107" s="57" t="s">
        <v>745</v>
      </c>
      <c r="JHF107" s="58" t="s">
        <v>746</v>
      </c>
      <c r="JHG107" s="57" t="s">
        <v>745</v>
      </c>
      <c r="JHH107" s="58" t="s">
        <v>746</v>
      </c>
      <c r="JHI107" s="57" t="s">
        <v>745</v>
      </c>
      <c r="JHJ107" s="58" t="s">
        <v>746</v>
      </c>
      <c r="JHK107" s="57" t="s">
        <v>745</v>
      </c>
      <c r="JHL107" s="58" t="s">
        <v>746</v>
      </c>
      <c r="JHM107" s="57" t="s">
        <v>745</v>
      </c>
      <c r="JHN107" s="58" t="s">
        <v>746</v>
      </c>
      <c r="JHO107" s="57" t="s">
        <v>745</v>
      </c>
      <c r="JHP107" s="58" t="s">
        <v>746</v>
      </c>
      <c r="JHQ107" s="57" t="s">
        <v>745</v>
      </c>
      <c r="JHR107" s="58" t="s">
        <v>746</v>
      </c>
      <c r="JHS107" s="57" t="s">
        <v>745</v>
      </c>
      <c r="JHT107" s="58" t="s">
        <v>746</v>
      </c>
      <c r="JHU107" s="57" t="s">
        <v>745</v>
      </c>
      <c r="JHV107" s="58" t="s">
        <v>746</v>
      </c>
      <c r="JHW107" s="57" t="s">
        <v>745</v>
      </c>
      <c r="JHX107" s="58" t="s">
        <v>746</v>
      </c>
      <c r="JHY107" s="57" t="s">
        <v>745</v>
      </c>
      <c r="JHZ107" s="58" t="s">
        <v>746</v>
      </c>
      <c r="JIA107" s="57" t="s">
        <v>745</v>
      </c>
      <c r="JIB107" s="58" t="s">
        <v>746</v>
      </c>
      <c r="JIC107" s="57" t="s">
        <v>745</v>
      </c>
      <c r="JID107" s="58" t="s">
        <v>746</v>
      </c>
      <c r="JIE107" s="57" t="s">
        <v>745</v>
      </c>
      <c r="JIF107" s="58" t="s">
        <v>746</v>
      </c>
      <c r="JIG107" s="57" t="s">
        <v>745</v>
      </c>
      <c r="JIH107" s="58" t="s">
        <v>746</v>
      </c>
      <c r="JII107" s="57" t="s">
        <v>745</v>
      </c>
      <c r="JIJ107" s="58" t="s">
        <v>746</v>
      </c>
      <c r="JIK107" s="57" t="s">
        <v>745</v>
      </c>
      <c r="JIL107" s="58" t="s">
        <v>746</v>
      </c>
      <c r="JIM107" s="57" t="s">
        <v>745</v>
      </c>
      <c r="JIN107" s="58" t="s">
        <v>746</v>
      </c>
      <c r="JIO107" s="57" t="s">
        <v>745</v>
      </c>
      <c r="JIP107" s="58" t="s">
        <v>746</v>
      </c>
      <c r="JIQ107" s="57" t="s">
        <v>745</v>
      </c>
      <c r="JIR107" s="58" t="s">
        <v>746</v>
      </c>
      <c r="JIS107" s="57" t="s">
        <v>745</v>
      </c>
      <c r="JIT107" s="58" t="s">
        <v>746</v>
      </c>
      <c r="JIU107" s="57" t="s">
        <v>745</v>
      </c>
      <c r="JIV107" s="58" t="s">
        <v>746</v>
      </c>
      <c r="JIW107" s="57" t="s">
        <v>745</v>
      </c>
      <c r="JIX107" s="58" t="s">
        <v>746</v>
      </c>
      <c r="JIY107" s="57" t="s">
        <v>745</v>
      </c>
      <c r="JIZ107" s="58" t="s">
        <v>746</v>
      </c>
      <c r="JJA107" s="57" t="s">
        <v>745</v>
      </c>
      <c r="JJB107" s="58" t="s">
        <v>746</v>
      </c>
      <c r="JJC107" s="57" t="s">
        <v>745</v>
      </c>
      <c r="JJD107" s="58" t="s">
        <v>746</v>
      </c>
      <c r="JJE107" s="57" t="s">
        <v>745</v>
      </c>
      <c r="JJF107" s="58" t="s">
        <v>746</v>
      </c>
      <c r="JJG107" s="57" t="s">
        <v>745</v>
      </c>
      <c r="JJH107" s="58" t="s">
        <v>746</v>
      </c>
      <c r="JJI107" s="57" t="s">
        <v>745</v>
      </c>
      <c r="JJJ107" s="58" t="s">
        <v>746</v>
      </c>
      <c r="JJK107" s="57" t="s">
        <v>745</v>
      </c>
      <c r="JJL107" s="58" t="s">
        <v>746</v>
      </c>
      <c r="JJM107" s="57" t="s">
        <v>745</v>
      </c>
      <c r="JJN107" s="58" t="s">
        <v>746</v>
      </c>
      <c r="JJO107" s="57" t="s">
        <v>745</v>
      </c>
      <c r="JJP107" s="58" t="s">
        <v>746</v>
      </c>
      <c r="JJQ107" s="57" t="s">
        <v>745</v>
      </c>
      <c r="JJR107" s="58" t="s">
        <v>746</v>
      </c>
      <c r="JJS107" s="57" t="s">
        <v>745</v>
      </c>
      <c r="JJT107" s="58" t="s">
        <v>746</v>
      </c>
      <c r="JJU107" s="57" t="s">
        <v>745</v>
      </c>
      <c r="JJV107" s="58" t="s">
        <v>746</v>
      </c>
      <c r="JJW107" s="57" t="s">
        <v>745</v>
      </c>
      <c r="JJX107" s="58" t="s">
        <v>746</v>
      </c>
      <c r="JJY107" s="57" t="s">
        <v>745</v>
      </c>
      <c r="JJZ107" s="58" t="s">
        <v>746</v>
      </c>
      <c r="JKA107" s="57" t="s">
        <v>745</v>
      </c>
      <c r="JKB107" s="58" t="s">
        <v>746</v>
      </c>
      <c r="JKC107" s="57" t="s">
        <v>745</v>
      </c>
      <c r="JKD107" s="58" t="s">
        <v>746</v>
      </c>
      <c r="JKE107" s="57" t="s">
        <v>745</v>
      </c>
      <c r="JKF107" s="58" t="s">
        <v>746</v>
      </c>
      <c r="JKG107" s="57" t="s">
        <v>745</v>
      </c>
      <c r="JKH107" s="58" t="s">
        <v>746</v>
      </c>
      <c r="JKI107" s="57" t="s">
        <v>745</v>
      </c>
      <c r="JKJ107" s="58" t="s">
        <v>746</v>
      </c>
      <c r="JKK107" s="57" t="s">
        <v>745</v>
      </c>
      <c r="JKL107" s="58" t="s">
        <v>746</v>
      </c>
      <c r="JKM107" s="57" t="s">
        <v>745</v>
      </c>
      <c r="JKN107" s="58" t="s">
        <v>746</v>
      </c>
      <c r="JKO107" s="57" t="s">
        <v>745</v>
      </c>
      <c r="JKP107" s="58" t="s">
        <v>746</v>
      </c>
      <c r="JKQ107" s="57" t="s">
        <v>745</v>
      </c>
      <c r="JKR107" s="58" t="s">
        <v>746</v>
      </c>
      <c r="JKS107" s="57" t="s">
        <v>745</v>
      </c>
      <c r="JKT107" s="58" t="s">
        <v>746</v>
      </c>
      <c r="JKU107" s="57" t="s">
        <v>745</v>
      </c>
      <c r="JKV107" s="58" t="s">
        <v>746</v>
      </c>
      <c r="JKW107" s="57" t="s">
        <v>745</v>
      </c>
      <c r="JKX107" s="58" t="s">
        <v>746</v>
      </c>
      <c r="JKY107" s="57" t="s">
        <v>745</v>
      </c>
      <c r="JKZ107" s="58" t="s">
        <v>746</v>
      </c>
      <c r="JLA107" s="57" t="s">
        <v>745</v>
      </c>
      <c r="JLB107" s="58" t="s">
        <v>746</v>
      </c>
      <c r="JLC107" s="57" t="s">
        <v>745</v>
      </c>
      <c r="JLD107" s="58" t="s">
        <v>746</v>
      </c>
      <c r="JLE107" s="57" t="s">
        <v>745</v>
      </c>
      <c r="JLF107" s="58" t="s">
        <v>746</v>
      </c>
      <c r="JLG107" s="57" t="s">
        <v>745</v>
      </c>
      <c r="JLH107" s="58" t="s">
        <v>746</v>
      </c>
      <c r="JLI107" s="57" t="s">
        <v>745</v>
      </c>
      <c r="JLJ107" s="58" t="s">
        <v>746</v>
      </c>
      <c r="JLK107" s="57" t="s">
        <v>745</v>
      </c>
      <c r="JLL107" s="58" t="s">
        <v>746</v>
      </c>
      <c r="JLM107" s="57" t="s">
        <v>745</v>
      </c>
      <c r="JLN107" s="58" t="s">
        <v>746</v>
      </c>
      <c r="JLO107" s="57" t="s">
        <v>745</v>
      </c>
      <c r="JLP107" s="58" t="s">
        <v>746</v>
      </c>
      <c r="JLQ107" s="57" t="s">
        <v>745</v>
      </c>
      <c r="JLR107" s="58" t="s">
        <v>746</v>
      </c>
      <c r="JLS107" s="57" t="s">
        <v>745</v>
      </c>
      <c r="JLT107" s="58" t="s">
        <v>746</v>
      </c>
      <c r="JLU107" s="57" t="s">
        <v>745</v>
      </c>
      <c r="JLV107" s="58" t="s">
        <v>746</v>
      </c>
      <c r="JLW107" s="57" t="s">
        <v>745</v>
      </c>
      <c r="JLX107" s="58" t="s">
        <v>746</v>
      </c>
      <c r="JLY107" s="57" t="s">
        <v>745</v>
      </c>
      <c r="JLZ107" s="58" t="s">
        <v>746</v>
      </c>
      <c r="JMA107" s="57" t="s">
        <v>745</v>
      </c>
      <c r="JMB107" s="58" t="s">
        <v>746</v>
      </c>
      <c r="JMC107" s="57" t="s">
        <v>745</v>
      </c>
      <c r="JMD107" s="58" t="s">
        <v>746</v>
      </c>
      <c r="JME107" s="57" t="s">
        <v>745</v>
      </c>
      <c r="JMF107" s="58" t="s">
        <v>746</v>
      </c>
      <c r="JMG107" s="57" t="s">
        <v>745</v>
      </c>
      <c r="JMH107" s="58" t="s">
        <v>746</v>
      </c>
      <c r="JMI107" s="57" t="s">
        <v>745</v>
      </c>
      <c r="JMJ107" s="58" t="s">
        <v>746</v>
      </c>
      <c r="JMK107" s="57" t="s">
        <v>745</v>
      </c>
      <c r="JML107" s="58" t="s">
        <v>746</v>
      </c>
      <c r="JMM107" s="57" t="s">
        <v>745</v>
      </c>
      <c r="JMN107" s="58" t="s">
        <v>746</v>
      </c>
      <c r="JMO107" s="57" t="s">
        <v>745</v>
      </c>
      <c r="JMP107" s="58" t="s">
        <v>746</v>
      </c>
      <c r="JMQ107" s="57" t="s">
        <v>745</v>
      </c>
      <c r="JMR107" s="58" t="s">
        <v>746</v>
      </c>
      <c r="JMS107" s="57" t="s">
        <v>745</v>
      </c>
      <c r="JMT107" s="58" t="s">
        <v>746</v>
      </c>
      <c r="JMU107" s="57" t="s">
        <v>745</v>
      </c>
      <c r="JMV107" s="58" t="s">
        <v>746</v>
      </c>
      <c r="JMW107" s="57" t="s">
        <v>745</v>
      </c>
      <c r="JMX107" s="58" t="s">
        <v>746</v>
      </c>
      <c r="JMY107" s="57" t="s">
        <v>745</v>
      </c>
      <c r="JMZ107" s="58" t="s">
        <v>746</v>
      </c>
      <c r="JNA107" s="57" t="s">
        <v>745</v>
      </c>
      <c r="JNB107" s="58" t="s">
        <v>746</v>
      </c>
      <c r="JNC107" s="57" t="s">
        <v>745</v>
      </c>
      <c r="JND107" s="58" t="s">
        <v>746</v>
      </c>
      <c r="JNE107" s="57" t="s">
        <v>745</v>
      </c>
      <c r="JNF107" s="58" t="s">
        <v>746</v>
      </c>
      <c r="JNG107" s="57" t="s">
        <v>745</v>
      </c>
      <c r="JNH107" s="58" t="s">
        <v>746</v>
      </c>
      <c r="JNI107" s="57" t="s">
        <v>745</v>
      </c>
      <c r="JNJ107" s="58" t="s">
        <v>746</v>
      </c>
      <c r="JNK107" s="57" t="s">
        <v>745</v>
      </c>
      <c r="JNL107" s="58" t="s">
        <v>746</v>
      </c>
      <c r="JNM107" s="57" t="s">
        <v>745</v>
      </c>
      <c r="JNN107" s="58" t="s">
        <v>746</v>
      </c>
      <c r="JNO107" s="57" t="s">
        <v>745</v>
      </c>
      <c r="JNP107" s="58" t="s">
        <v>746</v>
      </c>
      <c r="JNQ107" s="57" t="s">
        <v>745</v>
      </c>
      <c r="JNR107" s="58" t="s">
        <v>746</v>
      </c>
      <c r="JNS107" s="57" t="s">
        <v>745</v>
      </c>
      <c r="JNT107" s="58" t="s">
        <v>746</v>
      </c>
      <c r="JNU107" s="57" t="s">
        <v>745</v>
      </c>
      <c r="JNV107" s="58" t="s">
        <v>746</v>
      </c>
      <c r="JNW107" s="57" t="s">
        <v>745</v>
      </c>
      <c r="JNX107" s="58" t="s">
        <v>746</v>
      </c>
      <c r="JNY107" s="57" t="s">
        <v>745</v>
      </c>
      <c r="JNZ107" s="58" t="s">
        <v>746</v>
      </c>
      <c r="JOA107" s="57" t="s">
        <v>745</v>
      </c>
      <c r="JOB107" s="58" t="s">
        <v>746</v>
      </c>
      <c r="JOC107" s="57" t="s">
        <v>745</v>
      </c>
      <c r="JOD107" s="58" t="s">
        <v>746</v>
      </c>
      <c r="JOE107" s="57" t="s">
        <v>745</v>
      </c>
      <c r="JOF107" s="58" t="s">
        <v>746</v>
      </c>
      <c r="JOG107" s="57" t="s">
        <v>745</v>
      </c>
      <c r="JOH107" s="58" t="s">
        <v>746</v>
      </c>
      <c r="JOI107" s="57" t="s">
        <v>745</v>
      </c>
      <c r="JOJ107" s="58" t="s">
        <v>746</v>
      </c>
      <c r="JOK107" s="57" t="s">
        <v>745</v>
      </c>
      <c r="JOL107" s="58" t="s">
        <v>746</v>
      </c>
      <c r="JOM107" s="57" t="s">
        <v>745</v>
      </c>
      <c r="JON107" s="58" t="s">
        <v>746</v>
      </c>
      <c r="JOO107" s="57" t="s">
        <v>745</v>
      </c>
      <c r="JOP107" s="58" t="s">
        <v>746</v>
      </c>
      <c r="JOQ107" s="57" t="s">
        <v>745</v>
      </c>
      <c r="JOR107" s="58" t="s">
        <v>746</v>
      </c>
      <c r="JOS107" s="57" t="s">
        <v>745</v>
      </c>
      <c r="JOT107" s="58" t="s">
        <v>746</v>
      </c>
      <c r="JOU107" s="57" t="s">
        <v>745</v>
      </c>
      <c r="JOV107" s="58" t="s">
        <v>746</v>
      </c>
      <c r="JOW107" s="57" t="s">
        <v>745</v>
      </c>
      <c r="JOX107" s="58" t="s">
        <v>746</v>
      </c>
      <c r="JOY107" s="57" t="s">
        <v>745</v>
      </c>
      <c r="JOZ107" s="58" t="s">
        <v>746</v>
      </c>
      <c r="JPA107" s="57" t="s">
        <v>745</v>
      </c>
      <c r="JPB107" s="58" t="s">
        <v>746</v>
      </c>
      <c r="JPC107" s="57" t="s">
        <v>745</v>
      </c>
      <c r="JPD107" s="58" t="s">
        <v>746</v>
      </c>
      <c r="JPE107" s="57" t="s">
        <v>745</v>
      </c>
      <c r="JPF107" s="58" t="s">
        <v>746</v>
      </c>
      <c r="JPG107" s="57" t="s">
        <v>745</v>
      </c>
      <c r="JPH107" s="58" t="s">
        <v>746</v>
      </c>
      <c r="JPI107" s="57" t="s">
        <v>745</v>
      </c>
      <c r="JPJ107" s="58" t="s">
        <v>746</v>
      </c>
      <c r="JPK107" s="57" t="s">
        <v>745</v>
      </c>
      <c r="JPL107" s="58" t="s">
        <v>746</v>
      </c>
      <c r="JPM107" s="57" t="s">
        <v>745</v>
      </c>
      <c r="JPN107" s="58" t="s">
        <v>746</v>
      </c>
      <c r="JPO107" s="57" t="s">
        <v>745</v>
      </c>
      <c r="JPP107" s="58" t="s">
        <v>746</v>
      </c>
      <c r="JPQ107" s="57" t="s">
        <v>745</v>
      </c>
      <c r="JPR107" s="58" t="s">
        <v>746</v>
      </c>
      <c r="JPS107" s="57" t="s">
        <v>745</v>
      </c>
      <c r="JPT107" s="58" t="s">
        <v>746</v>
      </c>
      <c r="JPU107" s="57" t="s">
        <v>745</v>
      </c>
      <c r="JPV107" s="58" t="s">
        <v>746</v>
      </c>
      <c r="JPW107" s="57" t="s">
        <v>745</v>
      </c>
      <c r="JPX107" s="58" t="s">
        <v>746</v>
      </c>
      <c r="JPY107" s="57" t="s">
        <v>745</v>
      </c>
      <c r="JPZ107" s="58" t="s">
        <v>746</v>
      </c>
      <c r="JQA107" s="57" t="s">
        <v>745</v>
      </c>
      <c r="JQB107" s="58" t="s">
        <v>746</v>
      </c>
      <c r="JQC107" s="57" t="s">
        <v>745</v>
      </c>
      <c r="JQD107" s="58" t="s">
        <v>746</v>
      </c>
      <c r="JQE107" s="57" t="s">
        <v>745</v>
      </c>
      <c r="JQF107" s="58" t="s">
        <v>746</v>
      </c>
      <c r="JQG107" s="57" t="s">
        <v>745</v>
      </c>
      <c r="JQH107" s="58" t="s">
        <v>746</v>
      </c>
      <c r="JQI107" s="57" t="s">
        <v>745</v>
      </c>
      <c r="JQJ107" s="58" t="s">
        <v>746</v>
      </c>
      <c r="JQK107" s="57" t="s">
        <v>745</v>
      </c>
      <c r="JQL107" s="58" t="s">
        <v>746</v>
      </c>
      <c r="JQM107" s="57" t="s">
        <v>745</v>
      </c>
      <c r="JQN107" s="58" t="s">
        <v>746</v>
      </c>
      <c r="JQO107" s="57" t="s">
        <v>745</v>
      </c>
      <c r="JQP107" s="58" t="s">
        <v>746</v>
      </c>
      <c r="JQQ107" s="57" t="s">
        <v>745</v>
      </c>
      <c r="JQR107" s="58" t="s">
        <v>746</v>
      </c>
      <c r="JQS107" s="57" t="s">
        <v>745</v>
      </c>
      <c r="JQT107" s="58" t="s">
        <v>746</v>
      </c>
      <c r="JQU107" s="57" t="s">
        <v>745</v>
      </c>
      <c r="JQV107" s="58" t="s">
        <v>746</v>
      </c>
      <c r="JQW107" s="57" t="s">
        <v>745</v>
      </c>
      <c r="JQX107" s="58" t="s">
        <v>746</v>
      </c>
      <c r="JQY107" s="57" t="s">
        <v>745</v>
      </c>
      <c r="JQZ107" s="58" t="s">
        <v>746</v>
      </c>
      <c r="JRA107" s="57" t="s">
        <v>745</v>
      </c>
      <c r="JRB107" s="58" t="s">
        <v>746</v>
      </c>
      <c r="JRC107" s="57" t="s">
        <v>745</v>
      </c>
      <c r="JRD107" s="58" t="s">
        <v>746</v>
      </c>
      <c r="JRE107" s="57" t="s">
        <v>745</v>
      </c>
      <c r="JRF107" s="58" t="s">
        <v>746</v>
      </c>
      <c r="JRG107" s="57" t="s">
        <v>745</v>
      </c>
      <c r="JRH107" s="58" t="s">
        <v>746</v>
      </c>
      <c r="JRI107" s="57" t="s">
        <v>745</v>
      </c>
      <c r="JRJ107" s="58" t="s">
        <v>746</v>
      </c>
      <c r="JRK107" s="57" t="s">
        <v>745</v>
      </c>
      <c r="JRL107" s="58" t="s">
        <v>746</v>
      </c>
      <c r="JRM107" s="57" t="s">
        <v>745</v>
      </c>
      <c r="JRN107" s="58" t="s">
        <v>746</v>
      </c>
      <c r="JRO107" s="57" t="s">
        <v>745</v>
      </c>
      <c r="JRP107" s="58" t="s">
        <v>746</v>
      </c>
      <c r="JRQ107" s="57" t="s">
        <v>745</v>
      </c>
      <c r="JRR107" s="58" t="s">
        <v>746</v>
      </c>
      <c r="JRS107" s="57" t="s">
        <v>745</v>
      </c>
      <c r="JRT107" s="58" t="s">
        <v>746</v>
      </c>
      <c r="JRU107" s="57" t="s">
        <v>745</v>
      </c>
      <c r="JRV107" s="58" t="s">
        <v>746</v>
      </c>
      <c r="JRW107" s="57" t="s">
        <v>745</v>
      </c>
      <c r="JRX107" s="58" t="s">
        <v>746</v>
      </c>
      <c r="JRY107" s="57" t="s">
        <v>745</v>
      </c>
      <c r="JRZ107" s="58" t="s">
        <v>746</v>
      </c>
      <c r="JSA107" s="57" t="s">
        <v>745</v>
      </c>
      <c r="JSB107" s="58" t="s">
        <v>746</v>
      </c>
      <c r="JSC107" s="57" t="s">
        <v>745</v>
      </c>
      <c r="JSD107" s="58" t="s">
        <v>746</v>
      </c>
      <c r="JSE107" s="57" t="s">
        <v>745</v>
      </c>
      <c r="JSF107" s="58" t="s">
        <v>746</v>
      </c>
      <c r="JSG107" s="57" t="s">
        <v>745</v>
      </c>
      <c r="JSH107" s="58" t="s">
        <v>746</v>
      </c>
      <c r="JSI107" s="57" t="s">
        <v>745</v>
      </c>
      <c r="JSJ107" s="58" t="s">
        <v>746</v>
      </c>
      <c r="JSK107" s="57" t="s">
        <v>745</v>
      </c>
      <c r="JSL107" s="58" t="s">
        <v>746</v>
      </c>
      <c r="JSM107" s="57" t="s">
        <v>745</v>
      </c>
      <c r="JSN107" s="58" t="s">
        <v>746</v>
      </c>
      <c r="JSO107" s="57" t="s">
        <v>745</v>
      </c>
      <c r="JSP107" s="58" t="s">
        <v>746</v>
      </c>
      <c r="JSQ107" s="57" t="s">
        <v>745</v>
      </c>
      <c r="JSR107" s="58" t="s">
        <v>746</v>
      </c>
      <c r="JSS107" s="57" t="s">
        <v>745</v>
      </c>
      <c r="JST107" s="58" t="s">
        <v>746</v>
      </c>
      <c r="JSU107" s="57" t="s">
        <v>745</v>
      </c>
      <c r="JSV107" s="58" t="s">
        <v>746</v>
      </c>
      <c r="JSW107" s="57" t="s">
        <v>745</v>
      </c>
      <c r="JSX107" s="58" t="s">
        <v>746</v>
      </c>
      <c r="JSY107" s="57" t="s">
        <v>745</v>
      </c>
      <c r="JSZ107" s="58" t="s">
        <v>746</v>
      </c>
      <c r="JTA107" s="57" t="s">
        <v>745</v>
      </c>
      <c r="JTB107" s="58" t="s">
        <v>746</v>
      </c>
      <c r="JTC107" s="57" t="s">
        <v>745</v>
      </c>
      <c r="JTD107" s="58" t="s">
        <v>746</v>
      </c>
      <c r="JTE107" s="57" t="s">
        <v>745</v>
      </c>
      <c r="JTF107" s="58" t="s">
        <v>746</v>
      </c>
      <c r="JTG107" s="57" t="s">
        <v>745</v>
      </c>
      <c r="JTH107" s="58" t="s">
        <v>746</v>
      </c>
      <c r="JTI107" s="57" t="s">
        <v>745</v>
      </c>
      <c r="JTJ107" s="58" t="s">
        <v>746</v>
      </c>
      <c r="JTK107" s="57" t="s">
        <v>745</v>
      </c>
      <c r="JTL107" s="58" t="s">
        <v>746</v>
      </c>
      <c r="JTM107" s="57" t="s">
        <v>745</v>
      </c>
      <c r="JTN107" s="58" t="s">
        <v>746</v>
      </c>
      <c r="JTO107" s="57" t="s">
        <v>745</v>
      </c>
      <c r="JTP107" s="58" t="s">
        <v>746</v>
      </c>
      <c r="JTQ107" s="57" t="s">
        <v>745</v>
      </c>
      <c r="JTR107" s="58" t="s">
        <v>746</v>
      </c>
      <c r="JTS107" s="57" t="s">
        <v>745</v>
      </c>
      <c r="JTT107" s="58" t="s">
        <v>746</v>
      </c>
      <c r="JTU107" s="57" t="s">
        <v>745</v>
      </c>
      <c r="JTV107" s="58" t="s">
        <v>746</v>
      </c>
      <c r="JTW107" s="57" t="s">
        <v>745</v>
      </c>
      <c r="JTX107" s="58" t="s">
        <v>746</v>
      </c>
      <c r="JTY107" s="57" t="s">
        <v>745</v>
      </c>
      <c r="JTZ107" s="58" t="s">
        <v>746</v>
      </c>
      <c r="JUA107" s="57" t="s">
        <v>745</v>
      </c>
      <c r="JUB107" s="58" t="s">
        <v>746</v>
      </c>
      <c r="JUC107" s="57" t="s">
        <v>745</v>
      </c>
      <c r="JUD107" s="58" t="s">
        <v>746</v>
      </c>
      <c r="JUE107" s="57" t="s">
        <v>745</v>
      </c>
      <c r="JUF107" s="58" t="s">
        <v>746</v>
      </c>
      <c r="JUG107" s="57" t="s">
        <v>745</v>
      </c>
      <c r="JUH107" s="58" t="s">
        <v>746</v>
      </c>
      <c r="JUI107" s="57" t="s">
        <v>745</v>
      </c>
      <c r="JUJ107" s="58" t="s">
        <v>746</v>
      </c>
      <c r="JUK107" s="57" t="s">
        <v>745</v>
      </c>
      <c r="JUL107" s="58" t="s">
        <v>746</v>
      </c>
      <c r="JUM107" s="57" t="s">
        <v>745</v>
      </c>
      <c r="JUN107" s="58" t="s">
        <v>746</v>
      </c>
      <c r="JUO107" s="57" t="s">
        <v>745</v>
      </c>
      <c r="JUP107" s="58" t="s">
        <v>746</v>
      </c>
      <c r="JUQ107" s="57" t="s">
        <v>745</v>
      </c>
      <c r="JUR107" s="58" t="s">
        <v>746</v>
      </c>
      <c r="JUS107" s="57" t="s">
        <v>745</v>
      </c>
      <c r="JUT107" s="58" t="s">
        <v>746</v>
      </c>
      <c r="JUU107" s="57" t="s">
        <v>745</v>
      </c>
      <c r="JUV107" s="58" t="s">
        <v>746</v>
      </c>
      <c r="JUW107" s="57" t="s">
        <v>745</v>
      </c>
      <c r="JUX107" s="58" t="s">
        <v>746</v>
      </c>
      <c r="JUY107" s="57" t="s">
        <v>745</v>
      </c>
      <c r="JUZ107" s="58" t="s">
        <v>746</v>
      </c>
      <c r="JVA107" s="57" t="s">
        <v>745</v>
      </c>
      <c r="JVB107" s="58" t="s">
        <v>746</v>
      </c>
      <c r="JVC107" s="57" t="s">
        <v>745</v>
      </c>
      <c r="JVD107" s="58" t="s">
        <v>746</v>
      </c>
      <c r="JVE107" s="57" t="s">
        <v>745</v>
      </c>
      <c r="JVF107" s="58" t="s">
        <v>746</v>
      </c>
      <c r="JVG107" s="57" t="s">
        <v>745</v>
      </c>
      <c r="JVH107" s="58" t="s">
        <v>746</v>
      </c>
      <c r="JVI107" s="57" t="s">
        <v>745</v>
      </c>
      <c r="JVJ107" s="58" t="s">
        <v>746</v>
      </c>
      <c r="JVK107" s="57" t="s">
        <v>745</v>
      </c>
      <c r="JVL107" s="58" t="s">
        <v>746</v>
      </c>
      <c r="JVM107" s="57" t="s">
        <v>745</v>
      </c>
      <c r="JVN107" s="58" t="s">
        <v>746</v>
      </c>
      <c r="JVO107" s="57" t="s">
        <v>745</v>
      </c>
      <c r="JVP107" s="58" t="s">
        <v>746</v>
      </c>
      <c r="JVQ107" s="57" t="s">
        <v>745</v>
      </c>
      <c r="JVR107" s="58" t="s">
        <v>746</v>
      </c>
      <c r="JVS107" s="57" t="s">
        <v>745</v>
      </c>
      <c r="JVT107" s="58" t="s">
        <v>746</v>
      </c>
      <c r="JVU107" s="57" t="s">
        <v>745</v>
      </c>
      <c r="JVV107" s="58" t="s">
        <v>746</v>
      </c>
      <c r="JVW107" s="57" t="s">
        <v>745</v>
      </c>
      <c r="JVX107" s="58" t="s">
        <v>746</v>
      </c>
      <c r="JVY107" s="57" t="s">
        <v>745</v>
      </c>
      <c r="JVZ107" s="58" t="s">
        <v>746</v>
      </c>
      <c r="JWA107" s="57" t="s">
        <v>745</v>
      </c>
      <c r="JWB107" s="58" t="s">
        <v>746</v>
      </c>
      <c r="JWC107" s="57" t="s">
        <v>745</v>
      </c>
      <c r="JWD107" s="58" t="s">
        <v>746</v>
      </c>
      <c r="JWE107" s="57" t="s">
        <v>745</v>
      </c>
      <c r="JWF107" s="58" t="s">
        <v>746</v>
      </c>
      <c r="JWG107" s="57" t="s">
        <v>745</v>
      </c>
      <c r="JWH107" s="58" t="s">
        <v>746</v>
      </c>
      <c r="JWI107" s="57" t="s">
        <v>745</v>
      </c>
      <c r="JWJ107" s="58" t="s">
        <v>746</v>
      </c>
      <c r="JWK107" s="57" t="s">
        <v>745</v>
      </c>
      <c r="JWL107" s="58" t="s">
        <v>746</v>
      </c>
      <c r="JWM107" s="57" t="s">
        <v>745</v>
      </c>
      <c r="JWN107" s="58" t="s">
        <v>746</v>
      </c>
      <c r="JWO107" s="57" t="s">
        <v>745</v>
      </c>
      <c r="JWP107" s="58" t="s">
        <v>746</v>
      </c>
      <c r="JWQ107" s="57" t="s">
        <v>745</v>
      </c>
      <c r="JWR107" s="58" t="s">
        <v>746</v>
      </c>
      <c r="JWS107" s="57" t="s">
        <v>745</v>
      </c>
      <c r="JWT107" s="58" t="s">
        <v>746</v>
      </c>
      <c r="JWU107" s="57" t="s">
        <v>745</v>
      </c>
      <c r="JWV107" s="58" t="s">
        <v>746</v>
      </c>
      <c r="JWW107" s="57" t="s">
        <v>745</v>
      </c>
      <c r="JWX107" s="58" t="s">
        <v>746</v>
      </c>
      <c r="JWY107" s="57" t="s">
        <v>745</v>
      </c>
      <c r="JWZ107" s="58" t="s">
        <v>746</v>
      </c>
      <c r="JXA107" s="57" t="s">
        <v>745</v>
      </c>
      <c r="JXB107" s="58" t="s">
        <v>746</v>
      </c>
      <c r="JXC107" s="57" t="s">
        <v>745</v>
      </c>
      <c r="JXD107" s="58" t="s">
        <v>746</v>
      </c>
      <c r="JXE107" s="57" t="s">
        <v>745</v>
      </c>
      <c r="JXF107" s="58" t="s">
        <v>746</v>
      </c>
      <c r="JXG107" s="57" t="s">
        <v>745</v>
      </c>
      <c r="JXH107" s="58" t="s">
        <v>746</v>
      </c>
      <c r="JXI107" s="57" t="s">
        <v>745</v>
      </c>
      <c r="JXJ107" s="58" t="s">
        <v>746</v>
      </c>
      <c r="JXK107" s="57" t="s">
        <v>745</v>
      </c>
      <c r="JXL107" s="58" t="s">
        <v>746</v>
      </c>
      <c r="JXM107" s="57" t="s">
        <v>745</v>
      </c>
      <c r="JXN107" s="58" t="s">
        <v>746</v>
      </c>
      <c r="JXO107" s="57" t="s">
        <v>745</v>
      </c>
      <c r="JXP107" s="58" t="s">
        <v>746</v>
      </c>
      <c r="JXQ107" s="57" t="s">
        <v>745</v>
      </c>
      <c r="JXR107" s="58" t="s">
        <v>746</v>
      </c>
      <c r="JXS107" s="57" t="s">
        <v>745</v>
      </c>
      <c r="JXT107" s="58" t="s">
        <v>746</v>
      </c>
      <c r="JXU107" s="57" t="s">
        <v>745</v>
      </c>
      <c r="JXV107" s="58" t="s">
        <v>746</v>
      </c>
      <c r="JXW107" s="57" t="s">
        <v>745</v>
      </c>
      <c r="JXX107" s="58" t="s">
        <v>746</v>
      </c>
      <c r="JXY107" s="57" t="s">
        <v>745</v>
      </c>
      <c r="JXZ107" s="58" t="s">
        <v>746</v>
      </c>
      <c r="JYA107" s="57" t="s">
        <v>745</v>
      </c>
      <c r="JYB107" s="58" t="s">
        <v>746</v>
      </c>
      <c r="JYC107" s="57" t="s">
        <v>745</v>
      </c>
      <c r="JYD107" s="58" t="s">
        <v>746</v>
      </c>
      <c r="JYE107" s="57" t="s">
        <v>745</v>
      </c>
      <c r="JYF107" s="58" t="s">
        <v>746</v>
      </c>
      <c r="JYG107" s="57" t="s">
        <v>745</v>
      </c>
      <c r="JYH107" s="58" t="s">
        <v>746</v>
      </c>
      <c r="JYI107" s="57" t="s">
        <v>745</v>
      </c>
      <c r="JYJ107" s="58" t="s">
        <v>746</v>
      </c>
      <c r="JYK107" s="57" t="s">
        <v>745</v>
      </c>
      <c r="JYL107" s="58" t="s">
        <v>746</v>
      </c>
      <c r="JYM107" s="57" t="s">
        <v>745</v>
      </c>
      <c r="JYN107" s="58" t="s">
        <v>746</v>
      </c>
      <c r="JYO107" s="57" t="s">
        <v>745</v>
      </c>
      <c r="JYP107" s="58" t="s">
        <v>746</v>
      </c>
      <c r="JYQ107" s="57" t="s">
        <v>745</v>
      </c>
      <c r="JYR107" s="58" t="s">
        <v>746</v>
      </c>
      <c r="JYS107" s="57" t="s">
        <v>745</v>
      </c>
      <c r="JYT107" s="58" t="s">
        <v>746</v>
      </c>
      <c r="JYU107" s="57" t="s">
        <v>745</v>
      </c>
      <c r="JYV107" s="58" t="s">
        <v>746</v>
      </c>
      <c r="JYW107" s="57" t="s">
        <v>745</v>
      </c>
      <c r="JYX107" s="58" t="s">
        <v>746</v>
      </c>
      <c r="JYY107" s="57" t="s">
        <v>745</v>
      </c>
      <c r="JYZ107" s="58" t="s">
        <v>746</v>
      </c>
      <c r="JZA107" s="57" t="s">
        <v>745</v>
      </c>
      <c r="JZB107" s="58" t="s">
        <v>746</v>
      </c>
      <c r="JZC107" s="57" t="s">
        <v>745</v>
      </c>
      <c r="JZD107" s="58" t="s">
        <v>746</v>
      </c>
      <c r="JZE107" s="57" t="s">
        <v>745</v>
      </c>
      <c r="JZF107" s="58" t="s">
        <v>746</v>
      </c>
      <c r="JZG107" s="57" t="s">
        <v>745</v>
      </c>
      <c r="JZH107" s="58" t="s">
        <v>746</v>
      </c>
      <c r="JZI107" s="57" t="s">
        <v>745</v>
      </c>
      <c r="JZJ107" s="58" t="s">
        <v>746</v>
      </c>
      <c r="JZK107" s="57" t="s">
        <v>745</v>
      </c>
      <c r="JZL107" s="58" t="s">
        <v>746</v>
      </c>
      <c r="JZM107" s="57" t="s">
        <v>745</v>
      </c>
      <c r="JZN107" s="58" t="s">
        <v>746</v>
      </c>
      <c r="JZO107" s="57" t="s">
        <v>745</v>
      </c>
      <c r="JZP107" s="58" t="s">
        <v>746</v>
      </c>
      <c r="JZQ107" s="57" t="s">
        <v>745</v>
      </c>
      <c r="JZR107" s="58" t="s">
        <v>746</v>
      </c>
      <c r="JZS107" s="57" t="s">
        <v>745</v>
      </c>
      <c r="JZT107" s="58" t="s">
        <v>746</v>
      </c>
      <c r="JZU107" s="57" t="s">
        <v>745</v>
      </c>
      <c r="JZV107" s="58" t="s">
        <v>746</v>
      </c>
      <c r="JZW107" s="57" t="s">
        <v>745</v>
      </c>
      <c r="JZX107" s="58" t="s">
        <v>746</v>
      </c>
      <c r="JZY107" s="57" t="s">
        <v>745</v>
      </c>
      <c r="JZZ107" s="58" t="s">
        <v>746</v>
      </c>
      <c r="KAA107" s="57" t="s">
        <v>745</v>
      </c>
      <c r="KAB107" s="58" t="s">
        <v>746</v>
      </c>
      <c r="KAC107" s="57" t="s">
        <v>745</v>
      </c>
      <c r="KAD107" s="58" t="s">
        <v>746</v>
      </c>
      <c r="KAE107" s="57" t="s">
        <v>745</v>
      </c>
      <c r="KAF107" s="58" t="s">
        <v>746</v>
      </c>
      <c r="KAG107" s="57" t="s">
        <v>745</v>
      </c>
      <c r="KAH107" s="58" t="s">
        <v>746</v>
      </c>
      <c r="KAI107" s="57" t="s">
        <v>745</v>
      </c>
      <c r="KAJ107" s="58" t="s">
        <v>746</v>
      </c>
      <c r="KAK107" s="57" t="s">
        <v>745</v>
      </c>
      <c r="KAL107" s="58" t="s">
        <v>746</v>
      </c>
      <c r="KAM107" s="57" t="s">
        <v>745</v>
      </c>
      <c r="KAN107" s="58" t="s">
        <v>746</v>
      </c>
      <c r="KAO107" s="57" t="s">
        <v>745</v>
      </c>
      <c r="KAP107" s="58" t="s">
        <v>746</v>
      </c>
      <c r="KAQ107" s="57" t="s">
        <v>745</v>
      </c>
      <c r="KAR107" s="58" t="s">
        <v>746</v>
      </c>
      <c r="KAS107" s="57" t="s">
        <v>745</v>
      </c>
      <c r="KAT107" s="58" t="s">
        <v>746</v>
      </c>
      <c r="KAU107" s="57" t="s">
        <v>745</v>
      </c>
      <c r="KAV107" s="58" t="s">
        <v>746</v>
      </c>
      <c r="KAW107" s="57" t="s">
        <v>745</v>
      </c>
      <c r="KAX107" s="58" t="s">
        <v>746</v>
      </c>
      <c r="KAY107" s="57" t="s">
        <v>745</v>
      </c>
      <c r="KAZ107" s="58" t="s">
        <v>746</v>
      </c>
      <c r="KBA107" s="57" t="s">
        <v>745</v>
      </c>
      <c r="KBB107" s="58" t="s">
        <v>746</v>
      </c>
      <c r="KBC107" s="57" t="s">
        <v>745</v>
      </c>
      <c r="KBD107" s="58" t="s">
        <v>746</v>
      </c>
      <c r="KBE107" s="57" t="s">
        <v>745</v>
      </c>
      <c r="KBF107" s="58" t="s">
        <v>746</v>
      </c>
      <c r="KBG107" s="57" t="s">
        <v>745</v>
      </c>
      <c r="KBH107" s="58" t="s">
        <v>746</v>
      </c>
      <c r="KBI107" s="57" t="s">
        <v>745</v>
      </c>
      <c r="KBJ107" s="58" t="s">
        <v>746</v>
      </c>
      <c r="KBK107" s="57" t="s">
        <v>745</v>
      </c>
      <c r="KBL107" s="58" t="s">
        <v>746</v>
      </c>
      <c r="KBM107" s="57" t="s">
        <v>745</v>
      </c>
      <c r="KBN107" s="58" t="s">
        <v>746</v>
      </c>
      <c r="KBO107" s="57" t="s">
        <v>745</v>
      </c>
      <c r="KBP107" s="58" t="s">
        <v>746</v>
      </c>
      <c r="KBQ107" s="57" t="s">
        <v>745</v>
      </c>
      <c r="KBR107" s="58" t="s">
        <v>746</v>
      </c>
      <c r="KBS107" s="57" t="s">
        <v>745</v>
      </c>
      <c r="KBT107" s="58" t="s">
        <v>746</v>
      </c>
      <c r="KBU107" s="57" t="s">
        <v>745</v>
      </c>
      <c r="KBV107" s="58" t="s">
        <v>746</v>
      </c>
      <c r="KBW107" s="57" t="s">
        <v>745</v>
      </c>
      <c r="KBX107" s="58" t="s">
        <v>746</v>
      </c>
      <c r="KBY107" s="57" t="s">
        <v>745</v>
      </c>
      <c r="KBZ107" s="58" t="s">
        <v>746</v>
      </c>
      <c r="KCA107" s="57" t="s">
        <v>745</v>
      </c>
      <c r="KCB107" s="58" t="s">
        <v>746</v>
      </c>
      <c r="KCC107" s="57" t="s">
        <v>745</v>
      </c>
      <c r="KCD107" s="58" t="s">
        <v>746</v>
      </c>
      <c r="KCE107" s="57" t="s">
        <v>745</v>
      </c>
      <c r="KCF107" s="58" t="s">
        <v>746</v>
      </c>
      <c r="KCG107" s="57" t="s">
        <v>745</v>
      </c>
      <c r="KCH107" s="58" t="s">
        <v>746</v>
      </c>
      <c r="KCI107" s="57" t="s">
        <v>745</v>
      </c>
      <c r="KCJ107" s="58" t="s">
        <v>746</v>
      </c>
      <c r="KCK107" s="57" t="s">
        <v>745</v>
      </c>
      <c r="KCL107" s="58" t="s">
        <v>746</v>
      </c>
      <c r="KCM107" s="57" t="s">
        <v>745</v>
      </c>
      <c r="KCN107" s="58" t="s">
        <v>746</v>
      </c>
      <c r="KCO107" s="57" t="s">
        <v>745</v>
      </c>
      <c r="KCP107" s="58" t="s">
        <v>746</v>
      </c>
      <c r="KCQ107" s="57" t="s">
        <v>745</v>
      </c>
      <c r="KCR107" s="58" t="s">
        <v>746</v>
      </c>
      <c r="KCS107" s="57" t="s">
        <v>745</v>
      </c>
      <c r="KCT107" s="58" t="s">
        <v>746</v>
      </c>
      <c r="KCU107" s="57" t="s">
        <v>745</v>
      </c>
      <c r="KCV107" s="58" t="s">
        <v>746</v>
      </c>
      <c r="KCW107" s="57" t="s">
        <v>745</v>
      </c>
      <c r="KCX107" s="58" t="s">
        <v>746</v>
      </c>
      <c r="KCY107" s="57" t="s">
        <v>745</v>
      </c>
      <c r="KCZ107" s="58" t="s">
        <v>746</v>
      </c>
      <c r="KDA107" s="57" t="s">
        <v>745</v>
      </c>
      <c r="KDB107" s="58" t="s">
        <v>746</v>
      </c>
      <c r="KDC107" s="57" t="s">
        <v>745</v>
      </c>
      <c r="KDD107" s="58" t="s">
        <v>746</v>
      </c>
      <c r="KDE107" s="57" t="s">
        <v>745</v>
      </c>
      <c r="KDF107" s="58" t="s">
        <v>746</v>
      </c>
      <c r="KDG107" s="57" t="s">
        <v>745</v>
      </c>
      <c r="KDH107" s="58" t="s">
        <v>746</v>
      </c>
      <c r="KDI107" s="57" t="s">
        <v>745</v>
      </c>
      <c r="KDJ107" s="58" t="s">
        <v>746</v>
      </c>
      <c r="KDK107" s="57" t="s">
        <v>745</v>
      </c>
      <c r="KDL107" s="58" t="s">
        <v>746</v>
      </c>
      <c r="KDM107" s="57" t="s">
        <v>745</v>
      </c>
      <c r="KDN107" s="58" t="s">
        <v>746</v>
      </c>
      <c r="KDO107" s="57" t="s">
        <v>745</v>
      </c>
      <c r="KDP107" s="58" t="s">
        <v>746</v>
      </c>
      <c r="KDQ107" s="57" t="s">
        <v>745</v>
      </c>
      <c r="KDR107" s="58" t="s">
        <v>746</v>
      </c>
      <c r="KDS107" s="57" t="s">
        <v>745</v>
      </c>
      <c r="KDT107" s="58" t="s">
        <v>746</v>
      </c>
      <c r="KDU107" s="57" t="s">
        <v>745</v>
      </c>
      <c r="KDV107" s="58" t="s">
        <v>746</v>
      </c>
      <c r="KDW107" s="57" t="s">
        <v>745</v>
      </c>
      <c r="KDX107" s="58" t="s">
        <v>746</v>
      </c>
      <c r="KDY107" s="57" t="s">
        <v>745</v>
      </c>
      <c r="KDZ107" s="58" t="s">
        <v>746</v>
      </c>
      <c r="KEA107" s="57" t="s">
        <v>745</v>
      </c>
      <c r="KEB107" s="58" t="s">
        <v>746</v>
      </c>
      <c r="KEC107" s="57" t="s">
        <v>745</v>
      </c>
      <c r="KED107" s="58" t="s">
        <v>746</v>
      </c>
      <c r="KEE107" s="57" t="s">
        <v>745</v>
      </c>
      <c r="KEF107" s="58" t="s">
        <v>746</v>
      </c>
      <c r="KEG107" s="57" t="s">
        <v>745</v>
      </c>
      <c r="KEH107" s="58" t="s">
        <v>746</v>
      </c>
      <c r="KEI107" s="57" t="s">
        <v>745</v>
      </c>
      <c r="KEJ107" s="58" t="s">
        <v>746</v>
      </c>
      <c r="KEK107" s="57" t="s">
        <v>745</v>
      </c>
      <c r="KEL107" s="58" t="s">
        <v>746</v>
      </c>
      <c r="KEM107" s="57" t="s">
        <v>745</v>
      </c>
      <c r="KEN107" s="58" t="s">
        <v>746</v>
      </c>
      <c r="KEO107" s="57" t="s">
        <v>745</v>
      </c>
      <c r="KEP107" s="58" t="s">
        <v>746</v>
      </c>
      <c r="KEQ107" s="57" t="s">
        <v>745</v>
      </c>
      <c r="KER107" s="58" t="s">
        <v>746</v>
      </c>
      <c r="KES107" s="57" t="s">
        <v>745</v>
      </c>
      <c r="KET107" s="58" t="s">
        <v>746</v>
      </c>
      <c r="KEU107" s="57" t="s">
        <v>745</v>
      </c>
      <c r="KEV107" s="58" t="s">
        <v>746</v>
      </c>
      <c r="KEW107" s="57" t="s">
        <v>745</v>
      </c>
      <c r="KEX107" s="58" t="s">
        <v>746</v>
      </c>
      <c r="KEY107" s="57" t="s">
        <v>745</v>
      </c>
      <c r="KEZ107" s="58" t="s">
        <v>746</v>
      </c>
      <c r="KFA107" s="57" t="s">
        <v>745</v>
      </c>
      <c r="KFB107" s="58" t="s">
        <v>746</v>
      </c>
      <c r="KFC107" s="57" t="s">
        <v>745</v>
      </c>
      <c r="KFD107" s="58" t="s">
        <v>746</v>
      </c>
      <c r="KFE107" s="57" t="s">
        <v>745</v>
      </c>
      <c r="KFF107" s="58" t="s">
        <v>746</v>
      </c>
      <c r="KFG107" s="57" t="s">
        <v>745</v>
      </c>
      <c r="KFH107" s="58" t="s">
        <v>746</v>
      </c>
      <c r="KFI107" s="57" t="s">
        <v>745</v>
      </c>
      <c r="KFJ107" s="58" t="s">
        <v>746</v>
      </c>
      <c r="KFK107" s="57" t="s">
        <v>745</v>
      </c>
      <c r="KFL107" s="58" t="s">
        <v>746</v>
      </c>
      <c r="KFM107" s="57" t="s">
        <v>745</v>
      </c>
      <c r="KFN107" s="58" t="s">
        <v>746</v>
      </c>
      <c r="KFO107" s="57" t="s">
        <v>745</v>
      </c>
      <c r="KFP107" s="58" t="s">
        <v>746</v>
      </c>
      <c r="KFQ107" s="57" t="s">
        <v>745</v>
      </c>
      <c r="KFR107" s="58" t="s">
        <v>746</v>
      </c>
      <c r="KFS107" s="57" t="s">
        <v>745</v>
      </c>
      <c r="KFT107" s="58" t="s">
        <v>746</v>
      </c>
      <c r="KFU107" s="57" t="s">
        <v>745</v>
      </c>
      <c r="KFV107" s="58" t="s">
        <v>746</v>
      </c>
      <c r="KFW107" s="57" t="s">
        <v>745</v>
      </c>
      <c r="KFX107" s="58" t="s">
        <v>746</v>
      </c>
      <c r="KFY107" s="57" t="s">
        <v>745</v>
      </c>
      <c r="KFZ107" s="58" t="s">
        <v>746</v>
      </c>
      <c r="KGA107" s="57" t="s">
        <v>745</v>
      </c>
      <c r="KGB107" s="58" t="s">
        <v>746</v>
      </c>
      <c r="KGC107" s="57" t="s">
        <v>745</v>
      </c>
      <c r="KGD107" s="58" t="s">
        <v>746</v>
      </c>
      <c r="KGE107" s="57" t="s">
        <v>745</v>
      </c>
      <c r="KGF107" s="58" t="s">
        <v>746</v>
      </c>
      <c r="KGG107" s="57" t="s">
        <v>745</v>
      </c>
      <c r="KGH107" s="58" t="s">
        <v>746</v>
      </c>
      <c r="KGI107" s="57" t="s">
        <v>745</v>
      </c>
      <c r="KGJ107" s="58" t="s">
        <v>746</v>
      </c>
      <c r="KGK107" s="57" t="s">
        <v>745</v>
      </c>
      <c r="KGL107" s="58" t="s">
        <v>746</v>
      </c>
      <c r="KGM107" s="57" t="s">
        <v>745</v>
      </c>
      <c r="KGN107" s="58" t="s">
        <v>746</v>
      </c>
      <c r="KGO107" s="57" t="s">
        <v>745</v>
      </c>
      <c r="KGP107" s="58" t="s">
        <v>746</v>
      </c>
      <c r="KGQ107" s="57" t="s">
        <v>745</v>
      </c>
      <c r="KGR107" s="58" t="s">
        <v>746</v>
      </c>
      <c r="KGS107" s="57" t="s">
        <v>745</v>
      </c>
      <c r="KGT107" s="58" t="s">
        <v>746</v>
      </c>
      <c r="KGU107" s="57" t="s">
        <v>745</v>
      </c>
      <c r="KGV107" s="58" t="s">
        <v>746</v>
      </c>
      <c r="KGW107" s="57" t="s">
        <v>745</v>
      </c>
      <c r="KGX107" s="58" t="s">
        <v>746</v>
      </c>
      <c r="KGY107" s="57" t="s">
        <v>745</v>
      </c>
      <c r="KGZ107" s="58" t="s">
        <v>746</v>
      </c>
      <c r="KHA107" s="57" t="s">
        <v>745</v>
      </c>
      <c r="KHB107" s="58" t="s">
        <v>746</v>
      </c>
      <c r="KHC107" s="57" t="s">
        <v>745</v>
      </c>
      <c r="KHD107" s="58" t="s">
        <v>746</v>
      </c>
      <c r="KHE107" s="57" t="s">
        <v>745</v>
      </c>
      <c r="KHF107" s="58" t="s">
        <v>746</v>
      </c>
      <c r="KHG107" s="57" t="s">
        <v>745</v>
      </c>
      <c r="KHH107" s="58" t="s">
        <v>746</v>
      </c>
      <c r="KHI107" s="57" t="s">
        <v>745</v>
      </c>
      <c r="KHJ107" s="58" t="s">
        <v>746</v>
      </c>
      <c r="KHK107" s="57" t="s">
        <v>745</v>
      </c>
      <c r="KHL107" s="58" t="s">
        <v>746</v>
      </c>
      <c r="KHM107" s="57" t="s">
        <v>745</v>
      </c>
      <c r="KHN107" s="58" t="s">
        <v>746</v>
      </c>
      <c r="KHO107" s="57" t="s">
        <v>745</v>
      </c>
      <c r="KHP107" s="58" t="s">
        <v>746</v>
      </c>
      <c r="KHQ107" s="57" t="s">
        <v>745</v>
      </c>
      <c r="KHR107" s="58" t="s">
        <v>746</v>
      </c>
      <c r="KHS107" s="57" t="s">
        <v>745</v>
      </c>
      <c r="KHT107" s="58" t="s">
        <v>746</v>
      </c>
      <c r="KHU107" s="57" t="s">
        <v>745</v>
      </c>
      <c r="KHV107" s="58" t="s">
        <v>746</v>
      </c>
      <c r="KHW107" s="57" t="s">
        <v>745</v>
      </c>
      <c r="KHX107" s="58" t="s">
        <v>746</v>
      </c>
      <c r="KHY107" s="57" t="s">
        <v>745</v>
      </c>
      <c r="KHZ107" s="58" t="s">
        <v>746</v>
      </c>
      <c r="KIA107" s="57" t="s">
        <v>745</v>
      </c>
      <c r="KIB107" s="58" t="s">
        <v>746</v>
      </c>
      <c r="KIC107" s="57" t="s">
        <v>745</v>
      </c>
      <c r="KID107" s="58" t="s">
        <v>746</v>
      </c>
      <c r="KIE107" s="57" t="s">
        <v>745</v>
      </c>
      <c r="KIF107" s="58" t="s">
        <v>746</v>
      </c>
      <c r="KIG107" s="57" t="s">
        <v>745</v>
      </c>
      <c r="KIH107" s="58" t="s">
        <v>746</v>
      </c>
      <c r="KII107" s="57" t="s">
        <v>745</v>
      </c>
      <c r="KIJ107" s="58" t="s">
        <v>746</v>
      </c>
      <c r="KIK107" s="57" t="s">
        <v>745</v>
      </c>
      <c r="KIL107" s="58" t="s">
        <v>746</v>
      </c>
      <c r="KIM107" s="57" t="s">
        <v>745</v>
      </c>
      <c r="KIN107" s="58" t="s">
        <v>746</v>
      </c>
      <c r="KIO107" s="57" t="s">
        <v>745</v>
      </c>
      <c r="KIP107" s="58" t="s">
        <v>746</v>
      </c>
      <c r="KIQ107" s="57" t="s">
        <v>745</v>
      </c>
      <c r="KIR107" s="58" t="s">
        <v>746</v>
      </c>
      <c r="KIS107" s="57" t="s">
        <v>745</v>
      </c>
      <c r="KIT107" s="58" t="s">
        <v>746</v>
      </c>
      <c r="KIU107" s="57" t="s">
        <v>745</v>
      </c>
      <c r="KIV107" s="58" t="s">
        <v>746</v>
      </c>
      <c r="KIW107" s="57" t="s">
        <v>745</v>
      </c>
      <c r="KIX107" s="58" t="s">
        <v>746</v>
      </c>
      <c r="KIY107" s="57" t="s">
        <v>745</v>
      </c>
      <c r="KIZ107" s="58" t="s">
        <v>746</v>
      </c>
      <c r="KJA107" s="57" t="s">
        <v>745</v>
      </c>
      <c r="KJB107" s="58" t="s">
        <v>746</v>
      </c>
      <c r="KJC107" s="57" t="s">
        <v>745</v>
      </c>
      <c r="KJD107" s="58" t="s">
        <v>746</v>
      </c>
      <c r="KJE107" s="57" t="s">
        <v>745</v>
      </c>
      <c r="KJF107" s="58" t="s">
        <v>746</v>
      </c>
      <c r="KJG107" s="57" t="s">
        <v>745</v>
      </c>
      <c r="KJH107" s="58" t="s">
        <v>746</v>
      </c>
      <c r="KJI107" s="57" t="s">
        <v>745</v>
      </c>
      <c r="KJJ107" s="58" t="s">
        <v>746</v>
      </c>
      <c r="KJK107" s="57" t="s">
        <v>745</v>
      </c>
      <c r="KJL107" s="58" t="s">
        <v>746</v>
      </c>
      <c r="KJM107" s="57" t="s">
        <v>745</v>
      </c>
      <c r="KJN107" s="58" t="s">
        <v>746</v>
      </c>
      <c r="KJO107" s="57" t="s">
        <v>745</v>
      </c>
      <c r="KJP107" s="58" t="s">
        <v>746</v>
      </c>
      <c r="KJQ107" s="57" t="s">
        <v>745</v>
      </c>
      <c r="KJR107" s="58" t="s">
        <v>746</v>
      </c>
      <c r="KJS107" s="57" t="s">
        <v>745</v>
      </c>
      <c r="KJT107" s="58" t="s">
        <v>746</v>
      </c>
      <c r="KJU107" s="57" t="s">
        <v>745</v>
      </c>
      <c r="KJV107" s="58" t="s">
        <v>746</v>
      </c>
      <c r="KJW107" s="57" t="s">
        <v>745</v>
      </c>
      <c r="KJX107" s="58" t="s">
        <v>746</v>
      </c>
      <c r="KJY107" s="57" t="s">
        <v>745</v>
      </c>
      <c r="KJZ107" s="58" t="s">
        <v>746</v>
      </c>
      <c r="KKA107" s="57" t="s">
        <v>745</v>
      </c>
      <c r="KKB107" s="58" t="s">
        <v>746</v>
      </c>
      <c r="KKC107" s="57" t="s">
        <v>745</v>
      </c>
      <c r="KKD107" s="58" t="s">
        <v>746</v>
      </c>
      <c r="KKE107" s="57" t="s">
        <v>745</v>
      </c>
      <c r="KKF107" s="58" t="s">
        <v>746</v>
      </c>
      <c r="KKG107" s="57" t="s">
        <v>745</v>
      </c>
      <c r="KKH107" s="58" t="s">
        <v>746</v>
      </c>
      <c r="KKI107" s="57" t="s">
        <v>745</v>
      </c>
      <c r="KKJ107" s="58" t="s">
        <v>746</v>
      </c>
      <c r="KKK107" s="57" t="s">
        <v>745</v>
      </c>
      <c r="KKL107" s="58" t="s">
        <v>746</v>
      </c>
      <c r="KKM107" s="57" t="s">
        <v>745</v>
      </c>
      <c r="KKN107" s="58" t="s">
        <v>746</v>
      </c>
      <c r="KKO107" s="57" t="s">
        <v>745</v>
      </c>
      <c r="KKP107" s="58" t="s">
        <v>746</v>
      </c>
      <c r="KKQ107" s="57" t="s">
        <v>745</v>
      </c>
      <c r="KKR107" s="58" t="s">
        <v>746</v>
      </c>
      <c r="KKS107" s="57" t="s">
        <v>745</v>
      </c>
      <c r="KKT107" s="58" t="s">
        <v>746</v>
      </c>
      <c r="KKU107" s="57" t="s">
        <v>745</v>
      </c>
      <c r="KKV107" s="58" t="s">
        <v>746</v>
      </c>
      <c r="KKW107" s="57" t="s">
        <v>745</v>
      </c>
      <c r="KKX107" s="58" t="s">
        <v>746</v>
      </c>
      <c r="KKY107" s="57" t="s">
        <v>745</v>
      </c>
      <c r="KKZ107" s="58" t="s">
        <v>746</v>
      </c>
      <c r="KLA107" s="57" t="s">
        <v>745</v>
      </c>
      <c r="KLB107" s="58" t="s">
        <v>746</v>
      </c>
      <c r="KLC107" s="57" t="s">
        <v>745</v>
      </c>
      <c r="KLD107" s="58" t="s">
        <v>746</v>
      </c>
      <c r="KLE107" s="57" t="s">
        <v>745</v>
      </c>
      <c r="KLF107" s="58" t="s">
        <v>746</v>
      </c>
      <c r="KLG107" s="57" t="s">
        <v>745</v>
      </c>
      <c r="KLH107" s="58" t="s">
        <v>746</v>
      </c>
      <c r="KLI107" s="57" t="s">
        <v>745</v>
      </c>
      <c r="KLJ107" s="58" t="s">
        <v>746</v>
      </c>
      <c r="KLK107" s="57" t="s">
        <v>745</v>
      </c>
      <c r="KLL107" s="58" t="s">
        <v>746</v>
      </c>
      <c r="KLM107" s="57" t="s">
        <v>745</v>
      </c>
      <c r="KLN107" s="58" t="s">
        <v>746</v>
      </c>
      <c r="KLO107" s="57" t="s">
        <v>745</v>
      </c>
      <c r="KLP107" s="58" t="s">
        <v>746</v>
      </c>
      <c r="KLQ107" s="57" t="s">
        <v>745</v>
      </c>
      <c r="KLR107" s="58" t="s">
        <v>746</v>
      </c>
      <c r="KLS107" s="57" t="s">
        <v>745</v>
      </c>
      <c r="KLT107" s="58" t="s">
        <v>746</v>
      </c>
      <c r="KLU107" s="57" t="s">
        <v>745</v>
      </c>
      <c r="KLV107" s="58" t="s">
        <v>746</v>
      </c>
      <c r="KLW107" s="57" t="s">
        <v>745</v>
      </c>
      <c r="KLX107" s="58" t="s">
        <v>746</v>
      </c>
      <c r="KLY107" s="57" t="s">
        <v>745</v>
      </c>
      <c r="KLZ107" s="58" t="s">
        <v>746</v>
      </c>
      <c r="KMA107" s="57" t="s">
        <v>745</v>
      </c>
      <c r="KMB107" s="58" t="s">
        <v>746</v>
      </c>
      <c r="KMC107" s="57" t="s">
        <v>745</v>
      </c>
      <c r="KMD107" s="58" t="s">
        <v>746</v>
      </c>
      <c r="KME107" s="57" t="s">
        <v>745</v>
      </c>
      <c r="KMF107" s="58" t="s">
        <v>746</v>
      </c>
      <c r="KMG107" s="57" t="s">
        <v>745</v>
      </c>
      <c r="KMH107" s="58" t="s">
        <v>746</v>
      </c>
      <c r="KMI107" s="57" t="s">
        <v>745</v>
      </c>
      <c r="KMJ107" s="58" t="s">
        <v>746</v>
      </c>
      <c r="KMK107" s="57" t="s">
        <v>745</v>
      </c>
      <c r="KML107" s="58" t="s">
        <v>746</v>
      </c>
      <c r="KMM107" s="57" t="s">
        <v>745</v>
      </c>
      <c r="KMN107" s="58" t="s">
        <v>746</v>
      </c>
      <c r="KMO107" s="57" t="s">
        <v>745</v>
      </c>
      <c r="KMP107" s="58" t="s">
        <v>746</v>
      </c>
      <c r="KMQ107" s="57" t="s">
        <v>745</v>
      </c>
      <c r="KMR107" s="58" t="s">
        <v>746</v>
      </c>
      <c r="KMS107" s="57" t="s">
        <v>745</v>
      </c>
      <c r="KMT107" s="58" t="s">
        <v>746</v>
      </c>
      <c r="KMU107" s="57" t="s">
        <v>745</v>
      </c>
      <c r="KMV107" s="58" t="s">
        <v>746</v>
      </c>
      <c r="KMW107" s="57" t="s">
        <v>745</v>
      </c>
      <c r="KMX107" s="58" t="s">
        <v>746</v>
      </c>
      <c r="KMY107" s="57" t="s">
        <v>745</v>
      </c>
      <c r="KMZ107" s="58" t="s">
        <v>746</v>
      </c>
      <c r="KNA107" s="57" t="s">
        <v>745</v>
      </c>
      <c r="KNB107" s="58" t="s">
        <v>746</v>
      </c>
      <c r="KNC107" s="57" t="s">
        <v>745</v>
      </c>
      <c r="KND107" s="58" t="s">
        <v>746</v>
      </c>
      <c r="KNE107" s="57" t="s">
        <v>745</v>
      </c>
      <c r="KNF107" s="58" t="s">
        <v>746</v>
      </c>
      <c r="KNG107" s="57" t="s">
        <v>745</v>
      </c>
      <c r="KNH107" s="58" t="s">
        <v>746</v>
      </c>
      <c r="KNI107" s="57" t="s">
        <v>745</v>
      </c>
      <c r="KNJ107" s="58" t="s">
        <v>746</v>
      </c>
      <c r="KNK107" s="57" t="s">
        <v>745</v>
      </c>
      <c r="KNL107" s="58" t="s">
        <v>746</v>
      </c>
      <c r="KNM107" s="57" t="s">
        <v>745</v>
      </c>
      <c r="KNN107" s="58" t="s">
        <v>746</v>
      </c>
      <c r="KNO107" s="57" t="s">
        <v>745</v>
      </c>
      <c r="KNP107" s="58" t="s">
        <v>746</v>
      </c>
      <c r="KNQ107" s="57" t="s">
        <v>745</v>
      </c>
      <c r="KNR107" s="58" t="s">
        <v>746</v>
      </c>
      <c r="KNS107" s="57" t="s">
        <v>745</v>
      </c>
      <c r="KNT107" s="58" t="s">
        <v>746</v>
      </c>
      <c r="KNU107" s="57" t="s">
        <v>745</v>
      </c>
      <c r="KNV107" s="58" t="s">
        <v>746</v>
      </c>
      <c r="KNW107" s="57" t="s">
        <v>745</v>
      </c>
      <c r="KNX107" s="58" t="s">
        <v>746</v>
      </c>
      <c r="KNY107" s="57" t="s">
        <v>745</v>
      </c>
      <c r="KNZ107" s="58" t="s">
        <v>746</v>
      </c>
      <c r="KOA107" s="57" t="s">
        <v>745</v>
      </c>
      <c r="KOB107" s="58" t="s">
        <v>746</v>
      </c>
      <c r="KOC107" s="57" t="s">
        <v>745</v>
      </c>
      <c r="KOD107" s="58" t="s">
        <v>746</v>
      </c>
      <c r="KOE107" s="57" t="s">
        <v>745</v>
      </c>
      <c r="KOF107" s="58" t="s">
        <v>746</v>
      </c>
      <c r="KOG107" s="57" t="s">
        <v>745</v>
      </c>
      <c r="KOH107" s="58" t="s">
        <v>746</v>
      </c>
      <c r="KOI107" s="57" t="s">
        <v>745</v>
      </c>
      <c r="KOJ107" s="58" t="s">
        <v>746</v>
      </c>
      <c r="KOK107" s="57" t="s">
        <v>745</v>
      </c>
      <c r="KOL107" s="58" t="s">
        <v>746</v>
      </c>
      <c r="KOM107" s="57" t="s">
        <v>745</v>
      </c>
      <c r="KON107" s="58" t="s">
        <v>746</v>
      </c>
      <c r="KOO107" s="57" t="s">
        <v>745</v>
      </c>
      <c r="KOP107" s="58" t="s">
        <v>746</v>
      </c>
      <c r="KOQ107" s="57" t="s">
        <v>745</v>
      </c>
      <c r="KOR107" s="58" t="s">
        <v>746</v>
      </c>
      <c r="KOS107" s="57" t="s">
        <v>745</v>
      </c>
      <c r="KOT107" s="58" t="s">
        <v>746</v>
      </c>
      <c r="KOU107" s="57" t="s">
        <v>745</v>
      </c>
      <c r="KOV107" s="58" t="s">
        <v>746</v>
      </c>
      <c r="KOW107" s="57" t="s">
        <v>745</v>
      </c>
      <c r="KOX107" s="58" t="s">
        <v>746</v>
      </c>
      <c r="KOY107" s="57" t="s">
        <v>745</v>
      </c>
      <c r="KOZ107" s="58" t="s">
        <v>746</v>
      </c>
      <c r="KPA107" s="57" t="s">
        <v>745</v>
      </c>
      <c r="KPB107" s="58" t="s">
        <v>746</v>
      </c>
      <c r="KPC107" s="57" t="s">
        <v>745</v>
      </c>
      <c r="KPD107" s="58" t="s">
        <v>746</v>
      </c>
      <c r="KPE107" s="57" t="s">
        <v>745</v>
      </c>
      <c r="KPF107" s="58" t="s">
        <v>746</v>
      </c>
      <c r="KPG107" s="57" t="s">
        <v>745</v>
      </c>
      <c r="KPH107" s="58" t="s">
        <v>746</v>
      </c>
      <c r="KPI107" s="57" t="s">
        <v>745</v>
      </c>
      <c r="KPJ107" s="58" t="s">
        <v>746</v>
      </c>
      <c r="KPK107" s="57" t="s">
        <v>745</v>
      </c>
      <c r="KPL107" s="58" t="s">
        <v>746</v>
      </c>
      <c r="KPM107" s="57" t="s">
        <v>745</v>
      </c>
      <c r="KPN107" s="58" t="s">
        <v>746</v>
      </c>
      <c r="KPO107" s="57" t="s">
        <v>745</v>
      </c>
      <c r="KPP107" s="58" t="s">
        <v>746</v>
      </c>
      <c r="KPQ107" s="57" t="s">
        <v>745</v>
      </c>
      <c r="KPR107" s="58" t="s">
        <v>746</v>
      </c>
      <c r="KPS107" s="57" t="s">
        <v>745</v>
      </c>
      <c r="KPT107" s="58" t="s">
        <v>746</v>
      </c>
      <c r="KPU107" s="57" t="s">
        <v>745</v>
      </c>
      <c r="KPV107" s="58" t="s">
        <v>746</v>
      </c>
      <c r="KPW107" s="57" t="s">
        <v>745</v>
      </c>
      <c r="KPX107" s="58" t="s">
        <v>746</v>
      </c>
      <c r="KPY107" s="57" t="s">
        <v>745</v>
      </c>
      <c r="KPZ107" s="58" t="s">
        <v>746</v>
      </c>
      <c r="KQA107" s="57" t="s">
        <v>745</v>
      </c>
      <c r="KQB107" s="58" t="s">
        <v>746</v>
      </c>
      <c r="KQC107" s="57" t="s">
        <v>745</v>
      </c>
      <c r="KQD107" s="58" t="s">
        <v>746</v>
      </c>
      <c r="KQE107" s="57" t="s">
        <v>745</v>
      </c>
      <c r="KQF107" s="58" t="s">
        <v>746</v>
      </c>
      <c r="KQG107" s="57" t="s">
        <v>745</v>
      </c>
      <c r="KQH107" s="58" t="s">
        <v>746</v>
      </c>
      <c r="KQI107" s="57" t="s">
        <v>745</v>
      </c>
      <c r="KQJ107" s="58" t="s">
        <v>746</v>
      </c>
      <c r="KQK107" s="57" t="s">
        <v>745</v>
      </c>
      <c r="KQL107" s="58" t="s">
        <v>746</v>
      </c>
      <c r="KQM107" s="57" t="s">
        <v>745</v>
      </c>
      <c r="KQN107" s="58" t="s">
        <v>746</v>
      </c>
      <c r="KQO107" s="57" t="s">
        <v>745</v>
      </c>
      <c r="KQP107" s="58" t="s">
        <v>746</v>
      </c>
      <c r="KQQ107" s="57" t="s">
        <v>745</v>
      </c>
      <c r="KQR107" s="58" t="s">
        <v>746</v>
      </c>
      <c r="KQS107" s="57" t="s">
        <v>745</v>
      </c>
      <c r="KQT107" s="58" t="s">
        <v>746</v>
      </c>
      <c r="KQU107" s="57" t="s">
        <v>745</v>
      </c>
      <c r="KQV107" s="58" t="s">
        <v>746</v>
      </c>
      <c r="KQW107" s="57" t="s">
        <v>745</v>
      </c>
      <c r="KQX107" s="58" t="s">
        <v>746</v>
      </c>
      <c r="KQY107" s="57" t="s">
        <v>745</v>
      </c>
      <c r="KQZ107" s="58" t="s">
        <v>746</v>
      </c>
      <c r="KRA107" s="57" t="s">
        <v>745</v>
      </c>
      <c r="KRB107" s="58" t="s">
        <v>746</v>
      </c>
      <c r="KRC107" s="57" t="s">
        <v>745</v>
      </c>
      <c r="KRD107" s="58" t="s">
        <v>746</v>
      </c>
      <c r="KRE107" s="57" t="s">
        <v>745</v>
      </c>
      <c r="KRF107" s="58" t="s">
        <v>746</v>
      </c>
      <c r="KRG107" s="57" t="s">
        <v>745</v>
      </c>
      <c r="KRH107" s="58" t="s">
        <v>746</v>
      </c>
      <c r="KRI107" s="57" t="s">
        <v>745</v>
      </c>
      <c r="KRJ107" s="58" t="s">
        <v>746</v>
      </c>
      <c r="KRK107" s="57" t="s">
        <v>745</v>
      </c>
      <c r="KRL107" s="58" t="s">
        <v>746</v>
      </c>
      <c r="KRM107" s="57" t="s">
        <v>745</v>
      </c>
      <c r="KRN107" s="58" t="s">
        <v>746</v>
      </c>
      <c r="KRO107" s="57" t="s">
        <v>745</v>
      </c>
      <c r="KRP107" s="58" t="s">
        <v>746</v>
      </c>
      <c r="KRQ107" s="57" t="s">
        <v>745</v>
      </c>
      <c r="KRR107" s="58" t="s">
        <v>746</v>
      </c>
      <c r="KRS107" s="57" t="s">
        <v>745</v>
      </c>
      <c r="KRT107" s="58" t="s">
        <v>746</v>
      </c>
      <c r="KRU107" s="57" t="s">
        <v>745</v>
      </c>
      <c r="KRV107" s="58" t="s">
        <v>746</v>
      </c>
      <c r="KRW107" s="57" t="s">
        <v>745</v>
      </c>
      <c r="KRX107" s="58" t="s">
        <v>746</v>
      </c>
      <c r="KRY107" s="57" t="s">
        <v>745</v>
      </c>
      <c r="KRZ107" s="58" t="s">
        <v>746</v>
      </c>
      <c r="KSA107" s="57" t="s">
        <v>745</v>
      </c>
      <c r="KSB107" s="58" t="s">
        <v>746</v>
      </c>
      <c r="KSC107" s="57" t="s">
        <v>745</v>
      </c>
      <c r="KSD107" s="58" t="s">
        <v>746</v>
      </c>
      <c r="KSE107" s="57" t="s">
        <v>745</v>
      </c>
      <c r="KSF107" s="58" t="s">
        <v>746</v>
      </c>
      <c r="KSG107" s="57" t="s">
        <v>745</v>
      </c>
      <c r="KSH107" s="58" t="s">
        <v>746</v>
      </c>
      <c r="KSI107" s="57" t="s">
        <v>745</v>
      </c>
      <c r="KSJ107" s="58" t="s">
        <v>746</v>
      </c>
      <c r="KSK107" s="57" t="s">
        <v>745</v>
      </c>
      <c r="KSL107" s="58" t="s">
        <v>746</v>
      </c>
      <c r="KSM107" s="57" t="s">
        <v>745</v>
      </c>
      <c r="KSN107" s="58" t="s">
        <v>746</v>
      </c>
      <c r="KSO107" s="57" t="s">
        <v>745</v>
      </c>
      <c r="KSP107" s="58" t="s">
        <v>746</v>
      </c>
      <c r="KSQ107" s="57" t="s">
        <v>745</v>
      </c>
      <c r="KSR107" s="58" t="s">
        <v>746</v>
      </c>
      <c r="KSS107" s="57" t="s">
        <v>745</v>
      </c>
      <c r="KST107" s="58" t="s">
        <v>746</v>
      </c>
      <c r="KSU107" s="57" t="s">
        <v>745</v>
      </c>
      <c r="KSV107" s="58" t="s">
        <v>746</v>
      </c>
      <c r="KSW107" s="57" t="s">
        <v>745</v>
      </c>
      <c r="KSX107" s="58" t="s">
        <v>746</v>
      </c>
      <c r="KSY107" s="57" t="s">
        <v>745</v>
      </c>
      <c r="KSZ107" s="58" t="s">
        <v>746</v>
      </c>
      <c r="KTA107" s="57" t="s">
        <v>745</v>
      </c>
      <c r="KTB107" s="58" t="s">
        <v>746</v>
      </c>
      <c r="KTC107" s="57" t="s">
        <v>745</v>
      </c>
      <c r="KTD107" s="58" t="s">
        <v>746</v>
      </c>
      <c r="KTE107" s="57" t="s">
        <v>745</v>
      </c>
      <c r="KTF107" s="58" t="s">
        <v>746</v>
      </c>
      <c r="KTG107" s="57" t="s">
        <v>745</v>
      </c>
      <c r="KTH107" s="58" t="s">
        <v>746</v>
      </c>
      <c r="KTI107" s="57" t="s">
        <v>745</v>
      </c>
      <c r="KTJ107" s="58" t="s">
        <v>746</v>
      </c>
      <c r="KTK107" s="57" t="s">
        <v>745</v>
      </c>
      <c r="KTL107" s="58" t="s">
        <v>746</v>
      </c>
      <c r="KTM107" s="57" t="s">
        <v>745</v>
      </c>
      <c r="KTN107" s="58" t="s">
        <v>746</v>
      </c>
      <c r="KTO107" s="57" t="s">
        <v>745</v>
      </c>
      <c r="KTP107" s="58" t="s">
        <v>746</v>
      </c>
      <c r="KTQ107" s="57" t="s">
        <v>745</v>
      </c>
      <c r="KTR107" s="58" t="s">
        <v>746</v>
      </c>
      <c r="KTS107" s="57" t="s">
        <v>745</v>
      </c>
      <c r="KTT107" s="58" t="s">
        <v>746</v>
      </c>
      <c r="KTU107" s="57" t="s">
        <v>745</v>
      </c>
      <c r="KTV107" s="58" t="s">
        <v>746</v>
      </c>
      <c r="KTW107" s="57" t="s">
        <v>745</v>
      </c>
      <c r="KTX107" s="58" t="s">
        <v>746</v>
      </c>
      <c r="KTY107" s="57" t="s">
        <v>745</v>
      </c>
      <c r="KTZ107" s="58" t="s">
        <v>746</v>
      </c>
      <c r="KUA107" s="57" t="s">
        <v>745</v>
      </c>
      <c r="KUB107" s="58" t="s">
        <v>746</v>
      </c>
      <c r="KUC107" s="57" t="s">
        <v>745</v>
      </c>
      <c r="KUD107" s="58" t="s">
        <v>746</v>
      </c>
      <c r="KUE107" s="57" t="s">
        <v>745</v>
      </c>
      <c r="KUF107" s="58" t="s">
        <v>746</v>
      </c>
      <c r="KUG107" s="57" t="s">
        <v>745</v>
      </c>
      <c r="KUH107" s="58" t="s">
        <v>746</v>
      </c>
      <c r="KUI107" s="57" t="s">
        <v>745</v>
      </c>
      <c r="KUJ107" s="58" t="s">
        <v>746</v>
      </c>
      <c r="KUK107" s="57" t="s">
        <v>745</v>
      </c>
      <c r="KUL107" s="58" t="s">
        <v>746</v>
      </c>
      <c r="KUM107" s="57" t="s">
        <v>745</v>
      </c>
      <c r="KUN107" s="58" t="s">
        <v>746</v>
      </c>
      <c r="KUO107" s="57" t="s">
        <v>745</v>
      </c>
      <c r="KUP107" s="58" t="s">
        <v>746</v>
      </c>
      <c r="KUQ107" s="57" t="s">
        <v>745</v>
      </c>
      <c r="KUR107" s="58" t="s">
        <v>746</v>
      </c>
      <c r="KUS107" s="57" t="s">
        <v>745</v>
      </c>
      <c r="KUT107" s="58" t="s">
        <v>746</v>
      </c>
      <c r="KUU107" s="57" t="s">
        <v>745</v>
      </c>
      <c r="KUV107" s="58" t="s">
        <v>746</v>
      </c>
      <c r="KUW107" s="57" t="s">
        <v>745</v>
      </c>
      <c r="KUX107" s="58" t="s">
        <v>746</v>
      </c>
      <c r="KUY107" s="57" t="s">
        <v>745</v>
      </c>
      <c r="KUZ107" s="58" t="s">
        <v>746</v>
      </c>
      <c r="KVA107" s="57" t="s">
        <v>745</v>
      </c>
      <c r="KVB107" s="58" t="s">
        <v>746</v>
      </c>
      <c r="KVC107" s="57" t="s">
        <v>745</v>
      </c>
      <c r="KVD107" s="58" t="s">
        <v>746</v>
      </c>
      <c r="KVE107" s="57" t="s">
        <v>745</v>
      </c>
      <c r="KVF107" s="58" t="s">
        <v>746</v>
      </c>
      <c r="KVG107" s="57" t="s">
        <v>745</v>
      </c>
      <c r="KVH107" s="58" t="s">
        <v>746</v>
      </c>
      <c r="KVI107" s="57" t="s">
        <v>745</v>
      </c>
      <c r="KVJ107" s="58" t="s">
        <v>746</v>
      </c>
      <c r="KVK107" s="57" t="s">
        <v>745</v>
      </c>
      <c r="KVL107" s="58" t="s">
        <v>746</v>
      </c>
      <c r="KVM107" s="57" t="s">
        <v>745</v>
      </c>
      <c r="KVN107" s="58" t="s">
        <v>746</v>
      </c>
      <c r="KVO107" s="57" t="s">
        <v>745</v>
      </c>
      <c r="KVP107" s="58" t="s">
        <v>746</v>
      </c>
      <c r="KVQ107" s="57" t="s">
        <v>745</v>
      </c>
      <c r="KVR107" s="58" t="s">
        <v>746</v>
      </c>
      <c r="KVS107" s="57" t="s">
        <v>745</v>
      </c>
      <c r="KVT107" s="58" t="s">
        <v>746</v>
      </c>
      <c r="KVU107" s="57" t="s">
        <v>745</v>
      </c>
      <c r="KVV107" s="58" t="s">
        <v>746</v>
      </c>
      <c r="KVW107" s="57" t="s">
        <v>745</v>
      </c>
      <c r="KVX107" s="58" t="s">
        <v>746</v>
      </c>
      <c r="KVY107" s="57" t="s">
        <v>745</v>
      </c>
      <c r="KVZ107" s="58" t="s">
        <v>746</v>
      </c>
      <c r="KWA107" s="57" t="s">
        <v>745</v>
      </c>
      <c r="KWB107" s="58" t="s">
        <v>746</v>
      </c>
      <c r="KWC107" s="57" t="s">
        <v>745</v>
      </c>
      <c r="KWD107" s="58" t="s">
        <v>746</v>
      </c>
      <c r="KWE107" s="57" t="s">
        <v>745</v>
      </c>
      <c r="KWF107" s="58" t="s">
        <v>746</v>
      </c>
      <c r="KWG107" s="57" t="s">
        <v>745</v>
      </c>
      <c r="KWH107" s="58" t="s">
        <v>746</v>
      </c>
      <c r="KWI107" s="57" t="s">
        <v>745</v>
      </c>
      <c r="KWJ107" s="58" t="s">
        <v>746</v>
      </c>
      <c r="KWK107" s="57" t="s">
        <v>745</v>
      </c>
      <c r="KWL107" s="58" t="s">
        <v>746</v>
      </c>
      <c r="KWM107" s="57" t="s">
        <v>745</v>
      </c>
      <c r="KWN107" s="58" t="s">
        <v>746</v>
      </c>
      <c r="KWO107" s="57" t="s">
        <v>745</v>
      </c>
      <c r="KWP107" s="58" t="s">
        <v>746</v>
      </c>
      <c r="KWQ107" s="57" t="s">
        <v>745</v>
      </c>
      <c r="KWR107" s="58" t="s">
        <v>746</v>
      </c>
      <c r="KWS107" s="57" t="s">
        <v>745</v>
      </c>
      <c r="KWT107" s="58" t="s">
        <v>746</v>
      </c>
      <c r="KWU107" s="57" t="s">
        <v>745</v>
      </c>
      <c r="KWV107" s="58" t="s">
        <v>746</v>
      </c>
      <c r="KWW107" s="57" t="s">
        <v>745</v>
      </c>
      <c r="KWX107" s="58" t="s">
        <v>746</v>
      </c>
      <c r="KWY107" s="57" t="s">
        <v>745</v>
      </c>
      <c r="KWZ107" s="58" t="s">
        <v>746</v>
      </c>
      <c r="KXA107" s="57" t="s">
        <v>745</v>
      </c>
      <c r="KXB107" s="58" t="s">
        <v>746</v>
      </c>
      <c r="KXC107" s="57" t="s">
        <v>745</v>
      </c>
      <c r="KXD107" s="58" t="s">
        <v>746</v>
      </c>
      <c r="KXE107" s="57" t="s">
        <v>745</v>
      </c>
      <c r="KXF107" s="58" t="s">
        <v>746</v>
      </c>
      <c r="KXG107" s="57" t="s">
        <v>745</v>
      </c>
      <c r="KXH107" s="58" t="s">
        <v>746</v>
      </c>
      <c r="KXI107" s="57" t="s">
        <v>745</v>
      </c>
      <c r="KXJ107" s="58" t="s">
        <v>746</v>
      </c>
      <c r="KXK107" s="57" t="s">
        <v>745</v>
      </c>
      <c r="KXL107" s="58" t="s">
        <v>746</v>
      </c>
      <c r="KXM107" s="57" t="s">
        <v>745</v>
      </c>
      <c r="KXN107" s="58" t="s">
        <v>746</v>
      </c>
      <c r="KXO107" s="57" t="s">
        <v>745</v>
      </c>
      <c r="KXP107" s="58" t="s">
        <v>746</v>
      </c>
      <c r="KXQ107" s="57" t="s">
        <v>745</v>
      </c>
      <c r="KXR107" s="58" t="s">
        <v>746</v>
      </c>
      <c r="KXS107" s="57" t="s">
        <v>745</v>
      </c>
      <c r="KXT107" s="58" t="s">
        <v>746</v>
      </c>
      <c r="KXU107" s="57" t="s">
        <v>745</v>
      </c>
      <c r="KXV107" s="58" t="s">
        <v>746</v>
      </c>
      <c r="KXW107" s="57" t="s">
        <v>745</v>
      </c>
      <c r="KXX107" s="58" t="s">
        <v>746</v>
      </c>
      <c r="KXY107" s="57" t="s">
        <v>745</v>
      </c>
      <c r="KXZ107" s="58" t="s">
        <v>746</v>
      </c>
      <c r="KYA107" s="57" t="s">
        <v>745</v>
      </c>
      <c r="KYB107" s="58" t="s">
        <v>746</v>
      </c>
      <c r="KYC107" s="57" t="s">
        <v>745</v>
      </c>
      <c r="KYD107" s="58" t="s">
        <v>746</v>
      </c>
      <c r="KYE107" s="57" t="s">
        <v>745</v>
      </c>
      <c r="KYF107" s="58" t="s">
        <v>746</v>
      </c>
      <c r="KYG107" s="57" t="s">
        <v>745</v>
      </c>
      <c r="KYH107" s="58" t="s">
        <v>746</v>
      </c>
      <c r="KYI107" s="57" t="s">
        <v>745</v>
      </c>
      <c r="KYJ107" s="58" t="s">
        <v>746</v>
      </c>
      <c r="KYK107" s="57" t="s">
        <v>745</v>
      </c>
      <c r="KYL107" s="58" t="s">
        <v>746</v>
      </c>
      <c r="KYM107" s="57" t="s">
        <v>745</v>
      </c>
      <c r="KYN107" s="58" t="s">
        <v>746</v>
      </c>
      <c r="KYO107" s="57" t="s">
        <v>745</v>
      </c>
      <c r="KYP107" s="58" t="s">
        <v>746</v>
      </c>
      <c r="KYQ107" s="57" t="s">
        <v>745</v>
      </c>
      <c r="KYR107" s="58" t="s">
        <v>746</v>
      </c>
      <c r="KYS107" s="57" t="s">
        <v>745</v>
      </c>
      <c r="KYT107" s="58" t="s">
        <v>746</v>
      </c>
      <c r="KYU107" s="57" t="s">
        <v>745</v>
      </c>
      <c r="KYV107" s="58" t="s">
        <v>746</v>
      </c>
      <c r="KYW107" s="57" t="s">
        <v>745</v>
      </c>
      <c r="KYX107" s="58" t="s">
        <v>746</v>
      </c>
      <c r="KYY107" s="57" t="s">
        <v>745</v>
      </c>
      <c r="KYZ107" s="58" t="s">
        <v>746</v>
      </c>
      <c r="KZA107" s="57" t="s">
        <v>745</v>
      </c>
      <c r="KZB107" s="58" t="s">
        <v>746</v>
      </c>
      <c r="KZC107" s="57" t="s">
        <v>745</v>
      </c>
      <c r="KZD107" s="58" t="s">
        <v>746</v>
      </c>
      <c r="KZE107" s="57" t="s">
        <v>745</v>
      </c>
      <c r="KZF107" s="58" t="s">
        <v>746</v>
      </c>
      <c r="KZG107" s="57" t="s">
        <v>745</v>
      </c>
      <c r="KZH107" s="58" t="s">
        <v>746</v>
      </c>
      <c r="KZI107" s="57" t="s">
        <v>745</v>
      </c>
      <c r="KZJ107" s="58" t="s">
        <v>746</v>
      </c>
      <c r="KZK107" s="57" t="s">
        <v>745</v>
      </c>
      <c r="KZL107" s="58" t="s">
        <v>746</v>
      </c>
      <c r="KZM107" s="57" t="s">
        <v>745</v>
      </c>
      <c r="KZN107" s="58" t="s">
        <v>746</v>
      </c>
      <c r="KZO107" s="57" t="s">
        <v>745</v>
      </c>
      <c r="KZP107" s="58" t="s">
        <v>746</v>
      </c>
      <c r="KZQ107" s="57" t="s">
        <v>745</v>
      </c>
      <c r="KZR107" s="58" t="s">
        <v>746</v>
      </c>
      <c r="KZS107" s="57" t="s">
        <v>745</v>
      </c>
      <c r="KZT107" s="58" t="s">
        <v>746</v>
      </c>
      <c r="KZU107" s="57" t="s">
        <v>745</v>
      </c>
      <c r="KZV107" s="58" t="s">
        <v>746</v>
      </c>
      <c r="KZW107" s="57" t="s">
        <v>745</v>
      </c>
      <c r="KZX107" s="58" t="s">
        <v>746</v>
      </c>
      <c r="KZY107" s="57" t="s">
        <v>745</v>
      </c>
      <c r="KZZ107" s="58" t="s">
        <v>746</v>
      </c>
      <c r="LAA107" s="57" t="s">
        <v>745</v>
      </c>
      <c r="LAB107" s="58" t="s">
        <v>746</v>
      </c>
      <c r="LAC107" s="57" t="s">
        <v>745</v>
      </c>
      <c r="LAD107" s="58" t="s">
        <v>746</v>
      </c>
      <c r="LAE107" s="57" t="s">
        <v>745</v>
      </c>
      <c r="LAF107" s="58" t="s">
        <v>746</v>
      </c>
      <c r="LAG107" s="57" t="s">
        <v>745</v>
      </c>
      <c r="LAH107" s="58" t="s">
        <v>746</v>
      </c>
      <c r="LAI107" s="57" t="s">
        <v>745</v>
      </c>
      <c r="LAJ107" s="58" t="s">
        <v>746</v>
      </c>
      <c r="LAK107" s="57" t="s">
        <v>745</v>
      </c>
      <c r="LAL107" s="58" t="s">
        <v>746</v>
      </c>
      <c r="LAM107" s="57" t="s">
        <v>745</v>
      </c>
      <c r="LAN107" s="58" t="s">
        <v>746</v>
      </c>
      <c r="LAO107" s="57" t="s">
        <v>745</v>
      </c>
      <c r="LAP107" s="58" t="s">
        <v>746</v>
      </c>
      <c r="LAQ107" s="57" t="s">
        <v>745</v>
      </c>
      <c r="LAR107" s="58" t="s">
        <v>746</v>
      </c>
      <c r="LAS107" s="57" t="s">
        <v>745</v>
      </c>
      <c r="LAT107" s="58" t="s">
        <v>746</v>
      </c>
      <c r="LAU107" s="57" t="s">
        <v>745</v>
      </c>
      <c r="LAV107" s="58" t="s">
        <v>746</v>
      </c>
      <c r="LAW107" s="57" t="s">
        <v>745</v>
      </c>
      <c r="LAX107" s="58" t="s">
        <v>746</v>
      </c>
      <c r="LAY107" s="57" t="s">
        <v>745</v>
      </c>
      <c r="LAZ107" s="58" t="s">
        <v>746</v>
      </c>
      <c r="LBA107" s="57" t="s">
        <v>745</v>
      </c>
      <c r="LBB107" s="58" t="s">
        <v>746</v>
      </c>
      <c r="LBC107" s="57" t="s">
        <v>745</v>
      </c>
      <c r="LBD107" s="58" t="s">
        <v>746</v>
      </c>
      <c r="LBE107" s="57" t="s">
        <v>745</v>
      </c>
      <c r="LBF107" s="58" t="s">
        <v>746</v>
      </c>
      <c r="LBG107" s="57" t="s">
        <v>745</v>
      </c>
      <c r="LBH107" s="58" t="s">
        <v>746</v>
      </c>
      <c r="LBI107" s="57" t="s">
        <v>745</v>
      </c>
      <c r="LBJ107" s="58" t="s">
        <v>746</v>
      </c>
      <c r="LBK107" s="57" t="s">
        <v>745</v>
      </c>
      <c r="LBL107" s="58" t="s">
        <v>746</v>
      </c>
      <c r="LBM107" s="57" t="s">
        <v>745</v>
      </c>
      <c r="LBN107" s="58" t="s">
        <v>746</v>
      </c>
      <c r="LBO107" s="57" t="s">
        <v>745</v>
      </c>
      <c r="LBP107" s="58" t="s">
        <v>746</v>
      </c>
      <c r="LBQ107" s="57" t="s">
        <v>745</v>
      </c>
      <c r="LBR107" s="58" t="s">
        <v>746</v>
      </c>
      <c r="LBS107" s="57" t="s">
        <v>745</v>
      </c>
      <c r="LBT107" s="58" t="s">
        <v>746</v>
      </c>
      <c r="LBU107" s="57" t="s">
        <v>745</v>
      </c>
      <c r="LBV107" s="58" t="s">
        <v>746</v>
      </c>
      <c r="LBW107" s="57" t="s">
        <v>745</v>
      </c>
      <c r="LBX107" s="58" t="s">
        <v>746</v>
      </c>
      <c r="LBY107" s="57" t="s">
        <v>745</v>
      </c>
      <c r="LBZ107" s="58" t="s">
        <v>746</v>
      </c>
      <c r="LCA107" s="57" t="s">
        <v>745</v>
      </c>
      <c r="LCB107" s="58" t="s">
        <v>746</v>
      </c>
      <c r="LCC107" s="57" t="s">
        <v>745</v>
      </c>
      <c r="LCD107" s="58" t="s">
        <v>746</v>
      </c>
      <c r="LCE107" s="57" t="s">
        <v>745</v>
      </c>
      <c r="LCF107" s="58" t="s">
        <v>746</v>
      </c>
      <c r="LCG107" s="57" t="s">
        <v>745</v>
      </c>
      <c r="LCH107" s="58" t="s">
        <v>746</v>
      </c>
      <c r="LCI107" s="57" t="s">
        <v>745</v>
      </c>
      <c r="LCJ107" s="58" t="s">
        <v>746</v>
      </c>
      <c r="LCK107" s="57" t="s">
        <v>745</v>
      </c>
      <c r="LCL107" s="58" t="s">
        <v>746</v>
      </c>
      <c r="LCM107" s="57" t="s">
        <v>745</v>
      </c>
      <c r="LCN107" s="58" t="s">
        <v>746</v>
      </c>
      <c r="LCO107" s="57" t="s">
        <v>745</v>
      </c>
      <c r="LCP107" s="58" t="s">
        <v>746</v>
      </c>
      <c r="LCQ107" s="57" t="s">
        <v>745</v>
      </c>
      <c r="LCR107" s="58" t="s">
        <v>746</v>
      </c>
      <c r="LCS107" s="57" t="s">
        <v>745</v>
      </c>
      <c r="LCT107" s="58" t="s">
        <v>746</v>
      </c>
      <c r="LCU107" s="57" t="s">
        <v>745</v>
      </c>
      <c r="LCV107" s="58" t="s">
        <v>746</v>
      </c>
      <c r="LCW107" s="57" t="s">
        <v>745</v>
      </c>
      <c r="LCX107" s="58" t="s">
        <v>746</v>
      </c>
      <c r="LCY107" s="57" t="s">
        <v>745</v>
      </c>
      <c r="LCZ107" s="58" t="s">
        <v>746</v>
      </c>
      <c r="LDA107" s="57" t="s">
        <v>745</v>
      </c>
      <c r="LDB107" s="58" t="s">
        <v>746</v>
      </c>
      <c r="LDC107" s="57" t="s">
        <v>745</v>
      </c>
      <c r="LDD107" s="58" t="s">
        <v>746</v>
      </c>
      <c r="LDE107" s="57" t="s">
        <v>745</v>
      </c>
      <c r="LDF107" s="58" t="s">
        <v>746</v>
      </c>
      <c r="LDG107" s="57" t="s">
        <v>745</v>
      </c>
      <c r="LDH107" s="58" t="s">
        <v>746</v>
      </c>
      <c r="LDI107" s="57" t="s">
        <v>745</v>
      </c>
      <c r="LDJ107" s="58" t="s">
        <v>746</v>
      </c>
      <c r="LDK107" s="57" t="s">
        <v>745</v>
      </c>
      <c r="LDL107" s="58" t="s">
        <v>746</v>
      </c>
      <c r="LDM107" s="57" t="s">
        <v>745</v>
      </c>
      <c r="LDN107" s="58" t="s">
        <v>746</v>
      </c>
      <c r="LDO107" s="57" t="s">
        <v>745</v>
      </c>
      <c r="LDP107" s="58" t="s">
        <v>746</v>
      </c>
      <c r="LDQ107" s="57" t="s">
        <v>745</v>
      </c>
      <c r="LDR107" s="58" t="s">
        <v>746</v>
      </c>
      <c r="LDS107" s="57" t="s">
        <v>745</v>
      </c>
      <c r="LDT107" s="58" t="s">
        <v>746</v>
      </c>
      <c r="LDU107" s="57" t="s">
        <v>745</v>
      </c>
      <c r="LDV107" s="58" t="s">
        <v>746</v>
      </c>
      <c r="LDW107" s="57" t="s">
        <v>745</v>
      </c>
      <c r="LDX107" s="58" t="s">
        <v>746</v>
      </c>
      <c r="LDY107" s="57" t="s">
        <v>745</v>
      </c>
      <c r="LDZ107" s="58" t="s">
        <v>746</v>
      </c>
      <c r="LEA107" s="57" t="s">
        <v>745</v>
      </c>
      <c r="LEB107" s="58" t="s">
        <v>746</v>
      </c>
      <c r="LEC107" s="57" t="s">
        <v>745</v>
      </c>
      <c r="LED107" s="58" t="s">
        <v>746</v>
      </c>
      <c r="LEE107" s="57" t="s">
        <v>745</v>
      </c>
      <c r="LEF107" s="58" t="s">
        <v>746</v>
      </c>
      <c r="LEG107" s="57" t="s">
        <v>745</v>
      </c>
      <c r="LEH107" s="58" t="s">
        <v>746</v>
      </c>
      <c r="LEI107" s="57" t="s">
        <v>745</v>
      </c>
      <c r="LEJ107" s="58" t="s">
        <v>746</v>
      </c>
      <c r="LEK107" s="57" t="s">
        <v>745</v>
      </c>
      <c r="LEL107" s="58" t="s">
        <v>746</v>
      </c>
      <c r="LEM107" s="57" t="s">
        <v>745</v>
      </c>
      <c r="LEN107" s="58" t="s">
        <v>746</v>
      </c>
      <c r="LEO107" s="57" t="s">
        <v>745</v>
      </c>
      <c r="LEP107" s="58" t="s">
        <v>746</v>
      </c>
      <c r="LEQ107" s="57" t="s">
        <v>745</v>
      </c>
      <c r="LER107" s="58" t="s">
        <v>746</v>
      </c>
      <c r="LES107" s="57" t="s">
        <v>745</v>
      </c>
      <c r="LET107" s="58" t="s">
        <v>746</v>
      </c>
      <c r="LEU107" s="57" t="s">
        <v>745</v>
      </c>
      <c r="LEV107" s="58" t="s">
        <v>746</v>
      </c>
      <c r="LEW107" s="57" t="s">
        <v>745</v>
      </c>
      <c r="LEX107" s="58" t="s">
        <v>746</v>
      </c>
      <c r="LEY107" s="57" t="s">
        <v>745</v>
      </c>
      <c r="LEZ107" s="58" t="s">
        <v>746</v>
      </c>
      <c r="LFA107" s="57" t="s">
        <v>745</v>
      </c>
      <c r="LFB107" s="58" t="s">
        <v>746</v>
      </c>
      <c r="LFC107" s="57" t="s">
        <v>745</v>
      </c>
      <c r="LFD107" s="58" t="s">
        <v>746</v>
      </c>
      <c r="LFE107" s="57" t="s">
        <v>745</v>
      </c>
      <c r="LFF107" s="58" t="s">
        <v>746</v>
      </c>
      <c r="LFG107" s="57" t="s">
        <v>745</v>
      </c>
      <c r="LFH107" s="58" t="s">
        <v>746</v>
      </c>
      <c r="LFI107" s="57" t="s">
        <v>745</v>
      </c>
      <c r="LFJ107" s="58" t="s">
        <v>746</v>
      </c>
      <c r="LFK107" s="57" t="s">
        <v>745</v>
      </c>
      <c r="LFL107" s="58" t="s">
        <v>746</v>
      </c>
      <c r="LFM107" s="57" t="s">
        <v>745</v>
      </c>
      <c r="LFN107" s="58" t="s">
        <v>746</v>
      </c>
      <c r="LFO107" s="57" t="s">
        <v>745</v>
      </c>
      <c r="LFP107" s="58" t="s">
        <v>746</v>
      </c>
      <c r="LFQ107" s="57" t="s">
        <v>745</v>
      </c>
      <c r="LFR107" s="58" t="s">
        <v>746</v>
      </c>
      <c r="LFS107" s="57" t="s">
        <v>745</v>
      </c>
      <c r="LFT107" s="58" t="s">
        <v>746</v>
      </c>
      <c r="LFU107" s="57" t="s">
        <v>745</v>
      </c>
      <c r="LFV107" s="58" t="s">
        <v>746</v>
      </c>
      <c r="LFW107" s="57" t="s">
        <v>745</v>
      </c>
      <c r="LFX107" s="58" t="s">
        <v>746</v>
      </c>
      <c r="LFY107" s="57" t="s">
        <v>745</v>
      </c>
      <c r="LFZ107" s="58" t="s">
        <v>746</v>
      </c>
      <c r="LGA107" s="57" t="s">
        <v>745</v>
      </c>
      <c r="LGB107" s="58" t="s">
        <v>746</v>
      </c>
      <c r="LGC107" s="57" t="s">
        <v>745</v>
      </c>
      <c r="LGD107" s="58" t="s">
        <v>746</v>
      </c>
      <c r="LGE107" s="57" t="s">
        <v>745</v>
      </c>
      <c r="LGF107" s="58" t="s">
        <v>746</v>
      </c>
      <c r="LGG107" s="57" t="s">
        <v>745</v>
      </c>
      <c r="LGH107" s="58" t="s">
        <v>746</v>
      </c>
      <c r="LGI107" s="57" t="s">
        <v>745</v>
      </c>
      <c r="LGJ107" s="58" t="s">
        <v>746</v>
      </c>
      <c r="LGK107" s="57" t="s">
        <v>745</v>
      </c>
      <c r="LGL107" s="58" t="s">
        <v>746</v>
      </c>
      <c r="LGM107" s="57" t="s">
        <v>745</v>
      </c>
      <c r="LGN107" s="58" t="s">
        <v>746</v>
      </c>
      <c r="LGO107" s="57" t="s">
        <v>745</v>
      </c>
      <c r="LGP107" s="58" t="s">
        <v>746</v>
      </c>
      <c r="LGQ107" s="57" t="s">
        <v>745</v>
      </c>
      <c r="LGR107" s="58" t="s">
        <v>746</v>
      </c>
      <c r="LGS107" s="57" t="s">
        <v>745</v>
      </c>
      <c r="LGT107" s="58" t="s">
        <v>746</v>
      </c>
      <c r="LGU107" s="57" t="s">
        <v>745</v>
      </c>
      <c r="LGV107" s="58" t="s">
        <v>746</v>
      </c>
      <c r="LGW107" s="57" t="s">
        <v>745</v>
      </c>
      <c r="LGX107" s="58" t="s">
        <v>746</v>
      </c>
      <c r="LGY107" s="57" t="s">
        <v>745</v>
      </c>
      <c r="LGZ107" s="58" t="s">
        <v>746</v>
      </c>
      <c r="LHA107" s="57" t="s">
        <v>745</v>
      </c>
      <c r="LHB107" s="58" t="s">
        <v>746</v>
      </c>
      <c r="LHC107" s="57" t="s">
        <v>745</v>
      </c>
      <c r="LHD107" s="58" t="s">
        <v>746</v>
      </c>
      <c r="LHE107" s="57" t="s">
        <v>745</v>
      </c>
      <c r="LHF107" s="58" t="s">
        <v>746</v>
      </c>
      <c r="LHG107" s="57" t="s">
        <v>745</v>
      </c>
      <c r="LHH107" s="58" t="s">
        <v>746</v>
      </c>
      <c r="LHI107" s="57" t="s">
        <v>745</v>
      </c>
      <c r="LHJ107" s="58" t="s">
        <v>746</v>
      </c>
      <c r="LHK107" s="57" t="s">
        <v>745</v>
      </c>
      <c r="LHL107" s="58" t="s">
        <v>746</v>
      </c>
      <c r="LHM107" s="57" t="s">
        <v>745</v>
      </c>
      <c r="LHN107" s="58" t="s">
        <v>746</v>
      </c>
      <c r="LHO107" s="57" t="s">
        <v>745</v>
      </c>
      <c r="LHP107" s="58" t="s">
        <v>746</v>
      </c>
      <c r="LHQ107" s="57" t="s">
        <v>745</v>
      </c>
      <c r="LHR107" s="58" t="s">
        <v>746</v>
      </c>
      <c r="LHS107" s="57" t="s">
        <v>745</v>
      </c>
      <c r="LHT107" s="58" t="s">
        <v>746</v>
      </c>
      <c r="LHU107" s="57" t="s">
        <v>745</v>
      </c>
      <c r="LHV107" s="58" t="s">
        <v>746</v>
      </c>
      <c r="LHW107" s="57" t="s">
        <v>745</v>
      </c>
      <c r="LHX107" s="58" t="s">
        <v>746</v>
      </c>
      <c r="LHY107" s="57" t="s">
        <v>745</v>
      </c>
      <c r="LHZ107" s="58" t="s">
        <v>746</v>
      </c>
      <c r="LIA107" s="57" t="s">
        <v>745</v>
      </c>
      <c r="LIB107" s="58" t="s">
        <v>746</v>
      </c>
      <c r="LIC107" s="57" t="s">
        <v>745</v>
      </c>
      <c r="LID107" s="58" t="s">
        <v>746</v>
      </c>
      <c r="LIE107" s="57" t="s">
        <v>745</v>
      </c>
      <c r="LIF107" s="58" t="s">
        <v>746</v>
      </c>
      <c r="LIG107" s="57" t="s">
        <v>745</v>
      </c>
      <c r="LIH107" s="58" t="s">
        <v>746</v>
      </c>
      <c r="LII107" s="57" t="s">
        <v>745</v>
      </c>
      <c r="LIJ107" s="58" t="s">
        <v>746</v>
      </c>
      <c r="LIK107" s="57" t="s">
        <v>745</v>
      </c>
      <c r="LIL107" s="58" t="s">
        <v>746</v>
      </c>
      <c r="LIM107" s="57" t="s">
        <v>745</v>
      </c>
      <c r="LIN107" s="58" t="s">
        <v>746</v>
      </c>
      <c r="LIO107" s="57" t="s">
        <v>745</v>
      </c>
      <c r="LIP107" s="58" t="s">
        <v>746</v>
      </c>
      <c r="LIQ107" s="57" t="s">
        <v>745</v>
      </c>
      <c r="LIR107" s="58" t="s">
        <v>746</v>
      </c>
      <c r="LIS107" s="57" t="s">
        <v>745</v>
      </c>
      <c r="LIT107" s="58" t="s">
        <v>746</v>
      </c>
      <c r="LIU107" s="57" t="s">
        <v>745</v>
      </c>
      <c r="LIV107" s="58" t="s">
        <v>746</v>
      </c>
      <c r="LIW107" s="57" t="s">
        <v>745</v>
      </c>
      <c r="LIX107" s="58" t="s">
        <v>746</v>
      </c>
      <c r="LIY107" s="57" t="s">
        <v>745</v>
      </c>
      <c r="LIZ107" s="58" t="s">
        <v>746</v>
      </c>
      <c r="LJA107" s="57" t="s">
        <v>745</v>
      </c>
      <c r="LJB107" s="58" t="s">
        <v>746</v>
      </c>
      <c r="LJC107" s="57" t="s">
        <v>745</v>
      </c>
      <c r="LJD107" s="58" t="s">
        <v>746</v>
      </c>
      <c r="LJE107" s="57" t="s">
        <v>745</v>
      </c>
      <c r="LJF107" s="58" t="s">
        <v>746</v>
      </c>
      <c r="LJG107" s="57" t="s">
        <v>745</v>
      </c>
      <c r="LJH107" s="58" t="s">
        <v>746</v>
      </c>
      <c r="LJI107" s="57" t="s">
        <v>745</v>
      </c>
      <c r="LJJ107" s="58" t="s">
        <v>746</v>
      </c>
      <c r="LJK107" s="57" t="s">
        <v>745</v>
      </c>
      <c r="LJL107" s="58" t="s">
        <v>746</v>
      </c>
      <c r="LJM107" s="57" t="s">
        <v>745</v>
      </c>
      <c r="LJN107" s="58" t="s">
        <v>746</v>
      </c>
      <c r="LJO107" s="57" t="s">
        <v>745</v>
      </c>
      <c r="LJP107" s="58" t="s">
        <v>746</v>
      </c>
      <c r="LJQ107" s="57" t="s">
        <v>745</v>
      </c>
      <c r="LJR107" s="58" t="s">
        <v>746</v>
      </c>
      <c r="LJS107" s="57" t="s">
        <v>745</v>
      </c>
      <c r="LJT107" s="58" t="s">
        <v>746</v>
      </c>
      <c r="LJU107" s="57" t="s">
        <v>745</v>
      </c>
      <c r="LJV107" s="58" t="s">
        <v>746</v>
      </c>
      <c r="LJW107" s="57" t="s">
        <v>745</v>
      </c>
      <c r="LJX107" s="58" t="s">
        <v>746</v>
      </c>
      <c r="LJY107" s="57" t="s">
        <v>745</v>
      </c>
      <c r="LJZ107" s="58" t="s">
        <v>746</v>
      </c>
      <c r="LKA107" s="57" t="s">
        <v>745</v>
      </c>
      <c r="LKB107" s="58" t="s">
        <v>746</v>
      </c>
      <c r="LKC107" s="57" t="s">
        <v>745</v>
      </c>
      <c r="LKD107" s="58" t="s">
        <v>746</v>
      </c>
      <c r="LKE107" s="57" t="s">
        <v>745</v>
      </c>
      <c r="LKF107" s="58" t="s">
        <v>746</v>
      </c>
      <c r="LKG107" s="57" t="s">
        <v>745</v>
      </c>
      <c r="LKH107" s="58" t="s">
        <v>746</v>
      </c>
      <c r="LKI107" s="57" t="s">
        <v>745</v>
      </c>
      <c r="LKJ107" s="58" t="s">
        <v>746</v>
      </c>
      <c r="LKK107" s="57" t="s">
        <v>745</v>
      </c>
      <c r="LKL107" s="58" t="s">
        <v>746</v>
      </c>
      <c r="LKM107" s="57" t="s">
        <v>745</v>
      </c>
      <c r="LKN107" s="58" t="s">
        <v>746</v>
      </c>
      <c r="LKO107" s="57" t="s">
        <v>745</v>
      </c>
      <c r="LKP107" s="58" t="s">
        <v>746</v>
      </c>
      <c r="LKQ107" s="57" t="s">
        <v>745</v>
      </c>
      <c r="LKR107" s="58" t="s">
        <v>746</v>
      </c>
      <c r="LKS107" s="57" t="s">
        <v>745</v>
      </c>
      <c r="LKT107" s="58" t="s">
        <v>746</v>
      </c>
      <c r="LKU107" s="57" t="s">
        <v>745</v>
      </c>
      <c r="LKV107" s="58" t="s">
        <v>746</v>
      </c>
      <c r="LKW107" s="57" t="s">
        <v>745</v>
      </c>
      <c r="LKX107" s="58" t="s">
        <v>746</v>
      </c>
      <c r="LKY107" s="57" t="s">
        <v>745</v>
      </c>
      <c r="LKZ107" s="58" t="s">
        <v>746</v>
      </c>
      <c r="LLA107" s="57" t="s">
        <v>745</v>
      </c>
      <c r="LLB107" s="58" t="s">
        <v>746</v>
      </c>
      <c r="LLC107" s="57" t="s">
        <v>745</v>
      </c>
      <c r="LLD107" s="58" t="s">
        <v>746</v>
      </c>
      <c r="LLE107" s="57" t="s">
        <v>745</v>
      </c>
      <c r="LLF107" s="58" t="s">
        <v>746</v>
      </c>
      <c r="LLG107" s="57" t="s">
        <v>745</v>
      </c>
      <c r="LLH107" s="58" t="s">
        <v>746</v>
      </c>
      <c r="LLI107" s="57" t="s">
        <v>745</v>
      </c>
      <c r="LLJ107" s="58" t="s">
        <v>746</v>
      </c>
      <c r="LLK107" s="57" t="s">
        <v>745</v>
      </c>
      <c r="LLL107" s="58" t="s">
        <v>746</v>
      </c>
      <c r="LLM107" s="57" t="s">
        <v>745</v>
      </c>
      <c r="LLN107" s="58" t="s">
        <v>746</v>
      </c>
      <c r="LLO107" s="57" t="s">
        <v>745</v>
      </c>
      <c r="LLP107" s="58" t="s">
        <v>746</v>
      </c>
      <c r="LLQ107" s="57" t="s">
        <v>745</v>
      </c>
      <c r="LLR107" s="58" t="s">
        <v>746</v>
      </c>
      <c r="LLS107" s="57" t="s">
        <v>745</v>
      </c>
      <c r="LLT107" s="58" t="s">
        <v>746</v>
      </c>
      <c r="LLU107" s="57" t="s">
        <v>745</v>
      </c>
      <c r="LLV107" s="58" t="s">
        <v>746</v>
      </c>
      <c r="LLW107" s="57" t="s">
        <v>745</v>
      </c>
      <c r="LLX107" s="58" t="s">
        <v>746</v>
      </c>
      <c r="LLY107" s="57" t="s">
        <v>745</v>
      </c>
      <c r="LLZ107" s="58" t="s">
        <v>746</v>
      </c>
      <c r="LMA107" s="57" t="s">
        <v>745</v>
      </c>
      <c r="LMB107" s="58" t="s">
        <v>746</v>
      </c>
      <c r="LMC107" s="57" t="s">
        <v>745</v>
      </c>
      <c r="LMD107" s="58" t="s">
        <v>746</v>
      </c>
      <c r="LME107" s="57" t="s">
        <v>745</v>
      </c>
      <c r="LMF107" s="58" t="s">
        <v>746</v>
      </c>
      <c r="LMG107" s="57" t="s">
        <v>745</v>
      </c>
      <c r="LMH107" s="58" t="s">
        <v>746</v>
      </c>
      <c r="LMI107" s="57" t="s">
        <v>745</v>
      </c>
      <c r="LMJ107" s="58" t="s">
        <v>746</v>
      </c>
      <c r="LMK107" s="57" t="s">
        <v>745</v>
      </c>
      <c r="LML107" s="58" t="s">
        <v>746</v>
      </c>
      <c r="LMM107" s="57" t="s">
        <v>745</v>
      </c>
      <c r="LMN107" s="58" t="s">
        <v>746</v>
      </c>
      <c r="LMO107" s="57" t="s">
        <v>745</v>
      </c>
      <c r="LMP107" s="58" t="s">
        <v>746</v>
      </c>
      <c r="LMQ107" s="57" t="s">
        <v>745</v>
      </c>
      <c r="LMR107" s="58" t="s">
        <v>746</v>
      </c>
      <c r="LMS107" s="57" t="s">
        <v>745</v>
      </c>
      <c r="LMT107" s="58" t="s">
        <v>746</v>
      </c>
      <c r="LMU107" s="57" t="s">
        <v>745</v>
      </c>
      <c r="LMV107" s="58" t="s">
        <v>746</v>
      </c>
      <c r="LMW107" s="57" t="s">
        <v>745</v>
      </c>
      <c r="LMX107" s="58" t="s">
        <v>746</v>
      </c>
      <c r="LMY107" s="57" t="s">
        <v>745</v>
      </c>
      <c r="LMZ107" s="58" t="s">
        <v>746</v>
      </c>
      <c r="LNA107" s="57" t="s">
        <v>745</v>
      </c>
      <c r="LNB107" s="58" t="s">
        <v>746</v>
      </c>
      <c r="LNC107" s="57" t="s">
        <v>745</v>
      </c>
      <c r="LND107" s="58" t="s">
        <v>746</v>
      </c>
      <c r="LNE107" s="57" t="s">
        <v>745</v>
      </c>
      <c r="LNF107" s="58" t="s">
        <v>746</v>
      </c>
      <c r="LNG107" s="57" t="s">
        <v>745</v>
      </c>
      <c r="LNH107" s="58" t="s">
        <v>746</v>
      </c>
      <c r="LNI107" s="57" t="s">
        <v>745</v>
      </c>
      <c r="LNJ107" s="58" t="s">
        <v>746</v>
      </c>
      <c r="LNK107" s="57" t="s">
        <v>745</v>
      </c>
      <c r="LNL107" s="58" t="s">
        <v>746</v>
      </c>
      <c r="LNM107" s="57" t="s">
        <v>745</v>
      </c>
      <c r="LNN107" s="58" t="s">
        <v>746</v>
      </c>
      <c r="LNO107" s="57" t="s">
        <v>745</v>
      </c>
      <c r="LNP107" s="58" t="s">
        <v>746</v>
      </c>
      <c r="LNQ107" s="57" t="s">
        <v>745</v>
      </c>
      <c r="LNR107" s="58" t="s">
        <v>746</v>
      </c>
      <c r="LNS107" s="57" t="s">
        <v>745</v>
      </c>
      <c r="LNT107" s="58" t="s">
        <v>746</v>
      </c>
      <c r="LNU107" s="57" t="s">
        <v>745</v>
      </c>
      <c r="LNV107" s="58" t="s">
        <v>746</v>
      </c>
      <c r="LNW107" s="57" t="s">
        <v>745</v>
      </c>
      <c r="LNX107" s="58" t="s">
        <v>746</v>
      </c>
      <c r="LNY107" s="57" t="s">
        <v>745</v>
      </c>
      <c r="LNZ107" s="58" t="s">
        <v>746</v>
      </c>
      <c r="LOA107" s="57" t="s">
        <v>745</v>
      </c>
      <c r="LOB107" s="58" t="s">
        <v>746</v>
      </c>
      <c r="LOC107" s="57" t="s">
        <v>745</v>
      </c>
      <c r="LOD107" s="58" t="s">
        <v>746</v>
      </c>
      <c r="LOE107" s="57" t="s">
        <v>745</v>
      </c>
      <c r="LOF107" s="58" t="s">
        <v>746</v>
      </c>
      <c r="LOG107" s="57" t="s">
        <v>745</v>
      </c>
      <c r="LOH107" s="58" t="s">
        <v>746</v>
      </c>
      <c r="LOI107" s="57" t="s">
        <v>745</v>
      </c>
      <c r="LOJ107" s="58" t="s">
        <v>746</v>
      </c>
      <c r="LOK107" s="57" t="s">
        <v>745</v>
      </c>
      <c r="LOL107" s="58" t="s">
        <v>746</v>
      </c>
      <c r="LOM107" s="57" t="s">
        <v>745</v>
      </c>
      <c r="LON107" s="58" t="s">
        <v>746</v>
      </c>
      <c r="LOO107" s="57" t="s">
        <v>745</v>
      </c>
      <c r="LOP107" s="58" t="s">
        <v>746</v>
      </c>
      <c r="LOQ107" s="57" t="s">
        <v>745</v>
      </c>
      <c r="LOR107" s="58" t="s">
        <v>746</v>
      </c>
      <c r="LOS107" s="57" t="s">
        <v>745</v>
      </c>
      <c r="LOT107" s="58" t="s">
        <v>746</v>
      </c>
      <c r="LOU107" s="57" t="s">
        <v>745</v>
      </c>
      <c r="LOV107" s="58" t="s">
        <v>746</v>
      </c>
      <c r="LOW107" s="57" t="s">
        <v>745</v>
      </c>
      <c r="LOX107" s="58" t="s">
        <v>746</v>
      </c>
      <c r="LOY107" s="57" t="s">
        <v>745</v>
      </c>
      <c r="LOZ107" s="58" t="s">
        <v>746</v>
      </c>
      <c r="LPA107" s="57" t="s">
        <v>745</v>
      </c>
      <c r="LPB107" s="58" t="s">
        <v>746</v>
      </c>
      <c r="LPC107" s="57" t="s">
        <v>745</v>
      </c>
      <c r="LPD107" s="58" t="s">
        <v>746</v>
      </c>
      <c r="LPE107" s="57" t="s">
        <v>745</v>
      </c>
      <c r="LPF107" s="58" t="s">
        <v>746</v>
      </c>
      <c r="LPG107" s="57" t="s">
        <v>745</v>
      </c>
      <c r="LPH107" s="58" t="s">
        <v>746</v>
      </c>
      <c r="LPI107" s="57" t="s">
        <v>745</v>
      </c>
      <c r="LPJ107" s="58" t="s">
        <v>746</v>
      </c>
      <c r="LPK107" s="57" t="s">
        <v>745</v>
      </c>
      <c r="LPL107" s="58" t="s">
        <v>746</v>
      </c>
      <c r="LPM107" s="57" t="s">
        <v>745</v>
      </c>
      <c r="LPN107" s="58" t="s">
        <v>746</v>
      </c>
      <c r="LPO107" s="57" t="s">
        <v>745</v>
      </c>
      <c r="LPP107" s="58" t="s">
        <v>746</v>
      </c>
      <c r="LPQ107" s="57" t="s">
        <v>745</v>
      </c>
      <c r="LPR107" s="58" t="s">
        <v>746</v>
      </c>
      <c r="LPS107" s="57" t="s">
        <v>745</v>
      </c>
      <c r="LPT107" s="58" t="s">
        <v>746</v>
      </c>
      <c r="LPU107" s="57" t="s">
        <v>745</v>
      </c>
      <c r="LPV107" s="58" t="s">
        <v>746</v>
      </c>
      <c r="LPW107" s="57" t="s">
        <v>745</v>
      </c>
      <c r="LPX107" s="58" t="s">
        <v>746</v>
      </c>
      <c r="LPY107" s="57" t="s">
        <v>745</v>
      </c>
      <c r="LPZ107" s="58" t="s">
        <v>746</v>
      </c>
      <c r="LQA107" s="57" t="s">
        <v>745</v>
      </c>
      <c r="LQB107" s="58" t="s">
        <v>746</v>
      </c>
      <c r="LQC107" s="57" t="s">
        <v>745</v>
      </c>
      <c r="LQD107" s="58" t="s">
        <v>746</v>
      </c>
      <c r="LQE107" s="57" t="s">
        <v>745</v>
      </c>
      <c r="LQF107" s="58" t="s">
        <v>746</v>
      </c>
      <c r="LQG107" s="57" t="s">
        <v>745</v>
      </c>
      <c r="LQH107" s="58" t="s">
        <v>746</v>
      </c>
      <c r="LQI107" s="57" t="s">
        <v>745</v>
      </c>
      <c r="LQJ107" s="58" t="s">
        <v>746</v>
      </c>
      <c r="LQK107" s="57" t="s">
        <v>745</v>
      </c>
      <c r="LQL107" s="58" t="s">
        <v>746</v>
      </c>
      <c r="LQM107" s="57" t="s">
        <v>745</v>
      </c>
      <c r="LQN107" s="58" t="s">
        <v>746</v>
      </c>
      <c r="LQO107" s="57" t="s">
        <v>745</v>
      </c>
      <c r="LQP107" s="58" t="s">
        <v>746</v>
      </c>
      <c r="LQQ107" s="57" t="s">
        <v>745</v>
      </c>
      <c r="LQR107" s="58" t="s">
        <v>746</v>
      </c>
      <c r="LQS107" s="57" t="s">
        <v>745</v>
      </c>
      <c r="LQT107" s="58" t="s">
        <v>746</v>
      </c>
      <c r="LQU107" s="57" t="s">
        <v>745</v>
      </c>
      <c r="LQV107" s="58" t="s">
        <v>746</v>
      </c>
      <c r="LQW107" s="57" t="s">
        <v>745</v>
      </c>
      <c r="LQX107" s="58" t="s">
        <v>746</v>
      </c>
      <c r="LQY107" s="57" t="s">
        <v>745</v>
      </c>
      <c r="LQZ107" s="58" t="s">
        <v>746</v>
      </c>
      <c r="LRA107" s="57" t="s">
        <v>745</v>
      </c>
      <c r="LRB107" s="58" t="s">
        <v>746</v>
      </c>
      <c r="LRC107" s="57" t="s">
        <v>745</v>
      </c>
      <c r="LRD107" s="58" t="s">
        <v>746</v>
      </c>
      <c r="LRE107" s="57" t="s">
        <v>745</v>
      </c>
      <c r="LRF107" s="58" t="s">
        <v>746</v>
      </c>
      <c r="LRG107" s="57" t="s">
        <v>745</v>
      </c>
      <c r="LRH107" s="58" t="s">
        <v>746</v>
      </c>
      <c r="LRI107" s="57" t="s">
        <v>745</v>
      </c>
      <c r="LRJ107" s="58" t="s">
        <v>746</v>
      </c>
      <c r="LRK107" s="57" t="s">
        <v>745</v>
      </c>
      <c r="LRL107" s="58" t="s">
        <v>746</v>
      </c>
      <c r="LRM107" s="57" t="s">
        <v>745</v>
      </c>
      <c r="LRN107" s="58" t="s">
        <v>746</v>
      </c>
      <c r="LRO107" s="57" t="s">
        <v>745</v>
      </c>
      <c r="LRP107" s="58" t="s">
        <v>746</v>
      </c>
      <c r="LRQ107" s="57" t="s">
        <v>745</v>
      </c>
      <c r="LRR107" s="58" t="s">
        <v>746</v>
      </c>
      <c r="LRS107" s="57" t="s">
        <v>745</v>
      </c>
      <c r="LRT107" s="58" t="s">
        <v>746</v>
      </c>
      <c r="LRU107" s="57" t="s">
        <v>745</v>
      </c>
      <c r="LRV107" s="58" t="s">
        <v>746</v>
      </c>
      <c r="LRW107" s="57" t="s">
        <v>745</v>
      </c>
      <c r="LRX107" s="58" t="s">
        <v>746</v>
      </c>
      <c r="LRY107" s="57" t="s">
        <v>745</v>
      </c>
      <c r="LRZ107" s="58" t="s">
        <v>746</v>
      </c>
      <c r="LSA107" s="57" t="s">
        <v>745</v>
      </c>
      <c r="LSB107" s="58" t="s">
        <v>746</v>
      </c>
      <c r="LSC107" s="57" t="s">
        <v>745</v>
      </c>
      <c r="LSD107" s="58" t="s">
        <v>746</v>
      </c>
      <c r="LSE107" s="57" t="s">
        <v>745</v>
      </c>
      <c r="LSF107" s="58" t="s">
        <v>746</v>
      </c>
      <c r="LSG107" s="57" t="s">
        <v>745</v>
      </c>
      <c r="LSH107" s="58" t="s">
        <v>746</v>
      </c>
      <c r="LSI107" s="57" t="s">
        <v>745</v>
      </c>
      <c r="LSJ107" s="58" t="s">
        <v>746</v>
      </c>
      <c r="LSK107" s="57" t="s">
        <v>745</v>
      </c>
      <c r="LSL107" s="58" t="s">
        <v>746</v>
      </c>
      <c r="LSM107" s="57" t="s">
        <v>745</v>
      </c>
      <c r="LSN107" s="58" t="s">
        <v>746</v>
      </c>
      <c r="LSO107" s="57" t="s">
        <v>745</v>
      </c>
      <c r="LSP107" s="58" t="s">
        <v>746</v>
      </c>
      <c r="LSQ107" s="57" t="s">
        <v>745</v>
      </c>
      <c r="LSR107" s="58" t="s">
        <v>746</v>
      </c>
      <c r="LSS107" s="57" t="s">
        <v>745</v>
      </c>
      <c r="LST107" s="58" t="s">
        <v>746</v>
      </c>
      <c r="LSU107" s="57" t="s">
        <v>745</v>
      </c>
      <c r="LSV107" s="58" t="s">
        <v>746</v>
      </c>
      <c r="LSW107" s="57" t="s">
        <v>745</v>
      </c>
      <c r="LSX107" s="58" t="s">
        <v>746</v>
      </c>
      <c r="LSY107" s="57" t="s">
        <v>745</v>
      </c>
      <c r="LSZ107" s="58" t="s">
        <v>746</v>
      </c>
      <c r="LTA107" s="57" t="s">
        <v>745</v>
      </c>
      <c r="LTB107" s="58" t="s">
        <v>746</v>
      </c>
      <c r="LTC107" s="57" t="s">
        <v>745</v>
      </c>
      <c r="LTD107" s="58" t="s">
        <v>746</v>
      </c>
      <c r="LTE107" s="57" t="s">
        <v>745</v>
      </c>
      <c r="LTF107" s="58" t="s">
        <v>746</v>
      </c>
      <c r="LTG107" s="57" t="s">
        <v>745</v>
      </c>
      <c r="LTH107" s="58" t="s">
        <v>746</v>
      </c>
      <c r="LTI107" s="57" t="s">
        <v>745</v>
      </c>
      <c r="LTJ107" s="58" t="s">
        <v>746</v>
      </c>
      <c r="LTK107" s="57" t="s">
        <v>745</v>
      </c>
      <c r="LTL107" s="58" t="s">
        <v>746</v>
      </c>
      <c r="LTM107" s="57" t="s">
        <v>745</v>
      </c>
      <c r="LTN107" s="58" t="s">
        <v>746</v>
      </c>
      <c r="LTO107" s="57" t="s">
        <v>745</v>
      </c>
      <c r="LTP107" s="58" t="s">
        <v>746</v>
      </c>
      <c r="LTQ107" s="57" t="s">
        <v>745</v>
      </c>
      <c r="LTR107" s="58" t="s">
        <v>746</v>
      </c>
      <c r="LTS107" s="57" t="s">
        <v>745</v>
      </c>
      <c r="LTT107" s="58" t="s">
        <v>746</v>
      </c>
      <c r="LTU107" s="57" t="s">
        <v>745</v>
      </c>
      <c r="LTV107" s="58" t="s">
        <v>746</v>
      </c>
      <c r="LTW107" s="57" t="s">
        <v>745</v>
      </c>
      <c r="LTX107" s="58" t="s">
        <v>746</v>
      </c>
      <c r="LTY107" s="57" t="s">
        <v>745</v>
      </c>
      <c r="LTZ107" s="58" t="s">
        <v>746</v>
      </c>
      <c r="LUA107" s="57" t="s">
        <v>745</v>
      </c>
      <c r="LUB107" s="58" t="s">
        <v>746</v>
      </c>
      <c r="LUC107" s="57" t="s">
        <v>745</v>
      </c>
      <c r="LUD107" s="58" t="s">
        <v>746</v>
      </c>
      <c r="LUE107" s="57" t="s">
        <v>745</v>
      </c>
      <c r="LUF107" s="58" t="s">
        <v>746</v>
      </c>
      <c r="LUG107" s="57" t="s">
        <v>745</v>
      </c>
      <c r="LUH107" s="58" t="s">
        <v>746</v>
      </c>
      <c r="LUI107" s="57" t="s">
        <v>745</v>
      </c>
      <c r="LUJ107" s="58" t="s">
        <v>746</v>
      </c>
      <c r="LUK107" s="57" t="s">
        <v>745</v>
      </c>
      <c r="LUL107" s="58" t="s">
        <v>746</v>
      </c>
      <c r="LUM107" s="57" t="s">
        <v>745</v>
      </c>
      <c r="LUN107" s="58" t="s">
        <v>746</v>
      </c>
      <c r="LUO107" s="57" t="s">
        <v>745</v>
      </c>
      <c r="LUP107" s="58" t="s">
        <v>746</v>
      </c>
      <c r="LUQ107" s="57" t="s">
        <v>745</v>
      </c>
      <c r="LUR107" s="58" t="s">
        <v>746</v>
      </c>
      <c r="LUS107" s="57" t="s">
        <v>745</v>
      </c>
      <c r="LUT107" s="58" t="s">
        <v>746</v>
      </c>
      <c r="LUU107" s="57" t="s">
        <v>745</v>
      </c>
      <c r="LUV107" s="58" t="s">
        <v>746</v>
      </c>
      <c r="LUW107" s="57" t="s">
        <v>745</v>
      </c>
      <c r="LUX107" s="58" t="s">
        <v>746</v>
      </c>
      <c r="LUY107" s="57" t="s">
        <v>745</v>
      </c>
      <c r="LUZ107" s="58" t="s">
        <v>746</v>
      </c>
      <c r="LVA107" s="57" t="s">
        <v>745</v>
      </c>
      <c r="LVB107" s="58" t="s">
        <v>746</v>
      </c>
      <c r="LVC107" s="57" t="s">
        <v>745</v>
      </c>
      <c r="LVD107" s="58" t="s">
        <v>746</v>
      </c>
      <c r="LVE107" s="57" t="s">
        <v>745</v>
      </c>
      <c r="LVF107" s="58" t="s">
        <v>746</v>
      </c>
      <c r="LVG107" s="57" t="s">
        <v>745</v>
      </c>
      <c r="LVH107" s="58" t="s">
        <v>746</v>
      </c>
      <c r="LVI107" s="57" t="s">
        <v>745</v>
      </c>
      <c r="LVJ107" s="58" t="s">
        <v>746</v>
      </c>
      <c r="LVK107" s="57" t="s">
        <v>745</v>
      </c>
      <c r="LVL107" s="58" t="s">
        <v>746</v>
      </c>
      <c r="LVM107" s="57" t="s">
        <v>745</v>
      </c>
      <c r="LVN107" s="58" t="s">
        <v>746</v>
      </c>
      <c r="LVO107" s="57" t="s">
        <v>745</v>
      </c>
      <c r="LVP107" s="58" t="s">
        <v>746</v>
      </c>
      <c r="LVQ107" s="57" t="s">
        <v>745</v>
      </c>
      <c r="LVR107" s="58" t="s">
        <v>746</v>
      </c>
      <c r="LVS107" s="57" t="s">
        <v>745</v>
      </c>
      <c r="LVT107" s="58" t="s">
        <v>746</v>
      </c>
      <c r="LVU107" s="57" t="s">
        <v>745</v>
      </c>
      <c r="LVV107" s="58" t="s">
        <v>746</v>
      </c>
      <c r="LVW107" s="57" t="s">
        <v>745</v>
      </c>
      <c r="LVX107" s="58" t="s">
        <v>746</v>
      </c>
      <c r="LVY107" s="57" t="s">
        <v>745</v>
      </c>
      <c r="LVZ107" s="58" t="s">
        <v>746</v>
      </c>
      <c r="LWA107" s="57" t="s">
        <v>745</v>
      </c>
      <c r="LWB107" s="58" t="s">
        <v>746</v>
      </c>
      <c r="LWC107" s="57" t="s">
        <v>745</v>
      </c>
      <c r="LWD107" s="58" t="s">
        <v>746</v>
      </c>
      <c r="LWE107" s="57" t="s">
        <v>745</v>
      </c>
      <c r="LWF107" s="58" t="s">
        <v>746</v>
      </c>
      <c r="LWG107" s="57" t="s">
        <v>745</v>
      </c>
      <c r="LWH107" s="58" t="s">
        <v>746</v>
      </c>
      <c r="LWI107" s="57" t="s">
        <v>745</v>
      </c>
      <c r="LWJ107" s="58" t="s">
        <v>746</v>
      </c>
      <c r="LWK107" s="57" t="s">
        <v>745</v>
      </c>
      <c r="LWL107" s="58" t="s">
        <v>746</v>
      </c>
      <c r="LWM107" s="57" t="s">
        <v>745</v>
      </c>
      <c r="LWN107" s="58" t="s">
        <v>746</v>
      </c>
      <c r="LWO107" s="57" t="s">
        <v>745</v>
      </c>
      <c r="LWP107" s="58" t="s">
        <v>746</v>
      </c>
      <c r="LWQ107" s="57" t="s">
        <v>745</v>
      </c>
      <c r="LWR107" s="58" t="s">
        <v>746</v>
      </c>
      <c r="LWS107" s="57" t="s">
        <v>745</v>
      </c>
      <c r="LWT107" s="58" t="s">
        <v>746</v>
      </c>
      <c r="LWU107" s="57" t="s">
        <v>745</v>
      </c>
      <c r="LWV107" s="58" t="s">
        <v>746</v>
      </c>
      <c r="LWW107" s="57" t="s">
        <v>745</v>
      </c>
      <c r="LWX107" s="58" t="s">
        <v>746</v>
      </c>
      <c r="LWY107" s="57" t="s">
        <v>745</v>
      </c>
      <c r="LWZ107" s="58" t="s">
        <v>746</v>
      </c>
      <c r="LXA107" s="57" t="s">
        <v>745</v>
      </c>
      <c r="LXB107" s="58" t="s">
        <v>746</v>
      </c>
      <c r="LXC107" s="57" t="s">
        <v>745</v>
      </c>
      <c r="LXD107" s="58" t="s">
        <v>746</v>
      </c>
      <c r="LXE107" s="57" t="s">
        <v>745</v>
      </c>
      <c r="LXF107" s="58" t="s">
        <v>746</v>
      </c>
      <c r="LXG107" s="57" t="s">
        <v>745</v>
      </c>
      <c r="LXH107" s="58" t="s">
        <v>746</v>
      </c>
      <c r="LXI107" s="57" t="s">
        <v>745</v>
      </c>
      <c r="LXJ107" s="58" t="s">
        <v>746</v>
      </c>
      <c r="LXK107" s="57" t="s">
        <v>745</v>
      </c>
      <c r="LXL107" s="58" t="s">
        <v>746</v>
      </c>
      <c r="LXM107" s="57" t="s">
        <v>745</v>
      </c>
      <c r="LXN107" s="58" t="s">
        <v>746</v>
      </c>
      <c r="LXO107" s="57" t="s">
        <v>745</v>
      </c>
      <c r="LXP107" s="58" t="s">
        <v>746</v>
      </c>
      <c r="LXQ107" s="57" t="s">
        <v>745</v>
      </c>
      <c r="LXR107" s="58" t="s">
        <v>746</v>
      </c>
      <c r="LXS107" s="57" t="s">
        <v>745</v>
      </c>
      <c r="LXT107" s="58" t="s">
        <v>746</v>
      </c>
      <c r="LXU107" s="57" t="s">
        <v>745</v>
      </c>
      <c r="LXV107" s="58" t="s">
        <v>746</v>
      </c>
      <c r="LXW107" s="57" t="s">
        <v>745</v>
      </c>
      <c r="LXX107" s="58" t="s">
        <v>746</v>
      </c>
      <c r="LXY107" s="57" t="s">
        <v>745</v>
      </c>
      <c r="LXZ107" s="58" t="s">
        <v>746</v>
      </c>
      <c r="LYA107" s="57" t="s">
        <v>745</v>
      </c>
      <c r="LYB107" s="58" t="s">
        <v>746</v>
      </c>
      <c r="LYC107" s="57" t="s">
        <v>745</v>
      </c>
      <c r="LYD107" s="58" t="s">
        <v>746</v>
      </c>
      <c r="LYE107" s="57" t="s">
        <v>745</v>
      </c>
      <c r="LYF107" s="58" t="s">
        <v>746</v>
      </c>
      <c r="LYG107" s="57" t="s">
        <v>745</v>
      </c>
      <c r="LYH107" s="58" t="s">
        <v>746</v>
      </c>
      <c r="LYI107" s="57" t="s">
        <v>745</v>
      </c>
      <c r="LYJ107" s="58" t="s">
        <v>746</v>
      </c>
      <c r="LYK107" s="57" t="s">
        <v>745</v>
      </c>
      <c r="LYL107" s="58" t="s">
        <v>746</v>
      </c>
      <c r="LYM107" s="57" t="s">
        <v>745</v>
      </c>
      <c r="LYN107" s="58" t="s">
        <v>746</v>
      </c>
      <c r="LYO107" s="57" t="s">
        <v>745</v>
      </c>
      <c r="LYP107" s="58" t="s">
        <v>746</v>
      </c>
      <c r="LYQ107" s="57" t="s">
        <v>745</v>
      </c>
      <c r="LYR107" s="58" t="s">
        <v>746</v>
      </c>
      <c r="LYS107" s="57" t="s">
        <v>745</v>
      </c>
      <c r="LYT107" s="58" t="s">
        <v>746</v>
      </c>
      <c r="LYU107" s="57" t="s">
        <v>745</v>
      </c>
      <c r="LYV107" s="58" t="s">
        <v>746</v>
      </c>
      <c r="LYW107" s="57" t="s">
        <v>745</v>
      </c>
      <c r="LYX107" s="58" t="s">
        <v>746</v>
      </c>
      <c r="LYY107" s="57" t="s">
        <v>745</v>
      </c>
      <c r="LYZ107" s="58" t="s">
        <v>746</v>
      </c>
      <c r="LZA107" s="57" t="s">
        <v>745</v>
      </c>
      <c r="LZB107" s="58" t="s">
        <v>746</v>
      </c>
      <c r="LZC107" s="57" t="s">
        <v>745</v>
      </c>
      <c r="LZD107" s="58" t="s">
        <v>746</v>
      </c>
      <c r="LZE107" s="57" t="s">
        <v>745</v>
      </c>
      <c r="LZF107" s="58" t="s">
        <v>746</v>
      </c>
      <c r="LZG107" s="57" t="s">
        <v>745</v>
      </c>
      <c r="LZH107" s="58" t="s">
        <v>746</v>
      </c>
      <c r="LZI107" s="57" t="s">
        <v>745</v>
      </c>
      <c r="LZJ107" s="58" t="s">
        <v>746</v>
      </c>
      <c r="LZK107" s="57" t="s">
        <v>745</v>
      </c>
      <c r="LZL107" s="58" t="s">
        <v>746</v>
      </c>
      <c r="LZM107" s="57" t="s">
        <v>745</v>
      </c>
      <c r="LZN107" s="58" t="s">
        <v>746</v>
      </c>
      <c r="LZO107" s="57" t="s">
        <v>745</v>
      </c>
      <c r="LZP107" s="58" t="s">
        <v>746</v>
      </c>
      <c r="LZQ107" s="57" t="s">
        <v>745</v>
      </c>
      <c r="LZR107" s="58" t="s">
        <v>746</v>
      </c>
      <c r="LZS107" s="57" t="s">
        <v>745</v>
      </c>
      <c r="LZT107" s="58" t="s">
        <v>746</v>
      </c>
      <c r="LZU107" s="57" t="s">
        <v>745</v>
      </c>
      <c r="LZV107" s="58" t="s">
        <v>746</v>
      </c>
      <c r="LZW107" s="57" t="s">
        <v>745</v>
      </c>
      <c r="LZX107" s="58" t="s">
        <v>746</v>
      </c>
      <c r="LZY107" s="57" t="s">
        <v>745</v>
      </c>
      <c r="LZZ107" s="58" t="s">
        <v>746</v>
      </c>
      <c r="MAA107" s="57" t="s">
        <v>745</v>
      </c>
      <c r="MAB107" s="58" t="s">
        <v>746</v>
      </c>
      <c r="MAC107" s="57" t="s">
        <v>745</v>
      </c>
      <c r="MAD107" s="58" t="s">
        <v>746</v>
      </c>
      <c r="MAE107" s="57" t="s">
        <v>745</v>
      </c>
      <c r="MAF107" s="58" t="s">
        <v>746</v>
      </c>
      <c r="MAG107" s="57" t="s">
        <v>745</v>
      </c>
      <c r="MAH107" s="58" t="s">
        <v>746</v>
      </c>
      <c r="MAI107" s="57" t="s">
        <v>745</v>
      </c>
      <c r="MAJ107" s="58" t="s">
        <v>746</v>
      </c>
      <c r="MAK107" s="57" t="s">
        <v>745</v>
      </c>
      <c r="MAL107" s="58" t="s">
        <v>746</v>
      </c>
      <c r="MAM107" s="57" t="s">
        <v>745</v>
      </c>
      <c r="MAN107" s="58" t="s">
        <v>746</v>
      </c>
      <c r="MAO107" s="57" t="s">
        <v>745</v>
      </c>
      <c r="MAP107" s="58" t="s">
        <v>746</v>
      </c>
      <c r="MAQ107" s="57" t="s">
        <v>745</v>
      </c>
      <c r="MAR107" s="58" t="s">
        <v>746</v>
      </c>
      <c r="MAS107" s="57" t="s">
        <v>745</v>
      </c>
      <c r="MAT107" s="58" t="s">
        <v>746</v>
      </c>
      <c r="MAU107" s="57" t="s">
        <v>745</v>
      </c>
      <c r="MAV107" s="58" t="s">
        <v>746</v>
      </c>
      <c r="MAW107" s="57" t="s">
        <v>745</v>
      </c>
      <c r="MAX107" s="58" t="s">
        <v>746</v>
      </c>
      <c r="MAY107" s="57" t="s">
        <v>745</v>
      </c>
      <c r="MAZ107" s="58" t="s">
        <v>746</v>
      </c>
      <c r="MBA107" s="57" t="s">
        <v>745</v>
      </c>
      <c r="MBB107" s="58" t="s">
        <v>746</v>
      </c>
      <c r="MBC107" s="57" t="s">
        <v>745</v>
      </c>
      <c r="MBD107" s="58" t="s">
        <v>746</v>
      </c>
      <c r="MBE107" s="57" t="s">
        <v>745</v>
      </c>
      <c r="MBF107" s="58" t="s">
        <v>746</v>
      </c>
      <c r="MBG107" s="57" t="s">
        <v>745</v>
      </c>
      <c r="MBH107" s="58" t="s">
        <v>746</v>
      </c>
      <c r="MBI107" s="57" t="s">
        <v>745</v>
      </c>
      <c r="MBJ107" s="58" t="s">
        <v>746</v>
      </c>
      <c r="MBK107" s="57" t="s">
        <v>745</v>
      </c>
      <c r="MBL107" s="58" t="s">
        <v>746</v>
      </c>
      <c r="MBM107" s="57" t="s">
        <v>745</v>
      </c>
      <c r="MBN107" s="58" t="s">
        <v>746</v>
      </c>
      <c r="MBO107" s="57" t="s">
        <v>745</v>
      </c>
      <c r="MBP107" s="58" t="s">
        <v>746</v>
      </c>
      <c r="MBQ107" s="57" t="s">
        <v>745</v>
      </c>
      <c r="MBR107" s="58" t="s">
        <v>746</v>
      </c>
      <c r="MBS107" s="57" t="s">
        <v>745</v>
      </c>
      <c r="MBT107" s="58" t="s">
        <v>746</v>
      </c>
      <c r="MBU107" s="57" t="s">
        <v>745</v>
      </c>
      <c r="MBV107" s="58" t="s">
        <v>746</v>
      </c>
      <c r="MBW107" s="57" t="s">
        <v>745</v>
      </c>
      <c r="MBX107" s="58" t="s">
        <v>746</v>
      </c>
      <c r="MBY107" s="57" t="s">
        <v>745</v>
      </c>
      <c r="MBZ107" s="58" t="s">
        <v>746</v>
      </c>
      <c r="MCA107" s="57" t="s">
        <v>745</v>
      </c>
      <c r="MCB107" s="58" t="s">
        <v>746</v>
      </c>
      <c r="MCC107" s="57" t="s">
        <v>745</v>
      </c>
      <c r="MCD107" s="58" t="s">
        <v>746</v>
      </c>
      <c r="MCE107" s="57" t="s">
        <v>745</v>
      </c>
      <c r="MCF107" s="58" t="s">
        <v>746</v>
      </c>
      <c r="MCG107" s="57" t="s">
        <v>745</v>
      </c>
      <c r="MCH107" s="58" t="s">
        <v>746</v>
      </c>
      <c r="MCI107" s="57" t="s">
        <v>745</v>
      </c>
      <c r="MCJ107" s="58" t="s">
        <v>746</v>
      </c>
      <c r="MCK107" s="57" t="s">
        <v>745</v>
      </c>
      <c r="MCL107" s="58" t="s">
        <v>746</v>
      </c>
      <c r="MCM107" s="57" t="s">
        <v>745</v>
      </c>
      <c r="MCN107" s="58" t="s">
        <v>746</v>
      </c>
      <c r="MCO107" s="57" t="s">
        <v>745</v>
      </c>
      <c r="MCP107" s="58" t="s">
        <v>746</v>
      </c>
      <c r="MCQ107" s="57" t="s">
        <v>745</v>
      </c>
      <c r="MCR107" s="58" t="s">
        <v>746</v>
      </c>
      <c r="MCS107" s="57" t="s">
        <v>745</v>
      </c>
      <c r="MCT107" s="58" t="s">
        <v>746</v>
      </c>
      <c r="MCU107" s="57" t="s">
        <v>745</v>
      </c>
      <c r="MCV107" s="58" t="s">
        <v>746</v>
      </c>
      <c r="MCW107" s="57" t="s">
        <v>745</v>
      </c>
      <c r="MCX107" s="58" t="s">
        <v>746</v>
      </c>
      <c r="MCY107" s="57" t="s">
        <v>745</v>
      </c>
      <c r="MCZ107" s="58" t="s">
        <v>746</v>
      </c>
      <c r="MDA107" s="57" t="s">
        <v>745</v>
      </c>
      <c r="MDB107" s="58" t="s">
        <v>746</v>
      </c>
      <c r="MDC107" s="57" t="s">
        <v>745</v>
      </c>
      <c r="MDD107" s="58" t="s">
        <v>746</v>
      </c>
      <c r="MDE107" s="57" t="s">
        <v>745</v>
      </c>
      <c r="MDF107" s="58" t="s">
        <v>746</v>
      </c>
      <c r="MDG107" s="57" t="s">
        <v>745</v>
      </c>
      <c r="MDH107" s="58" t="s">
        <v>746</v>
      </c>
      <c r="MDI107" s="57" t="s">
        <v>745</v>
      </c>
      <c r="MDJ107" s="58" t="s">
        <v>746</v>
      </c>
      <c r="MDK107" s="57" t="s">
        <v>745</v>
      </c>
      <c r="MDL107" s="58" t="s">
        <v>746</v>
      </c>
      <c r="MDM107" s="57" t="s">
        <v>745</v>
      </c>
      <c r="MDN107" s="58" t="s">
        <v>746</v>
      </c>
      <c r="MDO107" s="57" t="s">
        <v>745</v>
      </c>
      <c r="MDP107" s="58" t="s">
        <v>746</v>
      </c>
      <c r="MDQ107" s="57" t="s">
        <v>745</v>
      </c>
      <c r="MDR107" s="58" t="s">
        <v>746</v>
      </c>
      <c r="MDS107" s="57" t="s">
        <v>745</v>
      </c>
      <c r="MDT107" s="58" t="s">
        <v>746</v>
      </c>
      <c r="MDU107" s="57" t="s">
        <v>745</v>
      </c>
      <c r="MDV107" s="58" t="s">
        <v>746</v>
      </c>
      <c r="MDW107" s="57" t="s">
        <v>745</v>
      </c>
      <c r="MDX107" s="58" t="s">
        <v>746</v>
      </c>
      <c r="MDY107" s="57" t="s">
        <v>745</v>
      </c>
      <c r="MDZ107" s="58" t="s">
        <v>746</v>
      </c>
      <c r="MEA107" s="57" t="s">
        <v>745</v>
      </c>
      <c r="MEB107" s="58" t="s">
        <v>746</v>
      </c>
      <c r="MEC107" s="57" t="s">
        <v>745</v>
      </c>
      <c r="MED107" s="58" t="s">
        <v>746</v>
      </c>
      <c r="MEE107" s="57" t="s">
        <v>745</v>
      </c>
      <c r="MEF107" s="58" t="s">
        <v>746</v>
      </c>
      <c r="MEG107" s="57" t="s">
        <v>745</v>
      </c>
      <c r="MEH107" s="58" t="s">
        <v>746</v>
      </c>
      <c r="MEI107" s="57" t="s">
        <v>745</v>
      </c>
      <c r="MEJ107" s="58" t="s">
        <v>746</v>
      </c>
      <c r="MEK107" s="57" t="s">
        <v>745</v>
      </c>
      <c r="MEL107" s="58" t="s">
        <v>746</v>
      </c>
      <c r="MEM107" s="57" t="s">
        <v>745</v>
      </c>
      <c r="MEN107" s="58" t="s">
        <v>746</v>
      </c>
      <c r="MEO107" s="57" t="s">
        <v>745</v>
      </c>
      <c r="MEP107" s="58" t="s">
        <v>746</v>
      </c>
      <c r="MEQ107" s="57" t="s">
        <v>745</v>
      </c>
      <c r="MER107" s="58" t="s">
        <v>746</v>
      </c>
      <c r="MES107" s="57" t="s">
        <v>745</v>
      </c>
      <c r="MET107" s="58" t="s">
        <v>746</v>
      </c>
      <c r="MEU107" s="57" t="s">
        <v>745</v>
      </c>
      <c r="MEV107" s="58" t="s">
        <v>746</v>
      </c>
      <c r="MEW107" s="57" t="s">
        <v>745</v>
      </c>
      <c r="MEX107" s="58" t="s">
        <v>746</v>
      </c>
      <c r="MEY107" s="57" t="s">
        <v>745</v>
      </c>
      <c r="MEZ107" s="58" t="s">
        <v>746</v>
      </c>
      <c r="MFA107" s="57" t="s">
        <v>745</v>
      </c>
      <c r="MFB107" s="58" t="s">
        <v>746</v>
      </c>
      <c r="MFC107" s="57" t="s">
        <v>745</v>
      </c>
      <c r="MFD107" s="58" t="s">
        <v>746</v>
      </c>
      <c r="MFE107" s="57" t="s">
        <v>745</v>
      </c>
      <c r="MFF107" s="58" t="s">
        <v>746</v>
      </c>
      <c r="MFG107" s="57" t="s">
        <v>745</v>
      </c>
      <c r="MFH107" s="58" t="s">
        <v>746</v>
      </c>
      <c r="MFI107" s="57" t="s">
        <v>745</v>
      </c>
      <c r="MFJ107" s="58" t="s">
        <v>746</v>
      </c>
      <c r="MFK107" s="57" t="s">
        <v>745</v>
      </c>
      <c r="MFL107" s="58" t="s">
        <v>746</v>
      </c>
      <c r="MFM107" s="57" t="s">
        <v>745</v>
      </c>
      <c r="MFN107" s="58" t="s">
        <v>746</v>
      </c>
      <c r="MFO107" s="57" t="s">
        <v>745</v>
      </c>
      <c r="MFP107" s="58" t="s">
        <v>746</v>
      </c>
      <c r="MFQ107" s="57" t="s">
        <v>745</v>
      </c>
      <c r="MFR107" s="58" t="s">
        <v>746</v>
      </c>
      <c r="MFS107" s="57" t="s">
        <v>745</v>
      </c>
      <c r="MFT107" s="58" t="s">
        <v>746</v>
      </c>
      <c r="MFU107" s="57" t="s">
        <v>745</v>
      </c>
      <c r="MFV107" s="58" t="s">
        <v>746</v>
      </c>
      <c r="MFW107" s="57" t="s">
        <v>745</v>
      </c>
      <c r="MFX107" s="58" t="s">
        <v>746</v>
      </c>
      <c r="MFY107" s="57" t="s">
        <v>745</v>
      </c>
      <c r="MFZ107" s="58" t="s">
        <v>746</v>
      </c>
      <c r="MGA107" s="57" t="s">
        <v>745</v>
      </c>
      <c r="MGB107" s="58" t="s">
        <v>746</v>
      </c>
      <c r="MGC107" s="57" t="s">
        <v>745</v>
      </c>
      <c r="MGD107" s="58" t="s">
        <v>746</v>
      </c>
      <c r="MGE107" s="57" t="s">
        <v>745</v>
      </c>
      <c r="MGF107" s="58" t="s">
        <v>746</v>
      </c>
      <c r="MGG107" s="57" t="s">
        <v>745</v>
      </c>
      <c r="MGH107" s="58" t="s">
        <v>746</v>
      </c>
      <c r="MGI107" s="57" t="s">
        <v>745</v>
      </c>
      <c r="MGJ107" s="58" t="s">
        <v>746</v>
      </c>
      <c r="MGK107" s="57" t="s">
        <v>745</v>
      </c>
      <c r="MGL107" s="58" t="s">
        <v>746</v>
      </c>
      <c r="MGM107" s="57" t="s">
        <v>745</v>
      </c>
      <c r="MGN107" s="58" t="s">
        <v>746</v>
      </c>
      <c r="MGO107" s="57" t="s">
        <v>745</v>
      </c>
      <c r="MGP107" s="58" t="s">
        <v>746</v>
      </c>
      <c r="MGQ107" s="57" t="s">
        <v>745</v>
      </c>
      <c r="MGR107" s="58" t="s">
        <v>746</v>
      </c>
      <c r="MGS107" s="57" t="s">
        <v>745</v>
      </c>
      <c r="MGT107" s="58" t="s">
        <v>746</v>
      </c>
      <c r="MGU107" s="57" t="s">
        <v>745</v>
      </c>
      <c r="MGV107" s="58" t="s">
        <v>746</v>
      </c>
      <c r="MGW107" s="57" t="s">
        <v>745</v>
      </c>
      <c r="MGX107" s="58" t="s">
        <v>746</v>
      </c>
      <c r="MGY107" s="57" t="s">
        <v>745</v>
      </c>
      <c r="MGZ107" s="58" t="s">
        <v>746</v>
      </c>
      <c r="MHA107" s="57" t="s">
        <v>745</v>
      </c>
      <c r="MHB107" s="58" t="s">
        <v>746</v>
      </c>
      <c r="MHC107" s="57" t="s">
        <v>745</v>
      </c>
      <c r="MHD107" s="58" t="s">
        <v>746</v>
      </c>
      <c r="MHE107" s="57" t="s">
        <v>745</v>
      </c>
      <c r="MHF107" s="58" t="s">
        <v>746</v>
      </c>
      <c r="MHG107" s="57" t="s">
        <v>745</v>
      </c>
      <c r="MHH107" s="58" t="s">
        <v>746</v>
      </c>
      <c r="MHI107" s="57" t="s">
        <v>745</v>
      </c>
      <c r="MHJ107" s="58" t="s">
        <v>746</v>
      </c>
      <c r="MHK107" s="57" t="s">
        <v>745</v>
      </c>
      <c r="MHL107" s="58" t="s">
        <v>746</v>
      </c>
      <c r="MHM107" s="57" t="s">
        <v>745</v>
      </c>
      <c r="MHN107" s="58" t="s">
        <v>746</v>
      </c>
      <c r="MHO107" s="57" t="s">
        <v>745</v>
      </c>
      <c r="MHP107" s="58" t="s">
        <v>746</v>
      </c>
      <c r="MHQ107" s="57" t="s">
        <v>745</v>
      </c>
      <c r="MHR107" s="58" t="s">
        <v>746</v>
      </c>
      <c r="MHS107" s="57" t="s">
        <v>745</v>
      </c>
      <c r="MHT107" s="58" t="s">
        <v>746</v>
      </c>
      <c r="MHU107" s="57" t="s">
        <v>745</v>
      </c>
      <c r="MHV107" s="58" t="s">
        <v>746</v>
      </c>
      <c r="MHW107" s="57" t="s">
        <v>745</v>
      </c>
      <c r="MHX107" s="58" t="s">
        <v>746</v>
      </c>
      <c r="MHY107" s="57" t="s">
        <v>745</v>
      </c>
      <c r="MHZ107" s="58" t="s">
        <v>746</v>
      </c>
      <c r="MIA107" s="57" t="s">
        <v>745</v>
      </c>
      <c r="MIB107" s="58" t="s">
        <v>746</v>
      </c>
      <c r="MIC107" s="57" t="s">
        <v>745</v>
      </c>
      <c r="MID107" s="58" t="s">
        <v>746</v>
      </c>
      <c r="MIE107" s="57" t="s">
        <v>745</v>
      </c>
      <c r="MIF107" s="58" t="s">
        <v>746</v>
      </c>
      <c r="MIG107" s="57" t="s">
        <v>745</v>
      </c>
      <c r="MIH107" s="58" t="s">
        <v>746</v>
      </c>
      <c r="MII107" s="57" t="s">
        <v>745</v>
      </c>
      <c r="MIJ107" s="58" t="s">
        <v>746</v>
      </c>
      <c r="MIK107" s="57" t="s">
        <v>745</v>
      </c>
      <c r="MIL107" s="58" t="s">
        <v>746</v>
      </c>
      <c r="MIM107" s="57" t="s">
        <v>745</v>
      </c>
      <c r="MIN107" s="58" t="s">
        <v>746</v>
      </c>
      <c r="MIO107" s="57" t="s">
        <v>745</v>
      </c>
      <c r="MIP107" s="58" t="s">
        <v>746</v>
      </c>
      <c r="MIQ107" s="57" t="s">
        <v>745</v>
      </c>
      <c r="MIR107" s="58" t="s">
        <v>746</v>
      </c>
      <c r="MIS107" s="57" t="s">
        <v>745</v>
      </c>
      <c r="MIT107" s="58" t="s">
        <v>746</v>
      </c>
      <c r="MIU107" s="57" t="s">
        <v>745</v>
      </c>
      <c r="MIV107" s="58" t="s">
        <v>746</v>
      </c>
      <c r="MIW107" s="57" t="s">
        <v>745</v>
      </c>
      <c r="MIX107" s="58" t="s">
        <v>746</v>
      </c>
      <c r="MIY107" s="57" t="s">
        <v>745</v>
      </c>
      <c r="MIZ107" s="58" t="s">
        <v>746</v>
      </c>
      <c r="MJA107" s="57" t="s">
        <v>745</v>
      </c>
      <c r="MJB107" s="58" t="s">
        <v>746</v>
      </c>
      <c r="MJC107" s="57" t="s">
        <v>745</v>
      </c>
      <c r="MJD107" s="58" t="s">
        <v>746</v>
      </c>
      <c r="MJE107" s="57" t="s">
        <v>745</v>
      </c>
      <c r="MJF107" s="58" t="s">
        <v>746</v>
      </c>
      <c r="MJG107" s="57" t="s">
        <v>745</v>
      </c>
      <c r="MJH107" s="58" t="s">
        <v>746</v>
      </c>
      <c r="MJI107" s="57" t="s">
        <v>745</v>
      </c>
      <c r="MJJ107" s="58" t="s">
        <v>746</v>
      </c>
      <c r="MJK107" s="57" t="s">
        <v>745</v>
      </c>
      <c r="MJL107" s="58" t="s">
        <v>746</v>
      </c>
      <c r="MJM107" s="57" t="s">
        <v>745</v>
      </c>
      <c r="MJN107" s="58" t="s">
        <v>746</v>
      </c>
      <c r="MJO107" s="57" t="s">
        <v>745</v>
      </c>
      <c r="MJP107" s="58" t="s">
        <v>746</v>
      </c>
      <c r="MJQ107" s="57" t="s">
        <v>745</v>
      </c>
      <c r="MJR107" s="58" t="s">
        <v>746</v>
      </c>
      <c r="MJS107" s="57" t="s">
        <v>745</v>
      </c>
      <c r="MJT107" s="58" t="s">
        <v>746</v>
      </c>
      <c r="MJU107" s="57" t="s">
        <v>745</v>
      </c>
      <c r="MJV107" s="58" t="s">
        <v>746</v>
      </c>
      <c r="MJW107" s="57" t="s">
        <v>745</v>
      </c>
      <c r="MJX107" s="58" t="s">
        <v>746</v>
      </c>
      <c r="MJY107" s="57" t="s">
        <v>745</v>
      </c>
      <c r="MJZ107" s="58" t="s">
        <v>746</v>
      </c>
      <c r="MKA107" s="57" t="s">
        <v>745</v>
      </c>
      <c r="MKB107" s="58" t="s">
        <v>746</v>
      </c>
      <c r="MKC107" s="57" t="s">
        <v>745</v>
      </c>
      <c r="MKD107" s="58" t="s">
        <v>746</v>
      </c>
      <c r="MKE107" s="57" t="s">
        <v>745</v>
      </c>
      <c r="MKF107" s="58" t="s">
        <v>746</v>
      </c>
      <c r="MKG107" s="57" t="s">
        <v>745</v>
      </c>
      <c r="MKH107" s="58" t="s">
        <v>746</v>
      </c>
      <c r="MKI107" s="57" t="s">
        <v>745</v>
      </c>
      <c r="MKJ107" s="58" t="s">
        <v>746</v>
      </c>
      <c r="MKK107" s="57" t="s">
        <v>745</v>
      </c>
      <c r="MKL107" s="58" t="s">
        <v>746</v>
      </c>
      <c r="MKM107" s="57" t="s">
        <v>745</v>
      </c>
      <c r="MKN107" s="58" t="s">
        <v>746</v>
      </c>
      <c r="MKO107" s="57" t="s">
        <v>745</v>
      </c>
      <c r="MKP107" s="58" t="s">
        <v>746</v>
      </c>
      <c r="MKQ107" s="57" t="s">
        <v>745</v>
      </c>
      <c r="MKR107" s="58" t="s">
        <v>746</v>
      </c>
      <c r="MKS107" s="57" t="s">
        <v>745</v>
      </c>
      <c r="MKT107" s="58" t="s">
        <v>746</v>
      </c>
      <c r="MKU107" s="57" t="s">
        <v>745</v>
      </c>
      <c r="MKV107" s="58" t="s">
        <v>746</v>
      </c>
      <c r="MKW107" s="57" t="s">
        <v>745</v>
      </c>
      <c r="MKX107" s="58" t="s">
        <v>746</v>
      </c>
      <c r="MKY107" s="57" t="s">
        <v>745</v>
      </c>
      <c r="MKZ107" s="58" t="s">
        <v>746</v>
      </c>
      <c r="MLA107" s="57" t="s">
        <v>745</v>
      </c>
      <c r="MLB107" s="58" t="s">
        <v>746</v>
      </c>
      <c r="MLC107" s="57" t="s">
        <v>745</v>
      </c>
      <c r="MLD107" s="58" t="s">
        <v>746</v>
      </c>
      <c r="MLE107" s="57" t="s">
        <v>745</v>
      </c>
      <c r="MLF107" s="58" t="s">
        <v>746</v>
      </c>
      <c r="MLG107" s="57" t="s">
        <v>745</v>
      </c>
      <c r="MLH107" s="58" t="s">
        <v>746</v>
      </c>
      <c r="MLI107" s="57" t="s">
        <v>745</v>
      </c>
      <c r="MLJ107" s="58" t="s">
        <v>746</v>
      </c>
      <c r="MLK107" s="57" t="s">
        <v>745</v>
      </c>
      <c r="MLL107" s="58" t="s">
        <v>746</v>
      </c>
      <c r="MLM107" s="57" t="s">
        <v>745</v>
      </c>
      <c r="MLN107" s="58" t="s">
        <v>746</v>
      </c>
      <c r="MLO107" s="57" t="s">
        <v>745</v>
      </c>
      <c r="MLP107" s="58" t="s">
        <v>746</v>
      </c>
      <c r="MLQ107" s="57" t="s">
        <v>745</v>
      </c>
      <c r="MLR107" s="58" t="s">
        <v>746</v>
      </c>
      <c r="MLS107" s="57" t="s">
        <v>745</v>
      </c>
      <c r="MLT107" s="58" t="s">
        <v>746</v>
      </c>
      <c r="MLU107" s="57" t="s">
        <v>745</v>
      </c>
      <c r="MLV107" s="58" t="s">
        <v>746</v>
      </c>
      <c r="MLW107" s="57" t="s">
        <v>745</v>
      </c>
      <c r="MLX107" s="58" t="s">
        <v>746</v>
      </c>
      <c r="MLY107" s="57" t="s">
        <v>745</v>
      </c>
      <c r="MLZ107" s="58" t="s">
        <v>746</v>
      </c>
      <c r="MMA107" s="57" t="s">
        <v>745</v>
      </c>
      <c r="MMB107" s="58" t="s">
        <v>746</v>
      </c>
      <c r="MMC107" s="57" t="s">
        <v>745</v>
      </c>
      <c r="MMD107" s="58" t="s">
        <v>746</v>
      </c>
      <c r="MME107" s="57" t="s">
        <v>745</v>
      </c>
      <c r="MMF107" s="58" t="s">
        <v>746</v>
      </c>
      <c r="MMG107" s="57" t="s">
        <v>745</v>
      </c>
      <c r="MMH107" s="58" t="s">
        <v>746</v>
      </c>
      <c r="MMI107" s="57" t="s">
        <v>745</v>
      </c>
      <c r="MMJ107" s="58" t="s">
        <v>746</v>
      </c>
      <c r="MMK107" s="57" t="s">
        <v>745</v>
      </c>
      <c r="MML107" s="58" t="s">
        <v>746</v>
      </c>
      <c r="MMM107" s="57" t="s">
        <v>745</v>
      </c>
      <c r="MMN107" s="58" t="s">
        <v>746</v>
      </c>
      <c r="MMO107" s="57" t="s">
        <v>745</v>
      </c>
      <c r="MMP107" s="58" t="s">
        <v>746</v>
      </c>
      <c r="MMQ107" s="57" t="s">
        <v>745</v>
      </c>
      <c r="MMR107" s="58" t="s">
        <v>746</v>
      </c>
      <c r="MMS107" s="57" t="s">
        <v>745</v>
      </c>
      <c r="MMT107" s="58" t="s">
        <v>746</v>
      </c>
      <c r="MMU107" s="57" t="s">
        <v>745</v>
      </c>
      <c r="MMV107" s="58" t="s">
        <v>746</v>
      </c>
      <c r="MMW107" s="57" t="s">
        <v>745</v>
      </c>
      <c r="MMX107" s="58" t="s">
        <v>746</v>
      </c>
      <c r="MMY107" s="57" t="s">
        <v>745</v>
      </c>
      <c r="MMZ107" s="58" t="s">
        <v>746</v>
      </c>
      <c r="MNA107" s="57" t="s">
        <v>745</v>
      </c>
      <c r="MNB107" s="58" t="s">
        <v>746</v>
      </c>
      <c r="MNC107" s="57" t="s">
        <v>745</v>
      </c>
      <c r="MND107" s="58" t="s">
        <v>746</v>
      </c>
      <c r="MNE107" s="57" t="s">
        <v>745</v>
      </c>
      <c r="MNF107" s="58" t="s">
        <v>746</v>
      </c>
      <c r="MNG107" s="57" t="s">
        <v>745</v>
      </c>
      <c r="MNH107" s="58" t="s">
        <v>746</v>
      </c>
      <c r="MNI107" s="57" t="s">
        <v>745</v>
      </c>
      <c r="MNJ107" s="58" t="s">
        <v>746</v>
      </c>
      <c r="MNK107" s="57" t="s">
        <v>745</v>
      </c>
      <c r="MNL107" s="58" t="s">
        <v>746</v>
      </c>
      <c r="MNM107" s="57" t="s">
        <v>745</v>
      </c>
      <c r="MNN107" s="58" t="s">
        <v>746</v>
      </c>
      <c r="MNO107" s="57" t="s">
        <v>745</v>
      </c>
      <c r="MNP107" s="58" t="s">
        <v>746</v>
      </c>
      <c r="MNQ107" s="57" t="s">
        <v>745</v>
      </c>
      <c r="MNR107" s="58" t="s">
        <v>746</v>
      </c>
      <c r="MNS107" s="57" t="s">
        <v>745</v>
      </c>
      <c r="MNT107" s="58" t="s">
        <v>746</v>
      </c>
      <c r="MNU107" s="57" t="s">
        <v>745</v>
      </c>
      <c r="MNV107" s="58" t="s">
        <v>746</v>
      </c>
      <c r="MNW107" s="57" t="s">
        <v>745</v>
      </c>
      <c r="MNX107" s="58" t="s">
        <v>746</v>
      </c>
      <c r="MNY107" s="57" t="s">
        <v>745</v>
      </c>
      <c r="MNZ107" s="58" t="s">
        <v>746</v>
      </c>
      <c r="MOA107" s="57" t="s">
        <v>745</v>
      </c>
      <c r="MOB107" s="58" t="s">
        <v>746</v>
      </c>
      <c r="MOC107" s="57" t="s">
        <v>745</v>
      </c>
      <c r="MOD107" s="58" t="s">
        <v>746</v>
      </c>
      <c r="MOE107" s="57" t="s">
        <v>745</v>
      </c>
      <c r="MOF107" s="58" t="s">
        <v>746</v>
      </c>
      <c r="MOG107" s="57" t="s">
        <v>745</v>
      </c>
      <c r="MOH107" s="58" t="s">
        <v>746</v>
      </c>
      <c r="MOI107" s="57" t="s">
        <v>745</v>
      </c>
      <c r="MOJ107" s="58" t="s">
        <v>746</v>
      </c>
      <c r="MOK107" s="57" t="s">
        <v>745</v>
      </c>
      <c r="MOL107" s="58" t="s">
        <v>746</v>
      </c>
      <c r="MOM107" s="57" t="s">
        <v>745</v>
      </c>
      <c r="MON107" s="58" t="s">
        <v>746</v>
      </c>
      <c r="MOO107" s="57" t="s">
        <v>745</v>
      </c>
      <c r="MOP107" s="58" t="s">
        <v>746</v>
      </c>
      <c r="MOQ107" s="57" t="s">
        <v>745</v>
      </c>
      <c r="MOR107" s="58" t="s">
        <v>746</v>
      </c>
      <c r="MOS107" s="57" t="s">
        <v>745</v>
      </c>
      <c r="MOT107" s="58" t="s">
        <v>746</v>
      </c>
      <c r="MOU107" s="57" t="s">
        <v>745</v>
      </c>
      <c r="MOV107" s="58" t="s">
        <v>746</v>
      </c>
      <c r="MOW107" s="57" t="s">
        <v>745</v>
      </c>
      <c r="MOX107" s="58" t="s">
        <v>746</v>
      </c>
      <c r="MOY107" s="57" t="s">
        <v>745</v>
      </c>
      <c r="MOZ107" s="58" t="s">
        <v>746</v>
      </c>
      <c r="MPA107" s="57" t="s">
        <v>745</v>
      </c>
      <c r="MPB107" s="58" t="s">
        <v>746</v>
      </c>
      <c r="MPC107" s="57" t="s">
        <v>745</v>
      </c>
      <c r="MPD107" s="58" t="s">
        <v>746</v>
      </c>
      <c r="MPE107" s="57" t="s">
        <v>745</v>
      </c>
      <c r="MPF107" s="58" t="s">
        <v>746</v>
      </c>
      <c r="MPG107" s="57" t="s">
        <v>745</v>
      </c>
      <c r="MPH107" s="58" t="s">
        <v>746</v>
      </c>
      <c r="MPI107" s="57" t="s">
        <v>745</v>
      </c>
      <c r="MPJ107" s="58" t="s">
        <v>746</v>
      </c>
      <c r="MPK107" s="57" t="s">
        <v>745</v>
      </c>
      <c r="MPL107" s="58" t="s">
        <v>746</v>
      </c>
      <c r="MPM107" s="57" t="s">
        <v>745</v>
      </c>
      <c r="MPN107" s="58" t="s">
        <v>746</v>
      </c>
      <c r="MPO107" s="57" t="s">
        <v>745</v>
      </c>
      <c r="MPP107" s="58" t="s">
        <v>746</v>
      </c>
      <c r="MPQ107" s="57" t="s">
        <v>745</v>
      </c>
      <c r="MPR107" s="58" t="s">
        <v>746</v>
      </c>
      <c r="MPS107" s="57" t="s">
        <v>745</v>
      </c>
      <c r="MPT107" s="58" t="s">
        <v>746</v>
      </c>
      <c r="MPU107" s="57" t="s">
        <v>745</v>
      </c>
      <c r="MPV107" s="58" t="s">
        <v>746</v>
      </c>
      <c r="MPW107" s="57" t="s">
        <v>745</v>
      </c>
      <c r="MPX107" s="58" t="s">
        <v>746</v>
      </c>
      <c r="MPY107" s="57" t="s">
        <v>745</v>
      </c>
      <c r="MPZ107" s="58" t="s">
        <v>746</v>
      </c>
      <c r="MQA107" s="57" t="s">
        <v>745</v>
      </c>
      <c r="MQB107" s="58" t="s">
        <v>746</v>
      </c>
      <c r="MQC107" s="57" t="s">
        <v>745</v>
      </c>
      <c r="MQD107" s="58" t="s">
        <v>746</v>
      </c>
      <c r="MQE107" s="57" t="s">
        <v>745</v>
      </c>
      <c r="MQF107" s="58" t="s">
        <v>746</v>
      </c>
      <c r="MQG107" s="57" t="s">
        <v>745</v>
      </c>
      <c r="MQH107" s="58" t="s">
        <v>746</v>
      </c>
      <c r="MQI107" s="57" t="s">
        <v>745</v>
      </c>
      <c r="MQJ107" s="58" t="s">
        <v>746</v>
      </c>
      <c r="MQK107" s="57" t="s">
        <v>745</v>
      </c>
      <c r="MQL107" s="58" t="s">
        <v>746</v>
      </c>
      <c r="MQM107" s="57" t="s">
        <v>745</v>
      </c>
      <c r="MQN107" s="58" t="s">
        <v>746</v>
      </c>
      <c r="MQO107" s="57" t="s">
        <v>745</v>
      </c>
      <c r="MQP107" s="58" t="s">
        <v>746</v>
      </c>
      <c r="MQQ107" s="57" t="s">
        <v>745</v>
      </c>
      <c r="MQR107" s="58" t="s">
        <v>746</v>
      </c>
      <c r="MQS107" s="57" t="s">
        <v>745</v>
      </c>
      <c r="MQT107" s="58" t="s">
        <v>746</v>
      </c>
      <c r="MQU107" s="57" t="s">
        <v>745</v>
      </c>
      <c r="MQV107" s="58" t="s">
        <v>746</v>
      </c>
      <c r="MQW107" s="57" t="s">
        <v>745</v>
      </c>
      <c r="MQX107" s="58" t="s">
        <v>746</v>
      </c>
      <c r="MQY107" s="57" t="s">
        <v>745</v>
      </c>
      <c r="MQZ107" s="58" t="s">
        <v>746</v>
      </c>
      <c r="MRA107" s="57" t="s">
        <v>745</v>
      </c>
      <c r="MRB107" s="58" t="s">
        <v>746</v>
      </c>
      <c r="MRC107" s="57" t="s">
        <v>745</v>
      </c>
      <c r="MRD107" s="58" t="s">
        <v>746</v>
      </c>
      <c r="MRE107" s="57" t="s">
        <v>745</v>
      </c>
      <c r="MRF107" s="58" t="s">
        <v>746</v>
      </c>
      <c r="MRG107" s="57" t="s">
        <v>745</v>
      </c>
      <c r="MRH107" s="58" t="s">
        <v>746</v>
      </c>
      <c r="MRI107" s="57" t="s">
        <v>745</v>
      </c>
      <c r="MRJ107" s="58" t="s">
        <v>746</v>
      </c>
      <c r="MRK107" s="57" t="s">
        <v>745</v>
      </c>
      <c r="MRL107" s="58" t="s">
        <v>746</v>
      </c>
      <c r="MRM107" s="57" t="s">
        <v>745</v>
      </c>
      <c r="MRN107" s="58" t="s">
        <v>746</v>
      </c>
      <c r="MRO107" s="57" t="s">
        <v>745</v>
      </c>
      <c r="MRP107" s="58" t="s">
        <v>746</v>
      </c>
      <c r="MRQ107" s="57" t="s">
        <v>745</v>
      </c>
      <c r="MRR107" s="58" t="s">
        <v>746</v>
      </c>
      <c r="MRS107" s="57" t="s">
        <v>745</v>
      </c>
      <c r="MRT107" s="58" t="s">
        <v>746</v>
      </c>
      <c r="MRU107" s="57" t="s">
        <v>745</v>
      </c>
      <c r="MRV107" s="58" t="s">
        <v>746</v>
      </c>
      <c r="MRW107" s="57" t="s">
        <v>745</v>
      </c>
      <c r="MRX107" s="58" t="s">
        <v>746</v>
      </c>
      <c r="MRY107" s="57" t="s">
        <v>745</v>
      </c>
      <c r="MRZ107" s="58" t="s">
        <v>746</v>
      </c>
      <c r="MSA107" s="57" t="s">
        <v>745</v>
      </c>
      <c r="MSB107" s="58" t="s">
        <v>746</v>
      </c>
      <c r="MSC107" s="57" t="s">
        <v>745</v>
      </c>
      <c r="MSD107" s="58" t="s">
        <v>746</v>
      </c>
      <c r="MSE107" s="57" t="s">
        <v>745</v>
      </c>
      <c r="MSF107" s="58" t="s">
        <v>746</v>
      </c>
      <c r="MSG107" s="57" t="s">
        <v>745</v>
      </c>
      <c r="MSH107" s="58" t="s">
        <v>746</v>
      </c>
      <c r="MSI107" s="57" t="s">
        <v>745</v>
      </c>
      <c r="MSJ107" s="58" t="s">
        <v>746</v>
      </c>
      <c r="MSK107" s="57" t="s">
        <v>745</v>
      </c>
      <c r="MSL107" s="58" t="s">
        <v>746</v>
      </c>
      <c r="MSM107" s="57" t="s">
        <v>745</v>
      </c>
      <c r="MSN107" s="58" t="s">
        <v>746</v>
      </c>
      <c r="MSO107" s="57" t="s">
        <v>745</v>
      </c>
      <c r="MSP107" s="58" t="s">
        <v>746</v>
      </c>
      <c r="MSQ107" s="57" t="s">
        <v>745</v>
      </c>
      <c r="MSR107" s="58" t="s">
        <v>746</v>
      </c>
      <c r="MSS107" s="57" t="s">
        <v>745</v>
      </c>
      <c r="MST107" s="58" t="s">
        <v>746</v>
      </c>
      <c r="MSU107" s="57" t="s">
        <v>745</v>
      </c>
      <c r="MSV107" s="58" t="s">
        <v>746</v>
      </c>
      <c r="MSW107" s="57" t="s">
        <v>745</v>
      </c>
      <c r="MSX107" s="58" t="s">
        <v>746</v>
      </c>
      <c r="MSY107" s="57" t="s">
        <v>745</v>
      </c>
      <c r="MSZ107" s="58" t="s">
        <v>746</v>
      </c>
      <c r="MTA107" s="57" t="s">
        <v>745</v>
      </c>
      <c r="MTB107" s="58" t="s">
        <v>746</v>
      </c>
      <c r="MTC107" s="57" t="s">
        <v>745</v>
      </c>
      <c r="MTD107" s="58" t="s">
        <v>746</v>
      </c>
      <c r="MTE107" s="57" t="s">
        <v>745</v>
      </c>
      <c r="MTF107" s="58" t="s">
        <v>746</v>
      </c>
      <c r="MTG107" s="57" t="s">
        <v>745</v>
      </c>
      <c r="MTH107" s="58" t="s">
        <v>746</v>
      </c>
      <c r="MTI107" s="57" t="s">
        <v>745</v>
      </c>
      <c r="MTJ107" s="58" t="s">
        <v>746</v>
      </c>
      <c r="MTK107" s="57" t="s">
        <v>745</v>
      </c>
      <c r="MTL107" s="58" t="s">
        <v>746</v>
      </c>
      <c r="MTM107" s="57" t="s">
        <v>745</v>
      </c>
      <c r="MTN107" s="58" t="s">
        <v>746</v>
      </c>
      <c r="MTO107" s="57" t="s">
        <v>745</v>
      </c>
      <c r="MTP107" s="58" t="s">
        <v>746</v>
      </c>
      <c r="MTQ107" s="57" t="s">
        <v>745</v>
      </c>
      <c r="MTR107" s="58" t="s">
        <v>746</v>
      </c>
      <c r="MTS107" s="57" t="s">
        <v>745</v>
      </c>
      <c r="MTT107" s="58" t="s">
        <v>746</v>
      </c>
      <c r="MTU107" s="57" t="s">
        <v>745</v>
      </c>
      <c r="MTV107" s="58" t="s">
        <v>746</v>
      </c>
      <c r="MTW107" s="57" t="s">
        <v>745</v>
      </c>
      <c r="MTX107" s="58" t="s">
        <v>746</v>
      </c>
      <c r="MTY107" s="57" t="s">
        <v>745</v>
      </c>
      <c r="MTZ107" s="58" t="s">
        <v>746</v>
      </c>
      <c r="MUA107" s="57" t="s">
        <v>745</v>
      </c>
      <c r="MUB107" s="58" t="s">
        <v>746</v>
      </c>
      <c r="MUC107" s="57" t="s">
        <v>745</v>
      </c>
      <c r="MUD107" s="58" t="s">
        <v>746</v>
      </c>
      <c r="MUE107" s="57" t="s">
        <v>745</v>
      </c>
      <c r="MUF107" s="58" t="s">
        <v>746</v>
      </c>
      <c r="MUG107" s="57" t="s">
        <v>745</v>
      </c>
      <c r="MUH107" s="58" t="s">
        <v>746</v>
      </c>
      <c r="MUI107" s="57" t="s">
        <v>745</v>
      </c>
      <c r="MUJ107" s="58" t="s">
        <v>746</v>
      </c>
      <c r="MUK107" s="57" t="s">
        <v>745</v>
      </c>
      <c r="MUL107" s="58" t="s">
        <v>746</v>
      </c>
      <c r="MUM107" s="57" t="s">
        <v>745</v>
      </c>
      <c r="MUN107" s="58" t="s">
        <v>746</v>
      </c>
      <c r="MUO107" s="57" t="s">
        <v>745</v>
      </c>
      <c r="MUP107" s="58" t="s">
        <v>746</v>
      </c>
      <c r="MUQ107" s="57" t="s">
        <v>745</v>
      </c>
      <c r="MUR107" s="58" t="s">
        <v>746</v>
      </c>
      <c r="MUS107" s="57" t="s">
        <v>745</v>
      </c>
      <c r="MUT107" s="58" t="s">
        <v>746</v>
      </c>
      <c r="MUU107" s="57" t="s">
        <v>745</v>
      </c>
      <c r="MUV107" s="58" t="s">
        <v>746</v>
      </c>
      <c r="MUW107" s="57" t="s">
        <v>745</v>
      </c>
      <c r="MUX107" s="58" t="s">
        <v>746</v>
      </c>
      <c r="MUY107" s="57" t="s">
        <v>745</v>
      </c>
      <c r="MUZ107" s="58" t="s">
        <v>746</v>
      </c>
      <c r="MVA107" s="57" t="s">
        <v>745</v>
      </c>
      <c r="MVB107" s="58" t="s">
        <v>746</v>
      </c>
      <c r="MVC107" s="57" t="s">
        <v>745</v>
      </c>
      <c r="MVD107" s="58" t="s">
        <v>746</v>
      </c>
      <c r="MVE107" s="57" t="s">
        <v>745</v>
      </c>
      <c r="MVF107" s="58" t="s">
        <v>746</v>
      </c>
      <c r="MVG107" s="57" t="s">
        <v>745</v>
      </c>
      <c r="MVH107" s="58" t="s">
        <v>746</v>
      </c>
      <c r="MVI107" s="57" t="s">
        <v>745</v>
      </c>
      <c r="MVJ107" s="58" t="s">
        <v>746</v>
      </c>
      <c r="MVK107" s="57" t="s">
        <v>745</v>
      </c>
      <c r="MVL107" s="58" t="s">
        <v>746</v>
      </c>
      <c r="MVM107" s="57" t="s">
        <v>745</v>
      </c>
      <c r="MVN107" s="58" t="s">
        <v>746</v>
      </c>
      <c r="MVO107" s="57" t="s">
        <v>745</v>
      </c>
      <c r="MVP107" s="58" t="s">
        <v>746</v>
      </c>
      <c r="MVQ107" s="57" t="s">
        <v>745</v>
      </c>
      <c r="MVR107" s="58" t="s">
        <v>746</v>
      </c>
      <c r="MVS107" s="57" t="s">
        <v>745</v>
      </c>
      <c r="MVT107" s="58" t="s">
        <v>746</v>
      </c>
      <c r="MVU107" s="57" t="s">
        <v>745</v>
      </c>
      <c r="MVV107" s="58" t="s">
        <v>746</v>
      </c>
      <c r="MVW107" s="57" t="s">
        <v>745</v>
      </c>
      <c r="MVX107" s="58" t="s">
        <v>746</v>
      </c>
      <c r="MVY107" s="57" t="s">
        <v>745</v>
      </c>
      <c r="MVZ107" s="58" t="s">
        <v>746</v>
      </c>
      <c r="MWA107" s="57" t="s">
        <v>745</v>
      </c>
      <c r="MWB107" s="58" t="s">
        <v>746</v>
      </c>
      <c r="MWC107" s="57" t="s">
        <v>745</v>
      </c>
      <c r="MWD107" s="58" t="s">
        <v>746</v>
      </c>
      <c r="MWE107" s="57" t="s">
        <v>745</v>
      </c>
      <c r="MWF107" s="58" t="s">
        <v>746</v>
      </c>
      <c r="MWG107" s="57" t="s">
        <v>745</v>
      </c>
      <c r="MWH107" s="58" t="s">
        <v>746</v>
      </c>
      <c r="MWI107" s="57" t="s">
        <v>745</v>
      </c>
      <c r="MWJ107" s="58" t="s">
        <v>746</v>
      </c>
      <c r="MWK107" s="57" t="s">
        <v>745</v>
      </c>
      <c r="MWL107" s="58" t="s">
        <v>746</v>
      </c>
      <c r="MWM107" s="57" t="s">
        <v>745</v>
      </c>
      <c r="MWN107" s="58" t="s">
        <v>746</v>
      </c>
      <c r="MWO107" s="57" t="s">
        <v>745</v>
      </c>
      <c r="MWP107" s="58" t="s">
        <v>746</v>
      </c>
      <c r="MWQ107" s="57" t="s">
        <v>745</v>
      </c>
      <c r="MWR107" s="58" t="s">
        <v>746</v>
      </c>
      <c r="MWS107" s="57" t="s">
        <v>745</v>
      </c>
      <c r="MWT107" s="58" t="s">
        <v>746</v>
      </c>
      <c r="MWU107" s="57" t="s">
        <v>745</v>
      </c>
      <c r="MWV107" s="58" t="s">
        <v>746</v>
      </c>
      <c r="MWW107" s="57" t="s">
        <v>745</v>
      </c>
      <c r="MWX107" s="58" t="s">
        <v>746</v>
      </c>
      <c r="MWY107" s="57" t="s">
        <v>745</v>
      </c>
      <c r="MWZ107" s="58" t="s">
        <v>746</v>
      </c>
      <c r="MXA107" s="57" t="s">
        <v>745</v>
      </c>
      <c r="MXB107" s="58" t="s">
        <v>746</v>
      </c>
      <c r="MXC107" s="57" t="s">
        <v>745</v>
      </c>
      <c r="MXD107" s="58" t="s">
        <v>746</v>
      </c>
      <c r="MXE107" s="57" t="s">
        <v>745</v>
      </c>
      <c r="MXF107" s="58" t="s">
        <v>746</v>
      </c>
      <c r="MXG107" s="57" t="s">
        <v>745</v>
      </c>
      <c r="MXH107" s="58" t="s">
        <v>746</v>
      </c>
      <c r="MXI107" s="57" t="s">
        <v>745</v>
      </c>
      <c r="MXJ107" s="58" t="s">
        <v>746</v>
      </c>
      <c r="MXK107" s="57" t="s">
        <v>745</v>
      </c>
      <c r="MXL107" s="58" t="s">
        <v>746</v>
      </c>
      <c r="MXM107" s="57" t="s">
        <v>745</v>
      </c>
      <c r="MXN107" s="58" t="s">
        <v>746</v>
      </c>
      <c r="MXO107" s="57" t="s">
        <v>745</v>
      </c>
      <c r="MXP107" s="58" t="s">
        <v>746</v>
      </c>
      <c r="MXQ107" s="57" t="s">
        <v>745</v>
      </c>
      <c r="MXR107" s="58" t="s">
        <v>746</v>
      </c>
      <c r="MXS107" s="57" t="s">
        <v>745</v>
      </c>
      <c r="MXT107" s="58" t="s">
        <v>746</v>
      </c>
      <c r="MXU107" s="57" t="s">
        <v>745</v>
      </c>
      <c r="MXV107" s="58" t="s">
        <v>746</v>
      </c>
      <c r="MXW107" s="57" t="s">
        <v>745</v>
      </c>
      <c r="MXX107" s="58" t="s">
        <v>746</v>
      </c>
      <c r="MXY107" s="57" t="s">
        <v>745</v>
      </c>
      <c r="MXZ107" s="58" t="s">
        <v>746</v>
      </c>
      <c r="MYA107" s="57" t="s">
        <v>745</v>
      </c>
      <c r="MYB107" s="58" t="s">
        <v>746</v>
      </c>
      <c r="MYC107" s="57" t="s">
        <v>745</v>
      </c>
      <c r="MYD107" s="58" t="s">
        <v>746</v>
      </c>
      <c r="MYE107" s="57" t="s">
        <v>745</v>
      </c>
      <c r="MYF107" s="58" t="s">
        <v>746</v>
      </c>
      <c r="MYG107" s="57" t="s">
        <v>745</v>
      </c>
      <c r="MYH107" s="58" t="s">
        <v>746</v>
      </c>
      <c r="MYI107" s="57" t="s">
        <v>745</v>
      </c>
      <c r="MYJ107" s="58" t="s">
        <v>746</v>
      </c>
      <c r="MYK107" s="57" t="s">
        <v>745</v>
      </c>
      <c r="MYL107" s="58" t="s">
        <v>746</v>
      </c>
      <c r="MYM107" s="57" t="s">
        <v>745</v>
      </c>
      <c r="MYN107" s="58" t="s">
        <v>746</v>
      </c>
      <c r="MYO107" s="57" t="s">
        <v>745</v>
      </c>
      <c r="MYP107" s="58" t="s">
        <v>746</v>
      </c>
      <c r="MYQ107" s="57" t="s">
        <v>745</v>
      </c>
      <c r="MYR107" s="58" t="s">
        <v>746</v>
      </c>
      <c r="MYS107" s="57" t="s">
        <v>745</v>
      </c>
      <c r="MYT107" s="58" t="s">
        <v>746</v>
      </c>
      <c r="MYU107" s="57" t="s">
        <v>745</v>
      </c>
      <c r="MYV107" s="58" t="s">
        <v>746</v>
      </c>
      <c r="MYW107" s="57" t="s">
        <v>745</v>
      </c>
      <c r="MYX107" s="58" t="s">
        <v>746</v>
      </c>
      <c r="MYY107" s="57" t="s">
        <v>745</v>
      </c>
      <c r="MYZ107" s="58" t="s">
        <v>746</v>
      </c>
      <c r="MZA107" s="57" t="s">
        <v>745</v>
      </c>
      <c r="MZB107" s="58" t="s">
        <v>746</v>
      </c>
      <c r="MZC107" s="57" t="s">
        <v>745</v>
      </c>
      <c r="MZD107" s="58" t="s">
        <v>746</v>
      </c>
      <c r="MZE107" s="57" t="s">
        <v>745</v>
      </c>
      <c r="MZF107" s="58" t="s">
        <v>746</v>
      </c>
      <c r="MZG107" s="57" t="s">
        <v>745</v>
      </c>
      <c r="MZH107" s="58" t="s">
        <v>746</v>
      </c>
      <c r="MZI107" s="57" t="s">
        <v>745</v>
      </c>
      <c r="MZJ107" s="58" t="s">
        <v>746</v>
      </c>
      <c r="MZK107" s="57" t="s">
        <v>745</v>
      </c>
      <c r="MZL107" s="58" t="s">
        <v>746</v>
      </c>
      <c r="MZM107" s="57" t="s">
        <v>745</v>
      </c>
      <c r="MZN107" s="58" t="s">
        <v>746</v>
      </c>
      <c r="MZO107" s="57" t="s">
        <v>745</v>
      </c>
      <c r="MZP107" s="58" t="s">
        <v>746</v>
      </c>
      <c r="MZQ107" s="57" t="s">
        <v>745</v>
      </c>
      <c r="MZR107" s="58" t="s">
        <v>746</v>
      </c>
      <c r="MZS107" s="57" t="s">
        <v>745</v>
      </c>
      <c r="MZT107" s="58" t="s">
        <v>746</v>
      </c>
      <c r="MZU107" s="57" t="s">
        <v>745</v>
      </c>
      <c r="MZV107" s="58" t="s">
        <v>746</v>
      </c>
      <c r="MZW107" s="57" t="s">
        <v>745</v>
      </c>
      <c r="MZX107" s="58" t="s">
        <v>746</v>
      </c>
      <c r="MZY107" s="57" t="s">
        <v>745</v>
      </c>
      <c r="MZZ107" s="58" t="s">
        <v>746</v>
      </c>
      <c r="NAA107" s="57" t="s">
        <v>745</v>
      </c>
      <c r="NAB107" s="58" t="s">
        <v>746</v>
      </c>
      <c r="NAC107" s="57" t="s">
        <v>745</v>
      </c>
      <c r="NAD107" s="58" t="s">
        <v>746</v>
      </c>
      <c r="NAE107" s="57" t="s">
        <v>745</v>
      </c>
      <c r="NAF107" s="58" t="s">
        <v>746</v>
      </c>
      <c r="NAG107" s="57" t="s">
        <v>745</v>
      </c>
      <c r="NAH107" s="58" t="s">
        <v>746</v>
      </c>
      <c r="NAI107" s="57" t="s">
        <v>745</v>
      </c>
      <c r="NAJ107" s="58" t="s">
        <v>746</v>
      </c>
      <c r="NAK107" s="57" t="s">
        <v>745</v>
      </c>
      <c r="NAL107" s="58" t="s">
        <v>746</v>
      </c>
      <c r="NAM107" s="57" t="s">
        <v>745</v>
      </c>
      <c r="NAN107" s="58" t="s">
        <v>746</v>
      </c>
      <c r="NAO107" s="57" t="s">
        <v>745</v>
      </c>
      <c r="NAP107" s="58" t="s">
        <v>746</v>
      </c>
      <c r="NAQ107" s="57" t="s">
        <v>745</v>
      </c>
      <c r="NAR107" s="58" t="s">
        <v>746</v>
      </c>
      <c r="NAS107" s="57" t="s">
        <v>745</v>
      </c>
      <c r="NAT107" s="58" t="s">
        <v>746</v>
      </c>
      <c r="NAU107" s="57" t="s">
        <v>745</v>
      </c>
      <c r="NAV107" s="58" t="s">
        <v>746</v>
      </c>
      <c r="NAW107" s="57" t="s">
        <v>745</v>
      </c>
      <c r="NAX107" s="58" t="s">
        <v>746</v>
      </c>
      <c r="NAY107" s="57" t="s">
        <v>745</v>
      </c>
      <c r="NAZ107" s="58" t="s">
        <v>746</v>
      </c>
      <c r="NBA107" s="57" t="s">
        <v>745</v>
      </c>
      <c r="NBB107" s="58" t="s">
        <v>746</v>
      </c>
      <c r="NBC107" s="57" t="s">
        <v>745</v>
      </c>
      <c r="NBD107" s="58" t="s">
        <v>746</v>
      </c>
      <c r="NBE107" s="57" t="s">
        <v>745</v>
      </c>
      <c r="NBF107" s="58" t="s">
        <v>746</v>
      </c>
      <c r="NBG107" s="57" t="s">
        <v>745</v>
      </c>
      <c r="NBH107" s="58" t="s">
        <v>746</v>
      </c>
      <c r="NBI107" s="57" t="s">
        <v>745</v>
      </c>
      <c r="NBJ107" s="58" t="s">
        <v>746</v>
      </c>
      <c r="NBK107" s="57" t="s">
        <v>745</v>
      </c>
      <c r="NBL107" s="58" t="s">
        <v>746</v>
      </c>
      <c r="NBM107" s="57" t="s">
        <v>745</v>
      </c>
      <c r="NBN107" s="58" t="s">
        <v>746</v>
      </c>
      <c r="NBO107" s="57" t="s">
        <v>745</v>
      </c>
      <c r="NBP107" s="58" t="s">
        <v>746</v>
      </c>
      <c r="NBQ107" s="57" t="s">
        <v>745</v>
      </c>
      <c r="NBR107" s="58" t="s">
        <v>746</v>
      </c>
      <c r="NBS107" s="57" t="s">
        <v>745</v>
      </c>
      <c r="NBT107" s="58" t="s">
        <v>746</v>
      </c>
      <c r="NBU107" s="57" t="s">
        <v>745</v>
      </c>
      <c r="NBV107" s="58" t="s">
        <v>746</v>
      </c>
      <c r="NBW107" s="57" t="s">
        <v>745</v>
      </c>
      <c r="NBX107" s="58" t="s">
        <v>746</v>
      </c>
      <c r="NBY107" s="57" t="s">
        <v>745</v>
      </c>
      <c r="NBZ107" s="58" t="s">
        <v>746</v>
      </c>
      <c r="NCA107" s="57" t="s">
        <v>745</v>
      </c>
      <c r="NCB107" s="58" t="s">
        <v>746</v>
      </c>
      <c r="NCC107" s="57" t="s">
        <v>745</v>
      </c>
      <c r="NCD107" s="58" t="s">
        <v>746</v>
      </c>
      <c r="NCE107" s="57" t="s">
        <v>745</v>
      </c>
      <c r="NCF107" s="58" t="s">
        <v>746</v>
      </c>
      <c r="NCG107" s="57" t="s">
        <v>745</v>
      </c>
      <c r="NCH107" s="58" t="s">
        <v>746</v>
      </c>
      <c r="NCI107" s="57" t="s">
        <v>745</v>
      </c>
      <c r="NCJ107" s="58" t="s">
        <v>746</v>
      </c>
      <c r="NCK107" s="57" t="s">
        <v>745</v>
      </c>
      <c r="NCL107" s="58" t="s">
        <v>746</v>
      </c>
      <c r="NCM107" s="57" t="s">
        <v>745</v>
      </c>
      <c r="NCN107" s="58" t="s">
        <v>746</v>
      </c>
      <c r="NCO107" s="57" t="s">
        <v>745</v>
      </c>
      <c r="NCP107" s="58" t="s">
        <v>746</v>
      </c>
      <c r="NCQ107" s="57" t="s">
        <v>745</v>
      </c>
      <c r="NCR107" s="58" t="s">
        <v>746</v>
      </c>
      <c r="NCS107" s="57" t="s">
        <v>745</v>
      </c>
      <c r="NCT107" s="58" t="s">
        <v>746</v>
      </c>
      <c r="NCU107" s="57" t="s">
        <v>745</v>
      </c>
      <c r="NCV107" s="58" t="s">
        <v>746</v>
      </c>
      <c r="NCW107" s="57" t="s">
        <v>745</v>
      </c>
      <c r="NCX107" s="58" t="s">
        <v>746</v>
      </c>
      <c r="NCY107" s="57" t="s">
        <v>745</v>
      </c>
      <c r="NCZ107" s="58" t="s">
        <v>746</v>
      </c>
      <c r="NDA107" s="57" t="s">
        <v>745</v>
      </c>
      <c r="NDB107" s="58" t="s">
        <v>746</v>
      </c>
      <c r="NDC107" s="57" t="s">
        <v>745</v>
      </c>
      <c r="NDD107" s="58" t="s">
        <v>746</v>
      </c>
      <c r="NDE107" s="57" t="s">
        <v>745</v>
      </c>
      <c r="NDF107" s="58" t="s">
        <v>746</v>
      </c>
      <c r="NDG107" s="57" t="s">
        <v>745</v>
      </c>
      <c r="NDH107" s="58" t="s">
        <v>746</v>
      </c>
      <c r="NDI107" s="57" t="s">
        <v>745</v>
      </c>
      <c r="NDJ107" s="58" t="s">
        <v>746</v>
      </c>
      <c r="NDK107" s="57" t="s">
        <v>745</v>
      </c>
      <c r="NDL107" s="58" t="s">
        <v>746</v>
      </c>
      <c r="NDM107" s="57" t="s">
        <v>745</v>
      </c>
      <c r="NDN107" s="58" t="s">
        <v>746</v>
      </c>
      <c r="NDO107" s="57" t="s">
        <v>745</v>
      </c>
      <c r="NDP107" s="58" t="s">
        <v>746</v>
      </c>
      <c r="NDQ107" s="57" t="s">
        <v>745</v>
      </c>
      <c r="NDR107" s="58" t="s">
        <v>746</v>
      </c>
      <c r="NDS107" s="57" t="s">
        <v>745</v>
      </c>
      <c r="NDT107" s="58" t="s">
        <v>746</v>
      </c>
      <c r="NDU107" s="57" t="s">
        <v>745</v>
      </c>
      <c r="NDV107" s="58" t="s">
        <v>746</v>
      </c>
      <c r="NDW107" s="57" t="s">
        <v>745</v>
      </c>
      <c r="NDX107" s="58" t="s">
        <v>746</v>
      </c>
      <c r="NDY107" s="57" t="s">
        <v>745</v>
      </c>
      <c r="NDZ107" s="58" t="s">
        <v>746</v>
      </c>
      <c r="NEA107" s="57" t="s">
        <v>745</v>
      </c>
      <c r="NEB107" s="58" t="s">
        <v>746</v>
      </c>
      <c r="NEC107" s="57" t="s">
        <v>745</v>
      </c>
      <c r="NED107" s="58" t="s">
        <v>746</v>
      </c>
      <c r="NEE107" s="57" t="s">
        <v>745</v>
      </c>
      <c r="NEF107" s="58" t="s">
        <v>746</v>
      </c>
      <c r="NEG107" s="57" t="s">
        <v>745</v>
      </c>
      <c r="NEH107" s="58" t="s">
        <v>746</v>
      </c>
      <c r="NEI107" s="57" t="s">
        <v>745</v>
      </c>
      <c r="NEJ107" s="58" t="s">
        <v>746</v>
      </c>
      <c r="NEK107" s="57" t="s">
        <v>745</v>
      </c>
      <c r="NEL107" s="58" t="s">
        <v>746</v>
      </c>
      <c r="NEM107" s="57" t="s">
        <v>745</v>
      </c>
      <c r="NEN107" s="58" t="s">
        <v>746</v>
      </c>
      <c r="NEO107" s="57" t="s">
        <v>745</v>
      </c>
      <c r="NEP107" s="58" t="s">
        <v>746</v>
      </c>
      <c r="NEQ107" s="57" t="s">
        <v>745</v>
      </c>
      <c r="NER107" s="58" t="s">
        <v>746</v>
      </c>
      <c r="NES107" s="57" t="s">
        <v>745</v>
      </c>
      <c r="NET107" s="58" t="s">
        <v>746</v>
      </c>
      <c r="NEU107" s="57" t="s">
        <v>745</v>
      </c>
      <c r="NEV107" s="58" t="s">
        <v>746</v>
      </c>
      <c r="NEW107" s="57" t="s">
        <v>745</v>
      </c>
      <c r="NEX107" s="58" t="s">
        <v>746</v>
      </c>
      <c r="NEY107" s="57" t="s">
        <v>745</v>
      </c>
      <c r="NEZ107" s="58" t="s">
        <v>746</v>
      </c>
      <c r="NFA107" s="57" t="s">
        <v>745</v>
      </c>
      <c r="NFB107" s="58" t="s">
        <v>746</v>
      </c>
      <c r="NFC107" s="57" t="s">
        <v>745</v>
      </c>
      <c r="NFD107" s="58" t="s">
        <v>746</v>
      </c>
      <c r="NFE107" s="57" t="s">
        <v>745</v>
      </c>
      <c r="NFF107" s="58" t="s">
        <v>746</v>
      </c>
      <c r="NFG107" s="57" t="s">
        <v>745</v>
      </c>
      <c r="NFH107" s="58" t="s">
        <v>746</v>
      </c>
      <c r="NFI107" s="57" t="s">
        <v>745</v>
      </c>
      <c r="NFJ107" s="58" t="s">
        <v>746</v>
      </c>
      <c r="NFK107" s="57" t="s">
        <v>745</v>
      </c>
      <c r="NFL107" s="58" t="s">
        <v>746</v>
      </c>
      <c r="NFM107" s="57" t="s">
        <v>745</v>
      </c>
      <c r="NFN107" s="58" t="s">
        <v>746</v>
      </c>
      <c r="NFO107" s="57" t="s">
        <v>745</v>
      </c>
      <c r="NFP107" s="58" t="s">
        <v>746</v>
      </c>
      <c r="NFQ107" s="57" t="s">
        <v>745</v>
      </c>
      <c r="NFR107" s="58" t="s">
        <v>746</v>
      </c>
      <c r="NFS107" s="57" t="s">
        <v>745</v>
      </c>
      <c r="NFT107" s="58" t="s">
        <v>746</v>
      </c>
      <c r="NFU107" s="57" t="s">
        <v>745</v>
      </c>
      <c r="NFV107" s="58" t="s">
        <v>746</v>
      </c>
      <c r="NFW107" s="57" t="s">
        <v>745</v>
      </c>
      <c r="NFX107" s="58" t="s">
        <v>746</v>
      </c>
      <c r="NFY107" s="57" t="s">
        <v>745</v>
      </c>
      <c r="NFZ107" s="58" t="s">
        <v>746</v>
      </c>
      <c r="NGA107" s="57" t="s">
        <v>745</v>
      </c>
      <c r="NGB107" s="58" t="s">
        <v>746</v>
      </c>
      <c r="NGC107" s="57" t="s">
        <v>745</v>
      </c>
      <c r="NGD107" s="58" t="s">
        <v>746</v>
      </c>
      <c r="NGE107" s="57" t="s">
        <v>745</v>
      </c>
      <c r="NGF107" s="58" t="s">
        <v>746</v>
      </c>
      <c r="NGG107" s="57" t="s">
        <v>745</v>
      </c>
      <c r="NGH107" s="58" t="s">
        <v>746</v>
      </c>
      <c r="NGI107" s="57" t="s">
        <v>745</v>
      </c>
      <c r="NGJ107" s="58" t="s">
        <v>746</v>
      </c>
      <c r="NGK107" s="57" t="s">
        <v>745</v>
      </c>
      <c r="NGL107" s="58" t="s">
        <v>746</v>
      </c>
      <c r="NGM107" s="57" t="s">
        <v>745</v>
      </c>
      <c r="NGN107" s="58" t="s">
        <v>746</v>
      </c>
      <c r="NGO107" s="57" t="s">
        <v>745</v>
      </c>
      <c r="NGP107" s="58" t="s">
        <v>746</v>
      </c>
      <c r="NGQ107" s="57" t="s">
        <v>745</v>
      </c>
      <c r="NGR107" s="58" t="s">
        <v>746</v>
      </c>
      <c r="NGS107" s="57" t="s">
        <v>745</v>
      </c>
      <c r="NGT107" s="58" t="s">
        <v>746</v>
      </c>
      <c r="NGU107" s="57" t="s">
        <v>745</v>
      </c>
      <c r="NGV107" s="58" t="s">
        <v>746</v>
      </c>
      <c r="NGW107" s="57" t="s">
        <v>745</v>
      </c>
      <c r="NGX107" s="58" t="s">
        <v>746</v>
      </c>
      <c r="NGY107" s="57" t="s">
        <v>745</v>
      </c>
      <c r="NGZ107" s="58" t="s">
        <v>746</v>
      </c>
      <c r="NHA107" s="57" t="s">
        <v>745</v>
      </c>
      <c r="NHB107" s="58" t="s">
        <v>746</v>
      </c>
      <c r="NHC107" s="57" t="s">
        <v>745</v>
      </c>
      <c r="NHD107" s="58" t="s">
        <v>746</v>
      </c>
      <c r="NHE107" s="57" t="s">
        <v>745</v>
      </c>
      <c r="NHF107" s="58" t="s">
        <v>746</v>
      </c>
      <c r="NHG107" s="57" t="s">
        <v>745</v>
      </c>
      <c r="NHH107" s="58" t="s">
        <v>746</v>
      </c>
      <c r="NHI107" s="57" t="s">
        <v>745</v>
      </c>
      <c r="NHJ107" s="58" t="s">
        <v>746</v>
      </c>
      <c r="NHK107" s="57" t="s">
        <v>745</v>
      </c>
      <c r="NHL107" s="58" t="s">
        <v>746</v>
      </c>
      <c r="NHM107" s="57" t="s">
        <v>745</v>
      </c>
      <c r="NHN107" s="58" t="s">
        <v>746</v>
      </c>
      <c r="NHO107" s="57" t="s">
        <v>745</v>
      </c>
      <c r="NHP107" s="58" t="s">
        <v>746</v>
      </c>
      <c r="NHQ107" s="57" t="s">
        <v>745</v>
      </c>
      <c r="NHR107" s="58" t="s">
        <v>746</v>
      </c>
      <c r="NHS107" s="57" t="s">
        <v>745</v>
      </c>
      <c r="NHT107" s="58" t="s">
        <v>746</v>
      </c>
      <c r="NHU107" s="57" t="s">
        <v>745</v>
      </c>
      <c r="NHV107" s="58" t="s">
        <v>746</v>
      </c>
      <c r="NHW107" s="57" t="s">
        <v>745</v>
      </c>
      <c r="NHX107" s="58" t="s">
        <v>746</v>
      </c>
      <c r="NHY107" s="57" t="s">
        <v>745</v>
      </c>
      <c r="NHZ107" s="58" t="s">
        <v>746</v>
      </c>
      <c r="NIA107" s="57" t="s">
        <v>745</v>
      </c>
      <c r="NIB107" s="58" t="s">
        <v>746</v>
      </c>
      <c r="NIC107" s="57" t="s">
        <v>745</v>
      </c>
      <c r="NID107" s="58" t="s">
        <v>746</v>
      </c>
      <c r="NIE107" s="57" t="s">
        <v>745</v>
      </c>
      <c r="NIF107" s="58" t="s">
        <v>746</v>
      </c>
      <c r="NIG107" s="57" t="s">
        <v>745</v>
      </c>
      <c r="NIH107" s="58" t="s">
        <v>746</v>
      </c>
      <c r="NII107" s="57" t="s">
        <v>745</v>
      </c>
      <c r="NIJ107" s="58" t="s">
        <v>746</v>
      </c>
      <c r="NIK107" s="57" t="s">
        <v>745</v>
      </c>
      <c r="NIL107" s="58" t="s">
        <v>746</v>
      </c>
      <c r="NIM107" s="57" t="s">
        <v>745</v>
      </c>
      <c r="NIN107" s="58" t="s">
        <v>746</v>
      </c>
      <c r="NIO107" s="57" t="s">
        <v>745</v>
      </c>
      <c r="NIP107" s="58" t="s">
        <v>746</v>
      </c>
      <c r="NIQ107" s="57" t="s">
        <v>745</v>
      </c>
      <c r="NIR107" s="58" t="s">
        <v>746</v>
      </c>
      <c r="NIS107" s="57" t="s">
        <v>745</v>
      </c>
      <c r="NIT107" s="58" t="s">
        <v>746</v>
      </c>
      <c r="NIU107" s="57" t="s">
        <v>745</v>
      </c>
      <c r="NIV107" s="58" t="s">
        <v>746</v>
      </c>
      <c r="NIW107" s="57" t="s">
        <v>745</v>
      </c>
      <c r="NIX107" s="58" t="s">
        <v>746</v>
      </c>
      <c r="NIY107" s="57" t="s">
        <v>745</v>
      </c>
      <c r="NIZ107" s="58" t="s">
        <v>746</v>
      </c>
      <c r="NJA107" s="57" t="s">
        <v>745</v>
      </c>
      <c r="NJB107" s="58" t="s">
        <v>746</v>
      </c>
      <c r="NJC107" s="57" t="s">
        <v>745</v>
      </c>
      <c r="NJD107" s="58" t="s">
        <v>746</v>
      </c>
      <c r="NJE107" s="57" t="s">
        <v>745</v>
      </c>
      <c r="NJF107" s="58" t="s">
        <v>746</v>
      </c>
      <c r="NJG107" s="57" t="s">
        <v>745</v>
      </c>
      <c r="NJH107" s="58" t="s">
        <v>746</v>
      </c>
      <c r="NJI107" s="57" t="s">
        <v>745</v>
      </c>
      <c r="NJJ107" s="58" t="s">
        <v>746</v>
      </c>
      <c r="NJK107" s="57" t="s">
        <v>745</v>
      </c>
      <c r="NJL107" s="58" t="s">
        <v>746</v>
      </c>
      <c r="NJM107" s="57" t="s">
        <v>745</v>
      </c>
      <c r="NJN107" s="58" t="s">
        <v>746</v>
      </c>
      <c r="NJO107" s="57" t="s">
        <v>745</v>
      </c>
      <c r="NJP107" s="58" t="s">
        <v>746</v>
      </c>
      <c r="NJQ107" s="57" t="s">
        <v>745</v>
      </c>
      <c r="NJR107" s="58" t="s">
        <v>746</v>
      </c>
      <c r="NJS107" s="57" t="s">
        <v>745</v>
      </c>
      <c r="NJT107" s="58" t="s">
        <v>746</v>
      </c>
      <c r="NJU107" s="57" t="s">
        <v>745</v>
      </c>
      <c r="NJV107" s="58" t="s">
        <v>746</v>
      </c>
      <c r="NJW107" s="57" t="s">
        <v>745</v>
      </c>
      <c r="NJX107" s="58" t="s">
        <v>746</v>
      </c>
      <c r="NJY107" s="57" t="s">
        <v>745</v>
      </c>
      <c r="NJZ107" s="58" t="s">
        <v>746</v>
      </c>
      <c r="NKA107" s="57" t="s">
        <v>745</v>
      </c>
      <c r="NKB107" s="58" t="s">
        <v>746</v>
      </c>
      <c r="NKC107" s="57" t="s">
        <v>745</v>
      </c>
      <c r="NKD107" s="58" t="s">
        <v>746</v>
      </c>
      <c r="NKE107" s="57" t="s">
        <v>745</v>
      </c>
      <c r="NKF107" s="58" t="s">
        <v>746</v>
      </c>
      <c r="NKG107" s="57" t="s">
        <v>745</v>
      </c>
      <c r="NKH107" s="58" t="s">
        <v>746</v>
      </c>
      <c r="NKI107" s="57" t="s">
        <v>745</v>
      </c>
      <c r="NKJ107" s="58" t="s">
        <v>746</v>
      </c>
      <c r="NKK107" s="57" t="s">
        <v>745</v>
      </c>
      <c r="NKL107" s="58" t="s">
        <v>746</v>
      </c>
      <c r="NKM107" s="57" t="s">
        <v>745</v>
      </c>
      <c r="NKN107" s="58" t="s">
        <v>746</v>
      </c>
      <c r="NKO107" s="57" t="s">
        <v>745</v>
      </c>
      <c r="NKP107" s="58" t="s">
        <v>746</v>
      </c>
      <c r="NKQ107" s="57" t="s">
        <v>745</v>
      </c>
      <c r="NKR107" s="58" t="s">
        <v>746</v>
      </c>
      <c r="NKS107" s="57" t="s">
        <v>745</v>
      </c>
      <c r="NKT107" s="58" t="s">
        <v>746</v>
      </c>
      <c r="NKU107" s="57" t="s">
        <v>745</v>
      </c>
      <c r="NKV107" s="58" t="s">
        <v>746</v>
      </c>
      <c r="NKW107" s="57" t="s">
        <v>745</v>
      </c>
      <c r="NKX107" s="58" t="s">
        <v>746</v>
      </c>
      <c r="NKY107" s="57" t="s">
        <v>745</v>
      </c>
      <c r="NKZ107" s="58" t="s">
        <v>746</v>
      </c>
      <c r="NLA107" s="57" t="s">
        <v>745</v>
      </c>
      <c r="NLB107" s="58" t="s">
        <v>746</v>
      </c>
      <c r="NLC107" s="57" t="s">
        <v>745</v>
      </c>
      <c r="NLD107" s="58" t="s">
        <v>746</v>
      </c>
      <c r="NLE107" s="57" t="s">
        <v>745</v>
      </c>
      <c r="NLF107" s="58" t="s">
        <v>746</v>
      </c>
      <c r="NLG107" s="57" t="s">
        <v>745</v>
      </c>
      <c r="NLH107" s="58" t="s">
        <v>746</v>
      </c>
      <c r="NLI107" s="57" t="s">
        <v>745</v>
      </c>
      <c r="NLJ107" s="58" t="s">
        <v>746</v>
      </c>
      <c r="NLK107" s="57" t="s">
        <v>745</v>
      </c>
      <c r="NLL107" s="58" t="s">
        <v>746</v>
      </c>
      <c r="NLM107" s="57" t="s">
        <v>745</v>
      </c>
      <c r="NLN107" s="58" t="s">
        <v>746</v>
      </c>
      <c r="NLO107" s="57" t="s">
        <v>745</v>
      </c>
      <c r="NLP107" s="58" t="s">
        <v>746</v>
      </c>
      <c r="NLQ107" s="57" t="s">
        <v>745</v>
      </c>
      <c r="NLR107" s="58" t="s">
        <v>746</v>
      </c>
      <c r="NLS107" s="57" t="s">
        <v>745</v>
      </c>
      <c r="NLT107" s="58" t="s">
        <v>746</v>
      </c>
      <c r="NLU107" s="57" t="s">
        <v>745</v>
      </c>
      <c r="NLV107" s="58" t="s">
        <v>746</v>
      </c>
      <c r="NLW107" s="57" t="s">
        <v>745</v>
      </c>
      <c r="NLX107" s="58" t="s">
        <v>746</v>
      </c>
      <c r="NLY107" s="57" t="s">
        <v>745</v>
      </c>
      <c r="NLZ107" s="58" t="s">
        <v>746</v>
      </c>
      <c r="NMA107" s="57" t="s">
        <v>745</v>
      </c>
      <c r="NMB107" s="58" t="s">
        <v>746</v>
      </c>
      <c r="NMC107" s="57" t="s">
        <v>745</v>
      </c>
      <c r="NMD107" s="58" t="s">
        <v>746</v>
      </c>
      <c r="NME107" s="57" t="s">
        <v>745</v>
      </c>
      <c r="NMF107" s="58" t="s">
        <v>746</v>
      </c>
      <c r="NMG107" s="57" t="s">
        <v>745</v>
      </c>
      <c r="NMH107" s="58" t="s">
        <v>746</v>
      </c>
      <c r="NMI107" s="57" t="s">
        <v>745</v>
      </c>
      <c r="NMJ107" s="58" t="s">
        <v>746</v>
      </c>
      <c r="NMK107" s="57" t="s">
        <v>745</v>
      </c>
      <c r="NML107" s="58" t="s">
        <v>746</v>
      </c>
      <c r="NMM107" s="57" t="s">
        <v>745</v>
      </c>
      <c r="NMN107" s="58" t="s">
        <v>746</v>
      </c>
      <c r="NMO107" s="57" t="s">
        <v>745</v>
      </c>
      <c r="NMP107" s="58" t="s">
        <v>746</v>
      </c>
      <c r="NMQ107" s="57" t="s">
        <v>745</v>
      </c>
      <c r="NMR107" s="58" t="s">
        <v>746</v>
      </c>
      <c r="NMS107" s="57" t="s">
        <v>745</v>
      </c>
      <c r="NMT107" s="58" t="s">
        <v>746</v>
      </c>
      <c r="NMU107" s="57" t="s">
        <v>745</v>
      </c>
      <c r="NMV107" s="58" t="s">
        <v>746</v>
      </c>
      <c r="NMW107" s="57" t="s">
        <v>745</v>
      </c>
      <c r="NMX107" s="58" t="s">
        <v>746</v>
      </c>
      <c r="NMY107" s="57" t="s">
        <v>745</v>
      </c>
      <c r="NMZ107" s="58" t="s">
        <v>746</v>
      </c>
      <c r="NNA107" s="57" t="s">
        <v>745</v>
      </c>
      <c r="NNB107" s="58" t="s">
        <v>746</v>
      </c>
      <c r="NNC107" s="57" t="s">
        <v>745</v>
      </c>
      <c r="NND107" s="58" t="s">
        <v>746</v>
      </c>
      <c r="NNE107" s="57" t="s">
        <v>745</v>
      </c>
      <c r="NNF107" s="58" t="s">
        <v>746</v>
      </c>
      <c r="NNG107" s="57" t="s">
        <v>745</v>
      </c>
      <c r="NNH107" s="58" t="s">
        <v>746</v>
      </c>
      <c r="NNI107" s="57" t="s">
        <v>745</v>
      </c>
      <c r="NNJ107" s="58" t="s">
        <v>746</v>
      </c>
      <c r="NNK107" s="57" t="s">
        <v>745</v>
      </c>
      <c r="NNL107" s="58" t="s">
        <v>746</v>
      </c>
      <c r="NNM107" s="57" t="s">
        <v>745</v>
      </c>
      <c r="NNN107" s="58" t="s">
        <v>746</v>
      </c>
      <c r="NNO107" s="57" t="s">
        <v>745</v>
      </c>
      <c r="NNP107" s="58" t="s">
        <v>746</v>
      </c>
      <c r="NNQ107" s="57" t="s">
        <v>745</v>
      </c>
      <c r="NNR107" s="58" t="s">
        <v>746</v>
      </c>
      <c r="NNS107" s="57" t="s">
        <v>745</v>
      </c>
      <c r="NNT107" s="58" t="s">
        <v>746</v>
      </c>
      <c r="NNU107" s="57" t="s">
        <v>745</v>
      </c>
      <c r="NNV107" s="58" t="s">
        <v>746</v>
      </c>
      <c r="NNW107" s="57" t="s">
        <v>745</v>
      </c>
      <c r="NNX107" s="58" t="s">
        <v>746</v>
      </c>
      <c r="NNY107" s="57" t="s">
        <v>745</v>
      </c>
      <c r="NNZ107" s="58" t="s">
        <v>746</v>
      </c>
      <c r="NOA107" s="57" t="s">
        <v>745</v>
      </c>
      <c r="NOB107" s="58" t="s">
        <v>746</v>
      </c>
      <c r="NOC107" s="57" t="s">
        <v>745</v>
      </c>
      <c r="NOD107" s="58" t="s">
        <v>746</v>
      </c>
      <c r="NOE107" s="57" t="s">
        <v>745</v>
      </c>
      <c r="NOF107" s="58" t="s">
        <v>746</v>
      </c>
      <c r="NOG107" s="57" t="s">
        <v>745</v>
      </c>
      <c r="NOH107" s="58" t="s">
        <v>746</v>
      </c>
      <c r="NOI107" s="57" t="s">
        <v>745</v>
      </c>
      <c r="NOJ107" s="58" t="s">
        <v>746</v>
      </c>
      <c r="NOK107" s="57" t="s">
        <v>745</v>
      </c>
      <c r="NOL107" s="58" t="s">
        <v>746</v>
      </c>
      <c r="NOM107" s="57" t="s">
        <v>745</v>
      </c>
      <c r="NON107" s="58" t="s">
        <v>746</v>
      </c>
      <c r="NOO107" s="57" t="s">
        <v>745</v>
      </c>
      <c r="NOP107" s="58" t="s">
        <v>746</v>
      </c>
      <c r="NOQ107" s="57" t="s">
        <v>745</v>
      </c>
      <c r="NOR107" s="58" t="s">
        <v>746</v>
      </c>
      <c r="NOS107" s="57" t="s">
        <v>745</v>
      </c>
      <c r="NOT107" s="58" t="s">
        <v>746</v>
      </c>
      <c r="NOU107" s="57" t="s">
        <v>745</v>
      </c>
      <c r="NOV107" s="58" t="s">
        <v>746</v>
      </c>
      <c r="NOW107" s="57" t="s">
        <v>745</v>
      </c>
      <c r="NOX107" s="58" t="s">
        <v>746</v>
      </c>
      <c r="NOY107" s="57" t="s">
        <v>745</v>
      </c>
      <c r="NOZ107" s="58" t="s">
        <v>746</v>
      </c>
      <c r="NPA107" s="57" t="s">
        <v>745</v>
      </c>
      <c r="NPB107" s="58" t="s">
        <v>746</v>
      </c>
      <c r="NPC107" s="57" t="s">
        <v>745</v>
      </c>
      <c r="NPD107" s="58" t="s">
        <v>746</v>
      </c>
      <c r="NPE107" s="57" t="s">
        <v>745</v>
      </c>
      <c r="NPF107" s="58" t="s">
        <v>746</v>
      </c>
      <c r="NPG107" s="57" t="s">
        <v>745</v>
      </c>
      <c r="NPH107" s="58" t="s">
        <v>746</v>
      </c>
      <c r="NPI107" s="57" t="s">
        <v>745</v>
      </c>
      <c r="NPJ107" s="58" t="s">
        <v>746</v>
      </c>
      <c r="NPK107" s="57" t="s">
        <v>745</v>
      </c>
      <c r="NPL107" s="58" t="s">
        <v>746</v>
      </c>
      <c r="NPM107" s="57" t="s">
        <v>745</v>
      </c>
      <c r="NPN107" s="58" t="s">
        <v>746</v>
      </c>
      <c r="NPO107" s="57" t="s">
        <v>745</v>
      </c>
      <c r="NPP107" s="58" t="s">
        <v>746</v>
      </c>
      <c r="NPQ107" s="57" t="s">
        <v>745</v>
      </c>
      <c r="NPR107" s="58" t="s">
        <v>746</v>
      </c>
      <c r="NPS107" s="57" t="s">
        <v>745</v>
      </c>
      <c r="NPT107" s="58" t="s">
        <v>746</v>
      </c>
      <c r="NPU107" s="57" t="s">
        <v>745</v>
      </c>
      <c r="NPV107" s="58" t="s">
        <v>746</v>
      </c>
      <c r="NPW107" s="57" t="s">
        <v>745</v>
      </c>
      <c r="NPX107" s="58" t="s">
        <v>746</v>
      </c>
      <c r="NPY107" s="57" t="s">
        <v>745</v>
      </c>
      <c r="NPZ107" s="58" t="s">
        <v>746</v>
      </c>
      <c r="NQA107" s="57" t="s">
        <v>745</v>
      </c>
      <c r="NQB107" s="58" t="s">
        <v>746</v>
      </c>
      <c r="NQC107" s="57" t="s">
        <v>745</v>
      </c>
      <c r="NQD107" s="58" t="s">
        <v>746</v>
      </c>
      <c r="NQE107" s="57" t="s">
        <v>745</v>
      </c>
      <c r="NQF107" s="58" t="s">
        <v>746</v>
      </c>
      <c r="NQG107" s="57" t="s">
        <v>745</v>
      </c>
      <c r="NQH107" s="58" t="s">
        <v>746</v>
      </c>
      <c r="NQI107" s="57" t="s">
        <v>745</v>
      </c>
      <c r="NQJ107" s="58" t="s">
        <v>746</v>
      </c>
      <c r="NQK107" s="57" t="s">
        <v>745</v>
      </c>
      <c r="NQL107" s="58" t="s">
        <v>746</v>
      </c>
      <c r="NQM107" s="57" t="s">
        <v>745</v>
      </c>
      <c r="NQN107" s="58" t="s">
        <v>746</v>
      </c>
      <c r="NQO107" s="57" t="s">
        <v>745</v>
      </c>
      <c r="NQP107" s="58" t="s">
        <v>746</v>
      </c>
      <c r="NQQ107" s="57" t="s">
        <v>745</v>
      </c>
      <c r="NQR107" s="58" t="s">
        <v>746</v>
      </c>
      <c r="NQS107" s="57" t="s">
        <v>745</v>
      </c>
      <c r="NQT107" s="58" t="s">
        <v>746</v>
      </c>
      <c r="NQU107" s="57" t="s">
        <v>745</v>
      </c>
      <c r="NQV107" s="58" t="s">
        <v>746</v>
      </c>
      <c r="NQW107" s="57" t="s">
        <v>745</v>
      </c>
      <c r="NQX107" s="58" t="s">
        <v>746</v>
      </c>
      <c r="NQY107" s="57" t="s">
        <v>745</v>
      </c>
      <c r="NQZ107" s="58" t="s">
        <v>746</v>
      </c>
      <c r="NRA107" s="57" t="s">
        <v>745</v>
      </c>
      <c r="NRB107" s="58" t="s">
        <v>746</v>
      </c>
      <c r="NRC107" s="57" t="s">
        <v>745</v>
      </c>
      <c r="NRD107" s="58" t="s">
        <v>746</v>
      </c>
      <c r="NRE107" s="57" t="s">
        <v>745</v>
      </c>
      <c r="NRF107" s="58" t="s">
        <v>746</v>
      </c>
      <c r="NRG107" s="57" t="s">
        <v>745</v>
      </c>
      <c r="NRH107" s="58" t="s">
        <v>746</v>
      </c>
      <c r="NRI107" s="57" t="s">
        <v>745</v>
      </c>
      <c r="NRJ107" s="58" t="s">
        <v>746</v>
      </c>
      <c r="NRK107" s="57" t="s">
        <v>745</v>
      </c>
      <c r="NRL107" s="58" t="s">
        <v>746</v>
      </c>
      <c r="NRM107" s="57" t="s">
        <v>745</v>
      </c>
      <c r="NRN107" s="58" t="s">
        <v>746</v>
      </c>
      <c r="NRO107" s="57" t="s">
        <v>745</v>
      </c>
      <c r="NRP107" s="58" t="s">
        <v>746</v>
      </c>
      <c r="NRQ107" s="57" t="s">
        <v>745</v>
      </c>
      <c r="NRR107" s="58" t="s">
        <v>746</v>
      </c>
      <c r="NRS107" s="57" t="s">
        <v>745</v>
      </c>
      <c r="NRT107" s="58" t="s">
        <v>746</v>
      </c>
      <c r="NRU107" s="57" t="s">
        <v>745</v>
      </c>
      <c r="NRV107" s="58" t="s">
        <v>746</v>
      </c>
      <c r="NRW107" s="57" t="s">
        <v>745</v>
      </c>
      <c r="NRX107" s="58" t="s">
        <v>746</v>
      </c>
      <c r="NRY107" s="57" t="s">
        <v>745</v>
      </c>
      <c r="NRZ107" s="58" t="s">
        <v>746</v>
      </c>
      <c r="NSA107" s="57" t="s">
        <v>745</v>
      </c>
      <c r="NSB107" s="58" t="s">
        <v>746</v>
      </c>
      <c r="NSC107" s="57" t="s">
        <v>745</v>
      </c>
      <c r="NSD107" s="58" t="s">
        <v>746</v>
      </c>
      <c r="NSE107" s="57" t="s">
        <v>745</v>
      </c>
      <c r="NSF107" s="58" t="s">
        <v>746</v>
      </c>
      <c r="NSG107" s="57" t="s">
        <v>745</v>
      </c>
      <c r="NSH107" s="58" t="s">
        <v>746</v>
      </c>
      <c r="NSI107" s="57" t="s">
        <v>745</v>
      </c>
      <c r="NSJ107" s="58" t="s">
        <v>746</v>
      </c>
      <c r="NSK107" s="57" t="s">
        <v>745</v>
      </c>
      <c r="NSL107" s="58" t="s">
        <v>746</v>
      </c>
      <c r="NSM107" s="57" t="s">
        <v>745</v>
      </c>
      <c r="NSN107" s="58" t="s">
        <v>746</v>
      </c>
      <c r="NSO107" s="57" t="s">
        <v>745</v>
      </c>
      <c r="NSP107" s="58" t="s">
        <v>746</v>
      </c>
      <c r="NSQ107" s="57" t="s">
        <v>745</v>
      </c>
      <c r="NSR107" s="58" t="s">
        <v>746</v>
      </c>
      <c r="NSS107" s="57" t="s">
        <v>745</v>
      </c>
      <c r="NST107" s="58" t="s">
        <v>746</v>
      </c>
      <c r="NSU107" s="57" t="s">
        <v>745</v>
      </c>
      <c r="NSV107" s="58" t="s">
        <v>746</v>
      </c>
      <c r="NSW107" s="57" t="s">
        <v>745</v>
      </c>
      <c r="NSX107" s="58" t="s">
        <v>746</v>
      </c>
      <c r="NSY107" s="57" t="s">
        <v>745</v>
      </c>
      <c r="NSZ107" s="58" t="s">
        <v>746</v>
      </c>
      <c r="NTA107" s="57" t="s">
        <v>745</v>
      </c>
      <c r="NTB107" s="58" t="s">
        <v>746</v>
      </c>
      <c r="NTC107" s="57" t="s">
        <v>745</v>
      </c>
      <c r="NTD107" s="58" t="s">
        <v>746</v>
      </c>
      <c r="NTE107" s="57" t="s">
        <v>745</v>
      </c>
      <c r="NTF107" s="58" t="s">
        <v>746</v>
      </c>
      <c r="NTG107" s="57" t="s">
        <v>745</v>
      </c>
      <c r="NTH107" s="58" t="s">
        <v>746</v>
      </c>
      <c r="NTI107" s="57" t="s">
        <v>745</v>
      </c>
      <c r="NTJ107" s="58" t="s">
        <v>746</v>
      </c>
      <c r="NTK107" s="57" t="s">
        <v>745</v>
      </c>
      <c r="NTL107" s="58" t="s">
        <v>746</v>
      </c>
      <c r="NTM107" s="57" t="s">
        <v>745</v>
      </c>
      <c r="NTN107" s="58" t="s">
        <v>746</v>
      </c>
      <c r="NTO107" s="57" t="s">
        <v>745</v>
      </c>
      <c r="NTP107" s="58" t="s">
        <v>746</v>
      </c>
      <c r="NTQ107" s="57" t="s">
        <v>745</v>
      </c>
      <c r="NTR107" s="58" t="s">
        <v>746</v>
      </c>
      <c r="NTS107" s="57" t="s">
        <v>745</v>
      </c>
      <c r="NTT107" s="58" t="s">
        <v>746</v>
      </c>
      <c r="NTU107" s="57" t="s">
        <v>745</v>
      </c>
      <c r="NTV107" s="58" t="s">
        <v>746</v>
      </c>
      <c r="NTW107" s="57" t="s">
        <v>745</v>
      </c>
      <c r="NTX107" s="58" t="s">
        <v>746</v>
      </c>
      <c r="NTY107" s="57" t="s">
        <v>745</v>
      </c>
      <c r="NTZ107" s="58" t="s">
        <v>746</v>
      </c>
      <c r="NUA107" s="57" t="s">
        <v>745</v>
      </c>
      <c r="NUB107" s="58" t="s">
        <v>746</v>
      </c>
      <c r="NUC107" s="57" t="s">
        <v>745</v>
      </c>
      <c r="NUD107" s="58" t="s">
        <v>746</v>
      </c>
      <c r="NUE107" s="57" t="s">
        <v>745</v>
      </c>
      <c r="NUF107" s="58" t="s">
        <v>746</v>
      </c>
      <c r="NUG107" s="57" t="s">
        <v>745</v>
      </c>
      <c r="NUH107" s="58" t="s">
        <v>746</v>
      </c>
      <c r="NUI107" s="57" t="s">
        <v>745</v>
      </c>
      <c r="NUJ107" s="58" t="s">
        <v>746</v>
      </c>
      <c r="NUK107" s="57" t="s">
        <v>745</v>
      </c>
      <c r="NUL107" s="58" t="s">
        <v>746</v>
      </c>
      <c r="NUM107" s="57" t="s">
        <v>745</v>
      </c>
      <c r="NUN107" s="58" t="s">
        <v>746</v>
      </c>
      <c r="NUO107" s="57" t="s">
        <v>745</v>
      </c>
      <c r="NUP107" s="58" t="s">
        <v>746</v>
      </c>
      <c r="NUQ107" s="57" t="s">
        <v>745</v>
      </c>
      <c r="NUR107" s="58" t="s">
        <v>746</v>
      </c>
      <c r="NUS107" s="57" t="s">
        <v>745</v>
      </c>
      <c r="NUT107" s="58" t="s">
        <v>746</v>
      </c>
      <c r="NUU107" s="57" t="s">
        <v>745</v>
      </c>
      <c r="NUV107" s="58" t="s">
        <v>746</v>
      </c>
      <c r="NUW107" s="57" t="s">
        <v>745</v>
      </c>
      <c r="NUX107" s="58" t="s">
        <v>746</v>
      </c>
      <c r="NUY107" s="57" t="s">
        <v>745</v>
      </c>
      <c r="NUZ107" s="58" t="s">
        <v>746</v>
      </c>
      <c r="NVA107" s="57" t="s">
        <v>745</v>
      </c>
      <c r="NVB107" s="58" t="s">
        <v>746</v>
      </c>
      <c r="NVC107" s="57" t="s">
        <v>745</v>
      </c>
      <c r="NVD107" s="58" t="s">
        <v>746</v>
      </c>
      <c r="NVE107" s="57" t="s">
        <v>745</v>
      </c>
      <c r="NVF107" s="58" t="s">
        <v>746</v>
      </c>
      <c r="NVG107" s="57" t="s">
        <v>745</v>
      </c>
      <c r="NVH107" s="58" t="s">
        <v>746</v>
      </c>
      <c r="NVI107" s="57" t="s">
        <v>745</v>
      </c>
      <c r="NVJ107" s="58" t="s">
        <v>746</v>
      </c>
      <c r="NVK107" s="57" t="s">
        <v>745</v>
      </c>
      <c r="NVL107" s="58" t="s">
        <v>746</v>
      </c>
      <c r="NVM107" s="57" t="s">
        <v>745</v>
      </c>
      <c r="NVN107" s="58" t="s">
        <v>746</v>
      </c>
      <c r="NVO107" s="57" t="s">
        <v>745</v>
      </c>
      <c r="NVP107" s="58" t="s">
        <v>746</v>
      </c>
      <c r="NVQ107" s="57" t="s">
        <v>745</v>
      </c>
      <c r="NVR107" s="58" t="s">
        <v>746</v>
      </c>
      <c r="NVS107" s="57" t="s">
        <v>745</v>
      </c>
      <c r="NVT107" s="58" t="s">
        <v>746</v>
      </c>
      <c r="NVU107" s="57" t="s">
        <v>745</v>
      </c>
      <c r="NVV107" s="58" t="s">
        <v>746</v>
      </c>
      <c r="NVW107" s="57" t="s">
        <v>745</v>
      </c>
      <c r="NVX107" s="58" t="s">
        <v>746</v>
      </c>
      <c r="NVY107" s="57" t="s">
        <v>745</v>
      </c>
      <c r="NVZ107" s="58" t="s">
        <v>746</v>
      </c>
      <c r="NWA107" s="57" t="s">
        <v>745</v>
      </c>
      <c r="NWB107" s="58" t="s">
        <v>746</v>
      </c>
      <c r="NWC107" s="57" t="s">
        <v>745</v>
      </c>
      <c r="NWD107" s="58" t="s">
        <v>746</v>
      </c>
      <c r="NWE107" s="57" t="s">
        <v>745</v>
      </c>
      <c r="NWF107" s="58" t="s">
        <v>746</v>
      </c>
      <c r="NWG107" s="57" t="s">
        <v>745</v>
      </c>
      <c r="NWH107" s="58" t="s">
        <v>746</v>
      </c>
      <c r="NWI107" s="57" t="s">
        <v>745</v>
      </c>
      <c r="NWJ107" s="58" t="s">
        <v>746</v>
      </c>
      <c r="NWK107" s="57" t="s">
        <v>745</v>
      </c>
      <c r="NWL107" s="58" t="s">
        <v>746</v>
      </c>
      <c r="NWM107" s="57" t="s">
        <v>745</v>
      </c>
      <c r="NWN107" s="58" t="s">
        <v>746</v>
      </c>
      <c r="NWO107" s="57" t="s">
        <v>745</v>
      </c>
      <c r="NWP107" s="58" t="s">
        <v>746</v>
      </c>
      <c r="NWQ107" s="57" t="s">
        <v>745</v>
      </c>
      <c r="NWR107" s="58" t="s">
        <v>746</v>
      </c>
      <c r="NWS107" s="57" t="s">
        <v>745</v>
      </c>
      <c r="NWT107" s="58" t="s">
        <v>746</v>
      </c>
      <c r="NWU107" s="57" t="s">
        <v>745</v>
      </c>
      <c r="NWV107" s="58" t="s">
        <v>746</v>
      </c>
      <c r="NWW107" s="57" t="s">
        <v>745</v>
      </c>
      <c r="NWX107" s="58" t="s">
        <v>746</v>
      </c>
      <c r="NWY107" s="57" t="s">
        <v>745</v>
      </c>
      <c r="NWZ107" s="58" t="s">
        <v>746</v>
      </c>
      <c r="NXA107" s="57" t="s">
        <v>745</v>
      </c>
      <c r="NXB107" s="58" t="s">
        <v>746</v>
      </c>
      <c r="NXC107" s="57" t="s">
        <v>745</v>
      </c>
      <c r="NXD107" s="58" t="s">
        <v>746</v>
      </c>
      <c r="NXE107" s="57" t="s">
        <v>745</v>
      </c>
      <c r="NXF107" s="58" t="s">
        <v>746</v>
      </c>
      <c r="NXG107" s="57" t="s">
        <v>745</v>
      </c>
      <c r="NXH107" s="58" t="s">
        <v>746</v>
      </c>
      <c r="NXI107" s="57" t="s">
        <v>745</v>
      </c>
      <c r="NXJ107" s="58" t="s">
        <v>746</v>
      </c>
      <c r="NXK107" s="57" t="s">
        <v>745</v>
      </c>
      <c r="NXL107" s="58" t="s">
        <v>746</v>
      </c>
      <c r="NXM107" s="57" t="s">
        <v>745</v>
      </c>
      <c r="NXN107" s="58" t="s">
        <v>746</v>
      </c>
      <c r="NXO107" s="57" t="s">
        <v>745</v>
      </c>
      <c r="NXP107" s="58" t="s">
        <v>746</v>
      </c>
      <c r="NXQ107" s="57" t="s">
        <v>745</v>
      </c>
      <c r="NXR107" s="58" t="s">
        <v>746</v>
      </c>
      <c r="NXS107" s="57" t="s">
        <v>745</v>
      </c>
      <c r="NXT107" s="58" t="s">
        <v>746</v>
      </c>
      <c r="NXU107" s="57" t="s">
        <v>745</v>
      </c>
      <c r="NXV107" s="58" t="s">
        <v>746</v>
      </c>
      <c r="NXW107" s="57" t="s">
        <v>745</v>
      </c>
      <c r="NXX107" s="58" t="s">
        <v>746</v>
      </c>
      <c r="NXY107" s="57" t="s">
        <v>745</v>
      </c>
      <c r="NXZ107" s="58" t="s">
        <v>746</v>
      </c>
      <c r="NYA107" s="57" t="s">
        <v>745</v>
      </c>
      <c r="NYB107" s="58" t="s">
        <v>746</v>
      </c>
      <c r="NYC107" s="57" t="s">
        <v>745</v>
      </c>
      <c r="NYD107" s="58" t="s">
        <v>746</v>
      </c>
      <c r="NYE107" s="57" t="s">
        <v>745</v>
      </c>
      <c r="NYF107" s="58" t="s">
        <v>746</v>
      </c>
      <c r="NYG107" s="57" t="s">
        <v>745</v>
      </c>
      <c r="NYH107" s="58" t="s">
        <v>746</v>
      </c>
      <c r="NYI107" s="57" t="s">
        <v>745</v>
      </c>
      <c r="NYJ107" s="58" t="s">
        <v>746</v>
      </c>
      <c r="NYK107" s="57" t="s">
        <v>745</v>
      </c>
      <c r="NYL107" s="58" t="s">
        <v>746</v>
      </c>
      <c r="NYM107" s="57" t="s">
        <v>745</v>
      </c>
      <c r="NYN107" s="58" t="s">
        <v>746</v>
      </c>
      <c r="NYO107" s="57" t="s">
        <v>745</v>
      </c>
      <c r="NYP107" s="58" t="s">
        <v>746</v>
      </c>
      <c r="NYQ107" s="57" t="s">
        <v>745</v>
      </c>
      <c r="NYR107" s="58" t="s">
        <v>746</v>
      </c>
      <c r="NYS107" s="57" t="s">
        <v>745</v>
      </c>
      <c r="NYT107" s="58" t="s">
        <v>746</v>
      </c>
      <c r="NYU107" s="57" t="s">
        <v>745</v>
      </c>
      <c r="NYV107" s="58" t="s">
        <v>746</v>
      </c>
      <c r="NYW107" s="57" t="s">
        <v>745</v>
      </c>
      <c r="NYX107" s="58" t="s">
        <v>746</v>
      </c>
      <c r="NYY107" s="57" t="s">
        <v>745</v>
      </c>
      <c r="NYZ107" s="58" t="s">
        <v>746</v>
      </c>
      <c r="NZA107" s="57" t="s">
        <v>745</v>
      </c>
      <c r="NZB107" s="58" t="s">
        <v>746</v>
      </c>
      <c r="NZC107" s="57" t="s">
        <v>745</v>
      </c>
      <c r="NZD107" s="58" t="s">
        <v>746</v>
      </c>
      <c r="NZE107" s="57" t="s">
        <v>745</v>
      </c>
      <c r="NZF107" s="58" t="s">
        <v>746</v>
      </c>
      <c r="NZG107" s="57" t="s">
        <v>745</v>
      </c>
      <c r="NZH107" s="58" t="s">
        <v>746</v>
      </c>
      <c r="NZI107" s="57" t="s">
        <v>745</v>
      </c>
      <c r="NZJ107" s="58" t="s">
        <v>746</v>
      </c>
      <c r="NZK107" s="57" t="s">
        <v>745</v>
      </c>
      <c r="NZL107" s="58" t="s">
        <v>746</v>
      </c>
      <c r="NZM107" s="57" t="s">
        <v>745</v>
      </c>
      <c r="NZN107" s="58" t="s">
        <v>746</v>
      </c>
      <c r="NZO107" s="57" t="s">
        <v>745</v>
      </c>
      <c r="NZP107" s="58" t="s">
        <v>746</v>
      </c>
      <c r="NZQ107" s="57" t="s">
        <v>745</v>
      </c>
      <c r="NZR107" s="58" t="s">
        <v>746</v>
      </c>
      <c r="NZS107" s="57" t="s">
        <v>745</v>
      </c>
      <c r="NZT107" s="58" t="s">
        <v>746</v>
      </c>
      <c r="NZU107" s="57" t="s">
        <v>745</v>
      </c>
      <c r="NZV107" s="58" t="s">
        <v>746</v>
      </c>
      <c r="NZW107" s="57" t="s">
        <v>745</v>
      </c>
      <c r="NZX107" s="58" t="s">
        <v>746</v>
      </c>
      <c r="NZY107" s="57" t="s">
        <v>745</v>
      </c>
      <c r="NZZ107" s="58" t="s">
        <v>746</v>
      </c>
      <c r="OAA107" s="57" t="s">
        <v>745</v>
      </c>
      <c r="OAB107" s="58" t="s">
        <v>746</v>
      </c>
      <c r="OAC107" s="57" t="s">
        <v>745</v>
      </c>
      <c r="OAD107" s="58" t="s">
        <v>746</v>
      </c>
      <c r="OAE107" s="57" t="s">
        <v>745</v>
      </c>
      <c r="OAF107" s="58" t="s">
        <v>746</v>
      </c>
      <c r="OAG107" s="57" t="s">
        <v>745</v>
      </c>
      <c r="OAH107" s="58" t="s">
        <v>746</v>
      </c>
      <c r="OAI107" s="57" t="s">
        <v>745</v>
      </c>
      <c r="OAJ107" s="58" t="s">
        <v>746</v>
      </c>
      <c r="OAK107" s="57" t="s">
        <v>745</v>
      </c>
      <c r="OAL107" s="58" t="s">
        <v>746</v>
      </c>
      <c r="OAM107" s="57" t="s">
        <v>745</v>
      </c>
      <c r="OAN107" s="58" t="s">
        <v>746</v>
      </c>
      <c r="OAO107" s="57" t="s">
        <v>745</v>
      </c>
      <c r="OAP107" s="58" t="s">
        <v>746</v>
      </c>
      <c r="OAQ107" s="57" t="s">
        <v>745</v>
      </c>
      <c r="OAR107" s="58" t="s">
        <v>746</v>
      </c>
      <c r="OAS107" s="57" t="s">
        <v>745</v>
      </c>
      <c r="OAT107" s="58" t="s">
        <v>746</v>
      </c>
      <c r="OAU107" s="57" t="s">
        <v>745</v>
      </c>
      <c r="OAV107" s="58" t="s">
        <v>746</v>
      </c>
      <c r="OAW107" s="57" t="s">
        <v>745</v>
      </c>
      <c r="OAX107" s="58" t="s">
        <v>746</v>
      </c>
      <c r="OAY107" s="57" t="s">
        <v>745</v>
      </c>
      <c r="OAZ107" s="58" t="s">
        <v>746</v>
      </c>
      <c r="OBA107" s="57" t="s">
        <v>745</v>
      </c>
      <c r="OBB107" s="58" t="s">
        <v>746</v>
      </c>
      <c r="OBC107" s="57" t="s">
        <v>745</v>
      </c>
      <c r="OBD107" s="58" t="s">
        <v>746</v>
      </c>
      <c r="OBE107" s="57" t="s">
        <v>745</v>
      </c>
      <c r="OBF107" s="58" t="s">
        <v>746</v>
      </c>
      <c r="OBG107" s="57" t="s">
        <v>745</v>
      </c>
      <c r="OBH107" s="58" t="s">
        <v>746</v>
      </c>
      <c r="OBI107" s="57" t="s">
        <v>745</v>
      </c>
      <c r="OBJ107" s="58" t="s">
        <v>746</v>
      </c>
      <c r="OBK107" s="57" t="s">
        <v>745</v>
      </c>
      <c r="OBL107" s="58" t="s">
        <v>746</v>
      </c>
      <c r="OBM107" s="57" t="s">
        <v>745</v>
      </c>
      <c r="OBN107" s="58" t="s">
        <v>746</v>
      </c>
      <c r="OBO107" s="57" t="s">
        <v>745</v>
      </c>
      <c r="OBP107" s="58" t="s">
        <v>746</v>
      </c>
      <c r="OBQ107" s="57" t="s">
        <v>745</v>
      </c>
      <c r="OBR107" s="58" t="s">
        <v>746</v>
      </c>
      <c r="OBS107" s="57" t="s">
        <v>745</v>
      </c>
      <c r="OBT107" s="58" t="s">
        <v>746</v>
      </c>
      <c r="OBU107" s="57" t="s">
        <v>745</v>
      </c>
      <c r="OBV107" s="58" t="s">
        <v>746</v>
      </c>
      <c r="OBW107" s="57" t="s">
        <v>745</v>
      </c>
      <c r="OBX107" s="58" t="s">
        <v>746</v>
      </c>
      <c r="OBY107" s="57" t="s">
        <v>745</v>
      </c>
      <c r="OBZ107" s="58" t="s">
        <v>746</v>
      </c>
      <c r="OCA107" s="57" t="s">
        <v>745</v>
      </c>
      <c r="OCB107" s="58" t="s">
        <v>746</v>
      </c>
      <c r="OCC107" s="57" t="s">
        <v>745</v>
      </c>
      <c r="OCD107" s="58" t="s">
        <v>746</v>
      </c>
      <c r="OCE107" s="57" t="s">
        <v>745</v>
      </c>
      <c r="OCF107" s="58" t="s">
        <v>746</v>
      </c>
      <c r="OCG107" s="57" t="s">
        <v>745</v>
      </c>
      <c r="OCH107" s="58" t="s">
        <v>746</v>
      </c>
      <c r="OCI107" s="57" t="s">
        <v>745</v>
      </c>
      <c r="OCJ107" s="58" t="s">
        <v>746</v>
      </c>
      <c r="OCK107" s="57" t="s">
        <v>745</v>
      </c>
      <c r="OCL107" s="58" t="s">
        <v>746</v>
      </c>
      <c r="OCM107" s="57" t="s">
        <v>745</v>
      </c>
      <c r="OCN107" s="58" t="s">
        <v>746</v>
      </c>
      <c r="OCO107" s="57" t="s">
        <v>745</v>
      </c>
      <c r="OCP107" s="58" t="s">
        <v>746</v>
      </c>
      <c r="OCQ107" s="57" t="s">
        <v>745</v>
      </c>
      <c r="OCR107" s="58" t="s">
        <v>746</v>
      </c>
      <c r="OCS107" s="57" t="s">
        <v>745</v>
      </c>
      <c r="OCT107" s="58" t="s">
        <v>746</v>
      </c>
      <c r="OCU107" s="57" t="s">
        <v>745</v>
      </c>
      <c r="OCV107" s="58" t="s">
        <v>746</v>
      </c>
      <c r="OCW107" s="57" t="s">
        <v>745</v>
      </c>
      <c r="OCX107" s="58" t="s">
        <v>746</v>
      </c>
      <c r="OCY107" s="57" t="s">
        <v>745</v>
      </c>
      <c r="OCZ107" s="58" t="s">
        <v>746</v>
      </c>
      <c r="ODA107" s="57" t="s">
        <v>745</v>
      </c>
      <c r="ODB107" s="58" t="s">
        <v>746</v>
      </c>
      <c r="ODC107" s="57" t="s">
        <v>745</v>
      </c>
      <c r="ODD107" s="58" t="s">
        <v>746</v>
      </c>
      <c r="ODE107" s="57" t="s">
        <v>745</v>
      </c>
      <c r="ODF107" s="58" t="s">
        <v>746</v>
      </c>
      <c r="ODG107" s="57" t="s">
        <v>745</v>
      </c>
      <c r="ODH107" s="58" t="s">
        <v>746</v>
      </c>
      <c r="ODI107" s="57" t="s">
        <v>745</v>
      </c>
      <c r="ODJ107" s="58" t="s">
        <v>746</v>
      </c>
      <c r="ODK107" s="57" t="s">
        <v>745</v>
      </c>
      <c r="ODL107" s="58" t="s">
        <v>746</v>
      </c>
      <c r="ODM107" s="57" t="s">
        <v>745</v>
      </c>
      <c r="ODN107" s="58" t="s">
        <v>746</v>
      </c>
      <c r="ODO107" s="57" t="s">
        <v>745</v>
      </c>
      <c r="ODP107" s="58" t="s">
        <v>746</v>
      </c>
      <c r="ODQ107" s="57" t="s">
        <v>745</v>
      </c>
      <c r="ODR107" s="58" t="s">
        <v>746</v>
      </c>
      <c r="ODS107" s="57" t="s">
        <v>745</v>
      </c>
      <c r="ODT107" s="58" t="s">
        <v>746</v>
      </c>
      <c r="ODU107" s="57" t="s">
        <v>745</v>
      </c>
      <c r="ODV107" s="58" t="s">
        <v>746</v>
      </c>
      <c r="ODW107" s="57" t="s">
        <v>745</v>
      </c>
      <c r="ODX107" s="58" t="s">
        <v>746</v>
      </c>
      <c r="ODY107" s="57" t="s">
        <v>745</v>
      </c>
      <c r="ODZ107" s="58" t="s">
        <v>746</v>
      </c>
      <c r="OEA107" s="57" t="s">
        <v>745</v>
      </c>
      <c r="OEB107" s="58" t="s">
        <v>746</v>
      </c>
      <c r="OEC107" s="57" t="s">
        <v>745</v>
      </c>
      <c r="OED107" s="58" t="s">
        <v>746</v>
      </c>
      <c r="OEE107" s="57" t="s">
        <v>745</v>
      </c>
      <c r="OEF107" s="58" t="s">
        <v>746</v>
      </c>
      <c r="OEG107" s="57" t="s">
        <v>745</v>
      </c>
      <c r="OEH107" s="58" t="s">
        <v>746</v>
      </c>
      <c r="OEI107" s="57" t="s">
        <v>745</v>
      </c>
      <c r="OEJ107" s="58" t="s">
        <v>746</v>
      </c>
      <c r="OEK107" s="57" t="s">
        <v>745</v>
      </c>
      <c r="OEL107" s="58" t="s">
        <v>746</v>
      </c>
      <c r="OEM107" s="57" t="s">
        <v>745</v>
      </c>
      <c r="OEN107" s="58" t="s">
        <v>746</v>
      </c>
      <c r="OEO107" s="57" t="s">
        <v>745</v>
      </c>
      <c r="OEP107" s="58" t="s">
        <v>746</v>
      </c>
      <c r="OEQ107" s="57" t="s">
        <v>745</v>
      </c>
      <c r="OER107" s="58" t="s">
        <v>746</v>
      </c>
      <c r="OES107" s="57" t="s">
        <v>745</v>
      </c>
      <c r="OET107" s="58" t="s">
        <v>746</v>
      </c>
      <c r="OEU107" s="57" t="s">
        <v>745</v>
      </c>
      <c r="OEV107" s="58" t="s">
        <v>746</v>
      </c>
      <c r="OEW107" s="57" t="s">
        <v>745</v>
      </c>
      <c r="OEX107" s="58" t="s">
        <v>746</v>
      </c>
      <c r="OEY107" s="57" t="s">
        <v>745</v>
      </c>
      <c r="OEZ107" s="58" t="s">
        <v>746</v>
      </c>
      <c r="OFA107" s="57" t="s">
        <v>745</v>
      </c>
      <c r="OFB107" s="58" t="s">
        <v>746</v>
      </c>
      <c r="OFC107" s="57" t="s">
        <v>745</v>
      </c>
      <c r="OFD107" s="58" t="s">
        <v>746</v>
      </c>
      <c r="OFE107" s="57" t="s">
        <v>745</v>
      </c>
      <c r="OFF107" s="58" t="s">
        <v>746</v>
      </c>
      <c r="OFG107" s="57" t="s">
        <v>745</v>
      </c>
      <c r="OFH107" s="58" t="s">
        <v>746</v>
      </c>
      <c r="OFI107" s="57" t="s">
        <v>745</v>
      </c>
      <c r="OFJ107" s="58" t="s">
        <v>746</v>
      </c>
      <c r="OFK107" s="57" t="s">
        <v>745</v>
      </c>
      <c r="OFL107" s="58" t="s">
        <v>746</v>
      </c>
      <c r="OFM107" s="57" t="s">
        <v>745</v>
      </c>
      <c r="OFN107" s="58" t="s">
        <v>746</v>
      </c>
      <c r="OFO107" s="57" t="s">
        <v>745</v>
      </c>
      <c r="OFP107" s="58" t="s">
        <v>746</v>
      </c>
      <c r="OFQ107" s="57" t="s">
        <v>745</v>
      </c>
      <c r="OFR107" s="58" t="s">
        <v>746</v>
      </c>
      <c r="OFS107" s="57" t="s">
        <v>745</v>
      </c>
      <c r="OFT107" s="58" t="s">
        <v>746</v>
      </c>
      <c r="OFU107" s="57" t="s">
        <v>745</v>
      </c>
      <c r="OFV107" s="58" t="s">
        <v>746</v>
      </c>
      <c r="OFW107" s="57" t="s">
        <v>745</v>
      </c>
      <c r="OFX107" s="58" t="s">
        <v>746</v>
      </c>
      <c r="OFY107" s="57" t="s">
        <v>745</v>
      </c>
      <c r="OFZ107" s="58" t="s">
        <v>746</v>
      </c>
      <c r="OGA107" s="57" t="s">
        <v>745</v>
      </c>
      <c r="OGB107" s="58" t="s">
        <v>746</v>
      </c>
      <c r="OGC107" s="57" t="s">
        <v>745</v>
      </c>
      <c r="OGD107" s="58" t="s">
        <v>746</v>
      </c>
      <c r="OGE107" s="57" t="s">
        <v>745</v>
      </c>
      <c r="OGF107" s="58" t="s">
        <v>746</v>
      </c>
      <c r="OGG107" s="57" t="s">
        <v>745</v>
      </c>
      <c r="OGH107" s="58" t="s">
        <v>746</v>
      </c>
      <c r="OGI107" s="57" t="s">
        <v>745</v>
      </c>
      <c r="OGJ107" s="58" t="s">
        <v>746</v>
      </c>
      <c r="OGK107" s="57" t="s">
        <v>745</v>
      </c>
      <c r="OGL107" s="58" t="s">
        <v>746</v>
      </c>
      <c r="OGM107" s="57" t="s">
        <v>745</v>
      </c>
      <c r="OGN107" s="58" t="s">
        <v>746</v>
      </c>
      <c r="OGO107" s="57" t="s">
        <v>745</v>
      </c>
      <c r="OGP107" s="58" t="s">
        <v>746</v>
      </c>
      <c r="OGQ107" s="57" t="s">
        <v>745</v>
      </c>
      <c r="OGR107" s="58" t="s">
        <v>746</v>
      </c>
      <c r="OGS107" s="57" t="s">
        <v>745</v>
      </c>
      <c r="OGT107" s="58" t="s">
        <v>746</v>
      </c>
      <c r="OGU107" s="57" t="s">
        <v>745</v>
      </c>
      <c r="OGV107" s="58" t="s">
        <v>746</v>
      </c>
      <c r="OGW107" s="57" t="s">
        <v>745</v>
      </c>
      <c r="OGX107" s="58" t="s">
        <v>746</v>
      </c>
      <c r="OGY107" s="57" t="s">
        <v>745</v>
      </c>
      <c r="OGZ107" s="58" t="s">
        <v>746</v>
      </c>
      <c r="OHA107" s="57" t="s">
        <v>745</v>
      </c>
      <c r="OHB107" s="58" t="s">
        <v>746</v>
      </c>
      <c r="OHC107" s="57" t="s">
        <v>745</v>
      </c>
      <c r="OHD107" s="58" t="s">
        <v>746</v>
      </c>
      <c r="OHE107" s="57" t="s">
        <v>745</v>
      </c>
      <c r="OHF107" s="58" t="s">
        <v>746</v>
      </c>
      <c r="OHG107" s="57" t="s">
        <v>745</v>
      </c>
      <c r="OHH107" s="58" t="s">
        <v>746</v>
      </c>
      <c r="OHI107" s="57" t="s">
        <v>745</v>
      </c>
      <c r="OHJ107" s="58" t="s">
        <v>746</v>
      </c>
      <c r="OHK107" s="57" t="s">
        <v>745</v>
      </c>
      <c r="OHL107" s="58" t="s">
        <v>746</v>
      </c>
      <c r="OHM107" s="57" t="s">
        <v>745</v>
      </c>
      <c r="OHN107" s="58" t="s">
        <v>746</v>
      </c>
      <c r="OHO107" s="57" t="s">
        <v>745</v>
      </c>
      <c r="OHP107" s="58" t="s">
        <v>746</v>
      </c>
      <c r="OHQ107" s="57" t="s">
        <v>745</v>
      </c>
      <c r="OHR107" s="58" t="s">
        <v>746</v>
      </c>
      <c r="OHS107" s="57" t="s">
        <v>745</v>
      </c>
      <c r="OHT107" s="58" t="s">
        <v>746</v>
      </c>
      <c r="OHU107" s="57" t="s">
        <v>745</v>
      </c>
      <c r="OHV107" s="58" t="s">
        <v>746</v>
      </c>
      <c r="OHW107" s="57" t="s">
        <v>745</v>
      </c>
      <c r="OHX107" s="58" t="s">
        <v>746</v>
      </c>
      <c r="OHY107" s="57" t="s">
        <v>745</v>
      </c>
      <c r="OHZ107" s="58" t="s">
        <v>746</v>
      </c>
      <c r="OIA107" s="57" t="s">
        <v>745</v>
      </c>
      <c r="OIB107" s="58" t="s">
        <v>746</v>
      </c>
      <c r="OIC107" s="57" t="s">
        <v>745</v>
      </c>
      <c r="OID107" s="58" t="s">
        <v>746</v>
      </c>
      <c r="OIE107" s="57" t="s">
        <v>745</v>
      </c>
      <c r="OIF107" s="58" t="s">
        <v>746</v>
      </c>
      <c r="OIG107" s="57" t="s">
        <v>745</v>
      </c>
      <c r="OIH107" s="58" t="s">
        <v>746</v>
      </c>
      <c r="OII107" s="57" t="s">
        <v>745</v>
      </c>
      <c r="OIJ107" s="58" t="s">
        <v>746</v>
      </c>
      <c r="OIK107" s="57" t="s">
        <v>745</v>
      </c>
      <c r="OIL107" s="58" t="s">
        <v>746</v>
      </c>
      <c r="OIM107" s="57" t="s">
        <v>745</v>
      </c>
      <c r="OIN107" s="58" t="s">
        <v>746</v>
      </c>
      <c r="OIO107" s="57" t="s">
        <v>745</v>
      </c>
      <c r="OIP107" s="58" t="s">
        <v>746</v>
      </c>
      <c r="OIQ107" s="57" t="s">
        <v>745</v>
      </c>
      <c r="OIR107" s="58" t="s">
        <v>746</v>
      </c>
      <c r="OIS107" s="57" t="s">
        <v>745</v>
      </c>
      <c r="OIT107" s="58" t="s">
        <v>746</v>
      </c>
      <c r="OIU107" s="57" t="s">
        <v>745</v>
      </c>
      <c r="OIV107" s="58" t="s">
        <v>746</v>
      </c>
      <c r="OIW107" s="57" t="s">
        <v>745</v>
      </c>
      <c r="OIX107" s="58" t="s">
        <v>746</v>
      </c>
      <c r="OIY107" s="57" t="s">
        <v>745</v>
      </c>
      <c r="OIZ107" s="58" t="s">
        <v>746</v>
      </c>
      <c r="OJA107" s="57" t="s">
        <v>745</v>
      </c>
      <c r="OJB107" s="58" t="s">
        <v>746</v>
      </c>
      <c r="OJC107" s="57" t="s">
        <v>745</v>
      </c>
      <c r="OJD107" s="58" t="s">
        <v>746</v>
      </c>
      <c r="OJE107" s="57" t="s">
        <v>745</v>
      </c>
      <c r="OJF107" s="58" t="s">
        <v>746</v>
      </c>
      <c r="OJG107" s="57" t="s">
        <v>745</v>
      </c>
      <c r="OJH107" s="58" t="s">
        <v>746</v>
      </c>
      <c r="OJI107" s="57" t="s">
        <v>745</v>
      </c>
      <c r="OJJ107" s="58" t="s">
        <v>746</v>
      </c>
      <c r="OJK107" s="57" t="s">
        <v>745</v>
      </c>
      <c r="OJL107" s="58" t="s">
        <v>746</v>
      </c>
      <c r="OJM107" s="57" t="s">
        <v>745</v>
      </c>
      <c r="OJN107" s="58" t="s">
        <v>746</v>
      </c>
      <c r="OJO107" s="57" t="s">
        <v>745</v>
      </c>
      <c r="OJP107" s="58" t="s">
        <v>746</v>
      </c>
      <c r="OJQ107" s="57" t="s">
        <v>745</v>
      </c>
      <c r="OJR107" s="58" t="s">
        <v>746</v>
      </c>
      <c r="OJS107" s="57" t="s">
        <v>745</v>
      </c>
      <c r="OJT107" s="58" t="s">
        <v>746</v>
      </c>
      <c r="OJU107" s="57" t="s">
        <v>745</v>
      </c>
      <c r="OJV107" s="58" t="s">
        <v>746</v>
      </c>
      <c r="OJW107" s="57" t="s">
        <v>745</v>
      </c>
      <c r="OJX107" s="58" t="s">
        <v>746</v>
      </c>
      <c r="OJY107" s="57" t="s">
        <v>745</v>
      </c>
      <c r="OJZ107" s="58" t="s">
        <v>746</v>
      </c>
      <c r="OKA107" s="57" t="s">
        <v>745</v>
      </c>
      <c r="OKB107" s="58" t="s">
        <v>746</v>
      </c>
      <c r="OKC107" s="57" t="s">
        <v>745</v>
      </c>
      <c r="OKD107" s="58" t="s">
        <v>746</v>
      </c>
      <c r="OKE107" s="57" t="s">
        <v>745</v>
      </c>
      <c r="OKF107" s="58" t="s">
        <v>746</v>
      </c>
      <c r="OKG107" s="57" t="s">
        <v>745</v>
      </c>
      <c r="OKH107" s="58" t="s">
        <v>746</v>
      </c>
      <c r="OKI107" s="57" t="s">
        <v>745</v>
      </c>
      <c r="OKJ107" s="58" t="s">
        <v>746</v>
      </c>
      <c r="OKK107" s="57" t="s">
        <v>745</v>
      </c>
      <c r="OKL107" s="58" t="s">
        <v>746</v>
      </c>
      <c r="OKM107" s="57" t="s">
        <v>745</v>
      </c>
      <c r="OKN107" s="58" t="s">
        <v>746</v>
      </c>
      <c r="OKO107" s="57" t="s">
        <v>745</v>
      </c>
      <c r="OKP107" s="58" t="s">
        <v>746</v>
      </c>
      <c r="OKQ107" s="57" t="s">
        <v>745</v>
      </c>
      <c r="OKR107" s="58" t="s">
        <v>746</v>
      </c>
      <c r="OKS107" s="57" t="s">
        <v>745</v>
      </c>
      <c r="OKT107" s="58" t="s">
        <v>746</v>
      </c>
      <c r="OKU107" s="57" t="s">
        <v>745</v>
      </c>
      <c r="OKV107" s="58" t="s">
        <v>746</v>
      </c>
      <c r="OKW107" s="57" t="s">
        <v>745</v>
      </c>
      <c r="OKX107" s="58" t="s">
        <v>746</v>
      </c>
      <c r="OKY107" s="57" t="s">
        <v>745</v>
      </c>
      <c r="OKZ107" s="58" t="s">
        <v>746</v>
      </c>
      <c r="OLA107" s="57" t="s">
        <v>745</v>
      </c>
      <c r="OLB107" s="58" t="s">
        <v>746</v>
      </c>
      <c r="OLC107" s="57" t="s">
        <v>745</v>
      </c>
      <c r="OLD107" s="58" t="s">
        <v>746</v>
      </c>
      <c r="OLE107" s="57" t="s">
        <v>745</v>
      </c>
      <c r="OLF107" s="58" t="s">
        <v>746</v>
      </c>
      <c r="OLG107" s="57" t="s">
        <v>745</v>
      </c>
      <c r="OLH107" s="58" t="s">
        <v>746</v>
      </c>
      <c r="OLI107" s="57" t="s">
        <v>745</v>
      </c>
      <c r="OLJ107" s="58" t="s">
        <v>746</v>
      </c>
      <c r="OLK107" s="57" t="s">
        <v>745</v>
      </c>
      <c r="OLL107" s="58" t="s">
        <v>746</v>
      </c>
      <c r="OLM107" s="57" t="s">
        <v>745</v>
      </c>
      <c r="OLN107" s="58" t="s">
        <v>746</v>
      </c>
      <c r="OLO107" s="57" t="s">
        <v>745</v>
      </c>
      <c r="OLP107" s="58" t="s">
        <v>746</v>
      </c>
      <c r="OLQ107" s="57" t="s">
        <v>745</v>
      </c>
      <c r="OLR107" s="58" t="s">
        <v>746</v>
      </c>
      <c r="OLS107" s="57" t="s">
        <v>745</v>
      </c>
      <c r="OLT107" s="58" t="s">
        <v>746</v>
      </c>
      <c r="OLU107" s="57" t="s">
        <v>745</v>
      </c>
      <c r="OLV107" s="58" t="s">
        <v>746</v>
      </c>
      <c r="OLW107" s="57" t="s">
        <v>745</v>
      </c>
      <c r="OLX107" s="58" t="s">
        <v>746</v>
      </c>
      <c r="OLY107" s="57" t="s">
        <v>745</v>
      </c>
      <c r="OLZ107" s="58" t="s">
        <v>746</v>
      </c>
      <c r="OMA107" s="57" t="s">
        <v>745</v>
      </c>
      <c r="OMB107" s="58" t="s">
        <v>746</v>
      </c>
      <c r="OMC107" s="57" t="s">
        <v>745</v>
      </c>
      <c r="OMD107" s="58" t="s">
        <v>746</v>
      </c>
      <c r="OME107" s="57" t="s">
        <v>745</v>
      </c>
      <c r="OMF107" s="58" t="s">
        <v>746</v>
      </c>
      <c r="OMG107" s="57" t="s">
        <v>745</v>
      </c>
      <c r="OMH107" s="58" t="s">
        <v>746</v>
      </c>
      <c r="OMI107" s="57" t="s">
        <v>745</v>
      </c>
      <c r="OMJ107" s="58" t="s">
        <v>746</v>
      </c>
      <c r="OMK107" s="57" t="s">
        <v>745</v>
      </c>
      <c r="OML107" s="58" t="s">
        <v>746</v>
      </c>
      <c r="OMM107" s="57" t="s">
        <v>745</v>
      </c>
      <c r="OMN107" s="58" t="s">
        <v>746</v>
      </c>
      <c r="OMO107" s="57" t="s">
        <v>745</v>
      </c>
      <c r="OMP107" s="58" t="s">
        <v>746</v>
      </c>
      <c r="OMQ107" s="57" t="s">
        <v>745</v>
      </c>
      <c r="OMR107" s="58" t="s">
        <v>746</v>
      </c>
      <c r="OMS107" s="57" t="s">
        <v>745</v>
      </c>
      <c r="OMT107" s="58" t="s">
        <v>746</v>
      </c>
      <c r="OMU107" s="57" t="s">
        <v>745</v>
      </c>
      <c r="OMV107" s="58" t="s">
        <v>746</v>
      </c>
      <c r="OMW107" s="57" t="s">
        <v>745</v>
      </c>
      <c r="OMX107" s="58" t="s">
        <v>746</v>
      </c>
      <c r="OMY107" s="57" t="s">
        <v>745</v>
      </c>
      <c r="OMZ107" s="58" t="s">
        <v>746</v>
      </c>
      <c r="ONA107" s="57" t="s">
        <v>745</v>
      </c>
      <c r="ONB107" s="58" t="s">
        <v>746</v>
      </c>
      <c r="ONC107" s="57" t="s">
        <v>745</v>
      </c>
      <c r="OND107" s="58" t="s">
        <v>746</v>
      </c>
      <c r="ONE107" s="57" t="s">
        <v>745</v>
      </c>
      <c r="ONF107" s="58" t="s">
        <v>746</v>
      </c>
      <c r="ONG107" s="57" t="s">
        <v>745</v>
      </c>
      <c r="ONH107" s="58" t="s">
        <v>746</v>
      </c>
      <c r="ONI107" s="57" t="s">
        <v>745</v>
      </c>
      <c r="ONJ107" s="58" t="s">
        <v>746</v>
      </c>
      <c r="ONK107" s="57" t="s">
        <v>745</v>
      </c>
      <c r="ONL107" s="58" t="s">
        <v>746</v>
      </c>
      <c r="ONM107" s="57" t="s">
        <v>745</v>
      </c>
      <c r="ONN107" s="58" t="s">
        <v>746</v>
      </c>
      <c r="ONO107" s="57" t="s">
        <v>745</v>
      </c>
      <c r="ONP107" s="58" t="s">
        <v>746</v>
      </c>
      <c r="ONQ107" s="57" t="s">
        <v>745</v>
      </c>
      <c r="ONR107" s="58" t="s">
        <v>746</v>
      </c>
      <c r="ONS107" s="57" t="s">
        <v>745</v>
      </c>
      <c r="ONT107" s="58" t="s">
        <v>746</v>
      </c>
      <c r="ONU107" s="57" t="s">
        <v>745</v>
      </c>
      <c r="ONV107" s="58" t="s">
        <v>746</v>
      </c>
      <c r="ONW107" s="57" t="s">
        <v>745</v>
      </c>
      <c r="ONX107" s="58" t="s">
        <v>746</v>
      </c>
      <c r="ONY107" s="57" t="s">
        <v>745</v>
      </c>
      <c r="ONZ107" s="58" t="s">
        <v>746</v>
      </c>
      <c r="OOA107" s="57" t="s">
        <v>745</v>
      </c>
      <c r="OOB107" s="58" t="s">
        <v>746</v>
      </c>
      <c r="OOC107" s="57" t="s">
        <v>745</v>
      </c>
      <c r="OOD107" s="58" t="s">
        <v>746</v>
      </c>
      <c r="OOE107" s="57" t="s">
        <v>745</v>
      </c>
      <c r="OOF107" s="58" t="s">
        <v>746</v>
      </c>
      <c r="OOG107" s="57" t="s">
        <v>745</v>
      </c>
      <c r="OOH107" s="58" t="s">
        <v>746</v>
      </c>
      <c r="OOI107" s="57" t="s">
        <v>745</v>
      </c>
      <c r="OOJ107" s="58" t="s">
        <v>746</v>
      </c>
      <c r="OOK107" s="57" t="s">
        <v>745</v>
      </c>
      <c r="OOL107" s="58" t="s">
        <v>746</v>
      </c>
      <c r="OOM107" s="57" t="s">
        <v>745</v>
      </c>
      <c r="OON107" s="58" t="s">
        <v>746</v>
      </c>
      <c r="OOO107" s="57" t="s">
        <v>745</v>
      </c>
      <c r="OOP107" s="58" t="s">
        <v>746</v>
      </c>
      <c r="OOQ107" s="57" t="s">
        <v>745</v>
      </c>
      <c r="OOR107" s="58" t="s">
        <v>746</v>
      </c>
      <c r="OOS107" s="57" t="s">
        <v>745</v>
      </c>
      <c r="OOT107" s="58" t="s">
        <v>746</v>
      </c>
      <c r="OOU107" s="57" t="s">
        <v>745</v>
      </c>
      <c r="OOV107" s="58" t="s">
        <v>746</v>
      </c>
      <c r="OOW107" s="57" t="s">
        <v>745</v>
      </c>
      <c r="OOX107" s="58" t="s">
        <v>746</v>
      </c>
      <c r="OOY107" s="57" t="s">
        <v>745</v>
      </c>
      <c r="OOZ107" s="58" t="s">
        <v>746</v>
      </c>
      <c r="OPA107" s="57" t="s">
        <v>745</v>
      </c>
      <c r="OPB107" s="58" t="s">
        <v>746</v>
      </c>
      <c r="OPC107" s="57" t="s">
        <v>745</v>
      </c>
      <c r="OPD107" s="58" t="s">
        <v>746</v>
      </c>
      <c r="OPE107" s="57" t="s">
        <v>745</v>
      </c>
      <c r="OPF107" s="58" t="s">
        <v>746</v>
      </c>
      <c r="OPG107" s="57" t="s">
        <v>745</v>
      </c>
      <c r="OPH107" s="58" t="s">
        <v>746</v>
      </c>
      <c r="OPI107" s="57" t="s">
        <v>745</v>
      </c>
      <c r="OPJ107" s="58" t="s">
        <v>746</v>
      </c>
      <c r="OPK107" s="57" t="s">
        <v>745</v>
      </c>
      <c r="OPL107" s="58" t="s">
        <v>746</v>
      </c>
      <c r="OPM107" s="57" t="s">
        <v>745</v>
      </c>
      <c r="OPN107" s="58" t="s">
        <v>746</v>
      </c>
      <c r="OPO107" s="57" t="s">
        <v>745</v>
      </c>
      <c r="OPP107" s="58" t="s">
        <v>746</v>
      </c>
      <c r="OPQ107" s="57" t="s">
        <v>745</v>
      </c>
      <c r="OPR107" s="58" t="s">
        <v>746</v>
      </c>
      <c r="OPS107" s="57" t="s">
        <v>745</v>
      </c>
      <c r="OPT107" s="58" t="s">
        <v>746</v>
      </c>
      <c r="OPU107" s="57" t="s">
        <v>745</v>
      </c>
      <c r="OPV107" s="58" t="s">
        <v>746</v>
      </c>
      <c r="OPW107" s="57" t="s">
        <v>745</v>
      </c>
      <c r="OPX107" s="58" t="s">
        <v>746</v>
      </c>
      <c r="OPY107" s="57" t="s">
        <v>745</v>
      </c>
      <c r="OPZ107" s="58" t="s">
        <v>746</v>
      </c>
      <c r="OQA107" s="57" t="s">
        <v>745</v>
      </c>
      <c r="OQB107" s="58" t="s">
        <v>746</v>
      </c>
      <c r="OQC107" s="57" t="s">
        <v>745</v>
      </c>
      <c r="OQD107" s="58" t="s">
        <v>746</v>
      </c>
      <c r="OQE107" s="57" t="s">
        <v>745</v>
      </c>
      <c r="OQF107" s="58" t="s">
        <v>746</v>
      </c>
      <c r="OQG107" s="57" t="s">
        <v>745</v>
      </c>
      <c r="OQH107" s="58" t="s">
        <v>746</v>
      </c>
      <c r="OQI107" s="57" t="s">
        <v>745</v>
      </c>
      <c r="OQJ107" s="58" t="s">
        <v>746</v>
      </c>
      <c r="OQK107" s="57" t="s">
        <v>745</v>
      </c>
      <c r="OQL107" s="58" t="s">
        <v>746</v>
      </c>
      <c r="OQM107" s="57" t="s">
        <v>745</v>
      </c>
      <c r="OQN107" s="58" t="s">
        <v>746</v>
      </c>
      <c r="OQO107" s="57" t="s">
        <v>745</v>
      </c>
      <c r="OQP107" s="58" t="s">
        <v>746</v>
      </c>
      <c r="OQQ107" s="57" t="s">
        <v>745</v>
      </c>
      <c r="OQR107" s="58" t="s">
        <v>746</v>
      </c>
      <c r="OQS107" s="57" t="s">
        <v>745</v>
      </c>
      <c r="OQT107" s="58" t="s">
        <v>746</v>
      </c>
      <c r="OQU107" s="57" t="s">
        <v>745</v>
      </c>
      <c r="OQV107" s="58" t="s">
        <v>746</v>
      </c>
      <c r="OQW107" s="57" t="s">
        <v>745</v>
      </c>
      <c r="OQX107" s="58" t="s">
        <v>746</v>
      </c>
      <c r="OQY107" s="57" t="s">
        <v>745</v>
      </c>
      <c r="OQZ107" s="58" t="s">
        <v>746</v>
      </c>
      <c r="ORA107" s="57" t="s">
        <v>745</v>
      </c>
      <c r="ORB107" s="58" t="s">
        <v>746</v>
      </c>
      <c r="ORC107" s="57" t="s">
        <v>745</v>
      </c>
      <c r="ORD107" s="58" t="s">
        <v>746</v>
      </c>
      <c r="ORE107" s="57" t="s">
        <v>745</v>
      </c>
      <c r="ORF107" s="58" t="s">
        <v>746</v>
      </c>
      <c r="ORG107" s="57" t="s">
        <v>745</v>
      </c>
      <c r="ORH107" s="58" t="s">
        <v>746</v>
      </c>
      <c r="ORI107" s="57" t="s">
        <v>745</v>
      </c>
      <c r="ORJ107" s="58" t="s">
        <v>746</v>
      </c>
      <c r="ORK107" s="57" t="s">
        <v>745</v>
      </c>
      <c r="ORL107" s="58" t="s">
        <v>746</v>
      </c>
      <c r="ORM107" s="57" t="s">
        <v>745</v>
      </c>
      <c r="ORN107" s="58" t="s">
        <v>746</v>
      </c>
      <c r="ORO107" s="57" t="s">
        <v>745</v>
      </c>
      <c r="ORP107" s="58" t="s">
        <v>746</v>
      </c>
      <c r="ORQ107" s="57" t="s">
        <v>745</v>
      </c>
      <c r="ORR107" s="58" t="s">
        <v>746</v>
      </c>
      <c r="ORS107" s="57" t="s">
        <v>745</v>
      </c>
      <c r="ORT107" s="58" t="s">
        <v>746</v>
      </c>
      <c r="ORU107" s="57" t="s">
        <v>745</v>
      </c>
      <c r="ORV107" s="58" t="s">
        <v>746</v>
      </c>
      <c r="ORW107" s="57" t="s">
        <v>745</v>
      </c>
      <c r="ORX107" s="58" t="s">
        <v>746</v>
      </c>
      <c r="ORY107" s="57" t="s">
        <v>745</v>
      </c>
      <c r="ORZ107" s="58" t="s">
        <v>746</v>
      </c>
      <c r="OSA107" s="57" t="s">
        <v>745</v>
      </c>
      <c r="OSB107" s="58" t="s">
        <v>746</v>
      </c>
      <c r="OSC107" s="57" t="s">
        <v>745</v>
      </c>
      <c r="OSD107" s="58" t="s">
        <v>746</v>
      </c>
      <c r="OSE107" s="57" t="s">
        <v>745</v>
      </c>
      <c r="OSF107" s="58" t="s">
        <v>746</v>
      </c>
      <c r="OSG107" s="57" t="s">
        <v>745</v>
      </c>
      <c r="OSH107" s="58" t="s">
        <v>746</v>
      </c>
      <c r="OSI107" s="57" t="s">
        <v>745</v>
      </c>
      <c r="OSJ107" s="58" t="s">
        <v>746</v>
      </c>
      <c r="OSK107" s="57" t="s">
        <v>745</v>
      </c>
      <c r="OSL107" s="58" t="s">
        <v>746</v>
      </c>
      <c r="OSM107" s="57" t="s">
        <v>745</v>
      </c>
      <c r="OSN107" s="58" t="s">
        <v>746</v>
      </c>
      <c r="OSO107" s="57" t="s">
        <v>745</v>
      </c>
      <c r="OSP107" s="58" t="s">
        <v>746</v>
      </c>
      <c r="OSQ107" s="57" t="s">
        <v>745</v>
      </c>
      <c r="OSR107" s="58" t="s">
        <v>746</v>
      </c>
      <c r="OSS107" s="57" t="s">
        <v>745</v>
      </c>
      <c r="OST107" s="58" t="s">
        <v>746</v>
      </c>
      <c r="OSU107" s="57" t="s">
        <v>745</v>
      </c>
      <c r="OSV107" s="58" t="s">
        <v>746</v>
      </c>
      <c r="OSW107" s="57" t="s">
        <v>745</v>
      </c>
      <c r="OSX107" s="58" t="s">
        <v>746</v>
      </c>
      <c r="OSY107" s="57" t="s">
        <v>745</v>
      </c>
      <c r="OSZ107" s="58" t="s">
        <v>746</v>
      </c>
      <c r="OTA107" s="57" t="s">
        <v>745</v>
      </c>
      <c r="OTB107" s="58" t="s">
        <v>746</v>
      </c>
      <c r="OTC107" s="57" t="s">
        <v>745</v>
      </c>
      <c r="OTD107" s="58" t="s">
        <v>746</v>
      </c>
      <c r="OTE107" s="57" t="s">
        <v>745</v>
      </c>
      <c r="OTF107" s="58" t="s">
        <v>746</v>
      </c>
      <c r="OTG107" s="57" t="s">
        <v>745</v>
      </c>
      <c r="OTH107" s="58" t="s">
        <v>746</v>
      </c>
      <c r="OTI107" s="57" t="s">
        <v>745</v>
      </c>
      <c r="OTJ107" s="58" t="s">
        <v>746</v>
      </c>
      <c r="OTK107" s="57" t="s">
        <v>745</v>
      </c>
      <c r="OTL107" s="58" t="s">
        <v>746</v>
      </c>
      <c r="OTM107" s="57" t="s">
        <v>745</v>
      </c>
      <c r="OTN107" s="58" t="s">
        <v>746</v>
      </c>
      <c r="OTO107" s="57" t="s">
        <v>745</v>
      </c>
      <c r="OTP107" s="58" t="s">
        <v>746</v>
      </c>
      <c r="OTQ107" s="57" t="s">
        <v>745</v>
      </c>
      <c r="OTR107" s="58" t="s">
        <v>746</v>
      </c>
      <c r="OTS107" s="57" t="s">
        <v>745</v>
      </c>
      <c r="OTT107" s="58" t="s">
        <v>746</v>
      </c>
      <c r="OTU107" s="57" t="s">
        <v>745</v>
      </c>
      <c r="OTV107" s="58" t="s">
        <v>746</v>
      </c>
      <c r="OTW107" s="57" t="s">
        <v>745</v>
      </c>
      <c r="OTX107" s="58" t="s">
        <v>746</v>
      </c>
      <c r="OTY107" s="57" t="s">
        <v>745</v>
      </c>
      <c r="OTZ107" s="58" t="s">
        <v>746</v>
      </c>
      <c r="OUA107" s="57" t="s">
        <v>745</v>
      </c>
      <c r="OUB107" s="58" t="s">
        <v>746</v>
      </c>
      <c r="OUC107" s="57" t="s">
        <v>745</v>
      </c>
      <c r="OUD107" s="58" t="s">
        <v>746</v>
      </c>
      <c r="OUE107" s="57" t="s">
        <v>745</v>
      </c>
      <c r="OUF107" s="58" t="s">
        <v>746</v>
      </c>
      <c r="OUG107" s="57" t="s">
        <v>745</v>
      </c>
      <c r="OUH107" s="58" t="s">
        <v>746</v>
      </c>
      <c r="OUI107" s="57" t="s">
        <v>745</v>
      </c>
      <c r="OUJ107" s="58" t="s">
        <v>746</v>
      </c>
      <c r="OUK107" s="57" t="s">
        <v>745</v>
      </c>
      <c r="OUL107" s="58" t="s">
        <v>746</v>
      </c>
      <c r="OUM107" s="57" t="s">
        <v>745</v>
      </c>
      <c r="OUN107" s="58" t="s">
        <v>746</v>
      </c>
      <c r="OUO107" s="57" t="s">
        <v>745</v>
      </c>
      <c r="OUP107" s="58" t="s">
        <v>746</v>
      </c>
      <c r="OUQ107" s="57" t="s">
        <v>745</v>
      </c>
      <c r="OUR107" s="58" t="s">
        <v>746</v>
      </c>
      <c r="OUS107" s="57" t="s">
        <v>745</v>
      </c>
      <c r="OUT107" s="58" t="s">
        <v>746</v>
      </c>
      <c r="OUU107" s="57" t="s">
        <v>745</v>
      </c>
      <c r="OUV107" s="58" t="s">
        <v>746</v>
      </c>
      <c r="OUW107" s="57" t="s">
        <v>745</v>
      </c>
      <c r="OUX107" s="58" t="s">
        <v>746</v>
      </c>
      <c r="OUY107" s="57" t="s">
        <v>745</v>
      </c>
      <c r="OUZ107" s="58" t="s">
        <v>746</v>
      </c>
      <c r="OVA107" s="57" t="s">
        <v>745</v>
      </c>
      <c r="OVB107" s="58" t="s">
        <v>746</v>
      </c>
      <c r="OVC107" s="57" t="s">
        <v>745</v>
      </c>
      <c r="OVD107" s="58" t="s">
        <v>746</v>
      </c>
      <c r="OVE107" s="57" t="s">
        <v>745</v>
      </c>
      <c r="OVF107" s="58" t="s">
        <v>746</v>
      </c>
      <c r="OVG107" s="57" t="s">
        <v>745</v>
      </c>
      <c r="OVH107" s="58" t="s">
        <v>746</v>
      </c>
      <c r="OVI107" s="57" t="s">
        <v>745</v>
      </c>
      <c r="OVJ107" s="58" t="s">
        <v>746</v>
      </c>
      <c r="OVK107" s="57" t="s">
        <v>745</v>
      </c>
      <c r="OVL107" s="58" t="s">
        <v>746</v>
      </c>
      <c r="OVM107" s="57" t="s">
        <v>745</v>
      </c>
      <c r="OVN107" s="58" t="s">
        <v>746</v>
      </c>
      <c r="OVO107" s="57" t="s">
        <v>745</v>
      </c>
      <c r="OVP107" s="58" t="s">
        <v>746</v>
      </c>
      <c r="OVQ107" s="57" t="s">
        <v>745</v>
      </c>
      <c r="OVR107" s="58" t="s">
        <v>746</v>
      </c>
      <c r="OVS107" s="57" t="s">
        <v>745</v>
      </c>
      <c r="OVT107" s="58" t="s">
        <v>746</v>
      </c>
      <c r="OVU107" s="57" t="s">
        <v>745</v>
      </c>
      <c r="OVV107" s="58" t="s">
        <v>746</v>
      </c>
      <c r="OVW107" s="57" t="s">
        <v>745</v>
      </c>
      <c r="OVX107" s="58" t="s">
        <v>746</v>
      </c>
      <c r="OVY107" s="57" t="s">
        <v>745</v>
      </c>
      <c r="OVZ107" s="58" t="s">
        <v>746</v>
      </c>
      <c r="OWA107" s="57" t="s">
        <v>745</v>
      </c>
      <c r="OWB107" s="58" t="s">
        <v>746</v>
      </c>
      <c r="OWC107" s="57" t="s">
        <v>745</v>
      </c>
      <c r="OWD107" s="58" t="s">
        <v>746</v>
      </c>
      <c r="OWE107" s="57" t="s">
        <v>745</v>
      </c>
      <c r="OWF107" s="58" t="s">
        <v>746</v>
      </c>
      <c r="OWG107" s="57" t="s">
        <v>745</v>
      </c>
      <c r="OWH107" s="58" t="s">
        <v>746</v>
      </c>
      <c r="OWI107" s="57" t="s">
        <v>745</v>
      </c>
      <c r="OWJ107" s="58" t="s">
        <v>746</v>
      </c>
      <c r="OWK107" s="57" t="s">
        <v>745</v>
      </c>
      <c r="OWL107" s="58" t="s">
        <v>746</v>
      </c>
      <c r="OWM107" s="57" t="s">
        <v>745</v>
      </c>
      <c r="OWN107" s="58" t="s">
        <v>746</v>
      </c>
      <c r="OWO107" s="57" t="s">
        <v>745</v>
      </c>
      <c r="OWP107" s="58" t="s">
        <v>746</v>
      </c>
      <c r="OWQ107" s="57" t="s">
        <v>745</v>
      </c>
      <c r="OWR107" s="58" t="s">
        <v>746</v>
      </c>
      <c r="OWS107" s="57" t="s">
        <v>745</v>
      </c>
      <c r="OWT107" s="58" t="s">
        <v>746</v>
      </c>
      <c r="OWU107" s="57" t="s">
        <v>745</v>
      </c>
      <c r="OWV107" s="58" t="s">
        <v>746</v>
      </c>
      <c r="OWW107" s="57" t="s">
        <v>745</v>
      </c>
      <c r="OWX107" s="58" t="s">
        <v>746</v>
      </c>
      <c r="OWY107" s="57" t="s">
        <v>745</v>
      </c>
      <c r="OWZ107" s="58" t="s">
        <v>746</v>
      </c>
      <c r="OXA107" s="57" t="s">
        <v>745</v>
      </c>
      <c r="OXB107" s="58" t="s">
        <v>746</v>
      </c>
      <c r="OXC107" s="57" t="s">
        <v>745</v>
      </c>
      <c r="OXD107" s="58" t="s">
        <v>746</v>
      </c>
      <c r="OXE107" s="57" t="s">
        <v>745</v>
      </c>
      <c r="OXF107" s="58" t="s">
        <v>746</v>
      </c>
      <c r="OXG107" s="57" t="s">
        <v>745</v>
      </c>
      <c r="OXH107" s="58" t="s">
        <v>746</v>
      </c>
      <c r="OXI107" s="57" t="s">
        <v>745</v>
      </c>
      <c r="OXJ107" s="58" t="s">
        <v>746</v>
      </c>
      <c r="OXK107" s="57" t="s">
        <v>745</v>
      </c>
      <c r="OXL107" s="58" t="s">
        <v>746</v>
      </c>
      <c r="OXM107" s="57" t="s">
        <v>745</v>
      </c>
      <c r="OXN107" s="58" t="s">
        <v>746</v>
      </c>
      <c r="OXO107" s="57" t="s">
        <v>745</v>
      </c>
      <c r="OXP107" s="58" t="s">
        <v>746</v>
      </c>
      <c r="OXQ107" s="57" t="s">
        <v>745</v>
      </c>
      <c r="OXR107" s="58" t="s">
        <v>746</v>
      </c>
      <c r="OXS107" s="57" t="s">
        <v>745</v>
      </c>
      <c r="OXT107" s="58" t="s">
        <v>746</v>
      </c>
      <c r="OXU107" s="57" t="s">
        <v>745</v>
      </c>
      <c r="OXV107" s="58" t="s">
        <v>746</v>
      </c>
      <c r="OXW107" s="57" t="s">
        <v>745</v>
      </c>
      <c r="OXX107" s="58" t="s">
        <v>746</v>
      </c>
      <c r="OXY107" s="57" t="s">
        <v>745</v>
      </c>
      <c r="OXZ107" s="58" t="s">
        <v>746</v>
      </c>
      <c r="OYA107" s="57" t="s">
        <v>745</v>
      </c>
      <c r="OYB107" s="58" t="s">
        <v>746</v>
      </c>
      <c r="OYC107" s="57" t="s">
        <v>745</v>
      </c>
      <c r="OYD107" s="58" t="s">
        <v>746</v>
      </c>
      <c r="OYE107" s="57" t="s">
        <v>745</v>
      </c>
      <c r="OYF107" s="58" t="s">
        <v>746</v>
      </c>
      <c r="OYG107" s="57" t="s">
        <v>745</v>
      </c>
      <c r="OYH107" s="58" t="s">
        <v>746</v>
      </c>
      <c r="OYI107" s="57" t="s">
        <v>745</v>
      </c>
      <c r="OYJ107" s="58" t="s">
        <v>746</v>
      </c>
      <c r="OYK107" s="57" t="s">
        <v>745</v>
      </c>
      <c r="OYL107" s="58" t="s">
        <v>746</v>
      </c>
      <c r="OYM107" s="57" t="s">
        <v>745</v>
      </c>
      <c r="OYN107" s="58" t="s">
        <v>746</v>
      </c>
      <c r="OYO107" s="57" t="s">
        <v>745</v>
      </c>
      <c r="OYP107" s="58" t="s">
        <v>746</v>
      </c>
      <c r="OYQ107" s="57" t="s">
        <v>745</v>
      </c>
      <c r="OYR107" s="58" t="s">
        <v>746</v>
      </c>
      <c r="OYS107" s="57" t="s">
        <v>745</v>
      </c>
      <c r="OYT107" s="58" t="s">
        <v>746</v>
      </c>
      <c r="OYU107" s="57" t="s">
        <v>745</v>
      </c>
      <c r="OYV107" s="58" t="s">
        <v>746</v>
      </c>
      <c r="OYW107" s="57" t="s">
        <v>745</v>
      </c>
      <c r="OYX107" s="58" t="s">
        <v>746</v>
      </c>
      <c r="OYY107" s="57" t="s">
        <v>745</v>
      </c>
      <c r="OYZ107" s="58" t="s">
        <v>746</v>
      </c>
      <c r="OZA107" s="57" t="s">
        <v>745</v>
      </c>
      <c r="OZB107" s="58" t="s">
        <v>746</v>
      </c>
      <c r="OZC107" s="57" t="s">
        <v>745</v>
      </c>
      <c r="OZD107" s="58" t="s">
        <v>746</v>
      </c>
      <c r="OZE107" s="57" t="s">
        <v>745</v>
      </c>
      <c r="OZF107" s="58" t="s">
        <v>746</v>
      </c>
      <c r="OZG107" s="57" t="s">
        <v>745</v>
      </c>
      <c r="OZH107" s="58" t="s">
        <v>746</v>
      </c>
      <c r="OZI107" s="57" t="s">
        <v>745</v>
      </c>
      <c r="OZJ107" s="58" t="s">
        <v>746</v>
      </c>
      <c r="OZK107" s="57" t="s">
        <v>745</v>
      </c>
      <c r="OZL107" s="58" t="s">
        <v>746</v>
      </c>
      <c r="OZM107" s="57" t="s">
        <v>745</v>
      </c>
      <c r="OZN107" s="58" t="s">
        <v>746</v>
      </c>
      <c r="OZO107" s="57" t="s">
        <v>745</v>
      </c>
      <c r="OZP107" s="58" t="s">
        <v>746</v>
      </c>
      <c r="OZQ107" s="57" t="s">
        <v>745</v>
      </c>
      <c r="OZR107" s="58" t="s">
        <v>746</v>
      </c>
      <c r="OZS107" s="57" t="s">
        <v>745</v>
      </c>
      <c r="OZT107" s="58" t="s">
        <v>746</v>
      </c>
      <c r="OZU107" s="57" t="s">
        <v>745</v>
      </c>
      <c r="OZV107" s="58" t="s">
        <v>746</v>
      </c>
      <c r="OZW107" s="57" t="s">
        <v>745</v>
      </c>
      <c r="OZX107" s="58" t="s">
        <v>746</v>
      </c>
      <c r="OZY107" s="57" t="s">
        <v>745</v>
      </c>
      <c r="OZZ107" s="58" t="s">
        <v>746</v>
      </c>
      <c r="PAA107" s="57" t="s">
        <v>745</v>
      </c>
      <c r="PAB107" s="58" t="s">
        <v>746</v>
      </c>
      <c r="PAC107" s="57" t="s">
        <v>745</v>
      </c>
      <c r="PAD107" s="58" t="s">
        <v>746</v>
      </c>
      <c r="PAE107" s="57" t="s">
        <v>745</v>
      </c>
      <c r="PAF107" s="58" t="s">
        <v>746</v>
      </c>
      <c r="PAG107" s="57" t="s">
        <v>745</v>
      </c>
      <c r="PAH107" s="58" t="s">
        <v>746</v>
      </c>
      <c r="PAI107" s="57" t="s">
        <v>745</v>
      </c>
      <c r="PAJ107" s="58" t="s">
        <v>746</v>
      </c>
      <c r="PAK107" s="57" t="s">
        <v>745</v>
      </c>
      <c r="PAL107" s="58" t="s">
        <v>746</v>
      </c>
      <c r="PAM107" s="57" t="s">
        <v>745</v>
      </c>
      <c r="PAN107" s="58" t="s">
        <v>746</v>
      </c>
      <c r="PAO107" s="57" t="s">
        <v>745</v>
      </c>
      <c r="PAP107" s="58" t="s">
        <v>746</v>
      </c>
      <c r="PAQ107" s="57" t="s">
        <v>745</v>
      </c>
      <c r="PAR107" s="58" t="s">
        <v>746</v>
      </c>
      <c r="PAS107" s="57" t="s">
        <v>745</v>
      </c>
      <c r="PAT107" s="58" t="s">
        <v>746</v>
      </c>
      <c r="PAU107" s="57" t="s">
        <v>745</v>
      </c>
      <c r="PAV107" s="58" t="s">
        <v>746</v>
      </c>
      <c r="PAW107" s="57" t="s">
        <v>745</v>
      </c>
      <c r="PAX107" s="58" t="s">
        <v>746</v>
      </c>
      <c r="PAY107" s="57" t="s">
        <v>745</v>
      </c>
      <c r="PAZ107" s="58" t="s">
        <v>746</v>
      </c>
      <c r="PBA107" s="57" t="s">
        <v>745</v>
      </c>
      <c r="PBB107" s="58" t="s">
        <v>746</v>
      </c>
      <c r="PBC107" s="57" t="s">
        <v>745</v>
      </c>
      <c r="PBD107" s="58" t="s">
        <v>746</v>
      </c>
      <c r="PBE107" s="57" t="s">
        <v>745</v>
      </c>
      <c r="PBF107" s="58" t="s">
        <v>746</v>
      </c>
      <c r="PBG107" s="57" t="s">
        <v>745</v>
      </c>
      <c r="PBH107" s="58" t="s">
        <v>746</v>
      </c>
      <c r="PBI107" s="57" t="s">
        <v>745</v>
      </c>
      <c r="PBJ107" s="58" t="s">
        <v>746</v>
      </c>
      <c r="PBK107" s="57" t="s">
        <v>745</v>
      </c>
      <c r="PBL107" s="58" t="s">
        <v>746</v>
      </c>
      <c r="PBM107" s="57" t="s">
        <v>745</v>
      </c>
      <c r="PBN107" s="58" t="s">
        <v>746</v>
      </c>
      <c r="PBO107" s="57" t="s">
        <v>745</v>
      </c>
      <c r="PBP107" s="58" t="s">
        <v>746</v>
      </c>
      <c r="PBQ107" s="57" t="s">
        <v>745</v>
      </c>
      <c r="PBR107" s="58" t="s">
        <v>746</v>
      </c>
      <c r="PBS107" s="57" t="s">
        <v>745</v>
      </c>
      <c r="PBT107" s="58" t="s">
        <v>746</v>
      </c>
      <c r="PBU107" s="57" t="s">
        <v>745</v>
      </c>
      <c r="PBV107" s="58" t="s">
        <v>746</v>
      </c>
      <c r="PBW107" s="57" t="s">
        <v>745</v>
      </c>
      <c r="PBX107" s="58" t="s">
        <v>746</v>
      </c>
      <c r="PBY107" s="57" t="s">
        <v>745</v>
      </c>
      <c r="PBZ107" s="58" t="s">
        <v>746</v>
      </c>
      <c r="PCA107" s="57" t="s">
        <v>745</v>
      </c>
      <c r="PCB107" s="58" t="s">
        <v>746</v>
      </c>
      <c r="PCC107" s="57" t="s">
        <v>745</v>
      </c>
      <c r="PCD107" s="58" t="s">
        <v>746</v>
      </c>
      <c r="PCE107" s="57" t="s">
        <v>745</v>
      </c>
      <c r="PCF107" s="58" t="s">
        <v>746</v>
      </c>
      <c r="PCG107" s="57" t="s">
        <v>745</v>
      </c>
      <c r="PCH107" s="58" t="s">
        <v>746</v>
      </c>
      <c r="PCI107" s="57" t="s">
        <v>745</v>
      </c>
      <c r="PCJ107" s="58" t="s">
        <v>746</v>
      </c>
      <c r="PCK107" s="57" t="s">
        <v>745</v>
      </c>
      <c r="PCL107" s="58" t="s">
        <v>746</v>
      </c>
      <c r="PCM107" s="57" t="s">
        <v>745</v>
      </c>
      <c r="PCN107" s="58" t="s">
        <v>746</v>
      </c>
      <c r="PCO107" s="57" t="s">
        <v>745</v>
      </c>
      <c r="PCP107" s="58" t="s">
        <v>746</v>
      </c>
      <c r="PCQ107" s="57" t="s">
        <v>745</v>
      </c>
      <c r="PCR107" s="58" t="s">
        <v>746</v>
      </c>
      <c r="PCS107" s="57" t="s">
        <v>745</v>
      </c>
      <c r="PCT107" s="58" t="s">
        <v>746</v>
      </c>
      <c r="PCU107" s="57" t="s">
        <v>745</v>
      </c>
      <c r="PCV107" s="58" t="s">
        <v>746</v>
      </c>
      <c r="PCW107" s="57" t="s">
        <v>745</v>
      </c>
      <c r="PCX107" s="58" t="s">
        <v>746</v>
      </c>
      <c r="PCY107" s="57" t="s">
        <v>745</v>
      </c>
      <c r="PCZ107" s="58" t="s">
        <v>746</v>
      </c>
      <c r="PDA107" s="57" t="s">
        <v>745</v>
      </c>
      <c r="PDB107" s="58" t="s">
        <v>746</v>
      </c>
      <c r="PDC107" s="57" t="s">
        <v>745</v>
      </c>
      <c r="PDD107" s="58" t="s">
        <v>746</v>
      </c>
      <c r="PDE107" s="57" t="s">
        <v>745</v>
      </c>
      <c r="PDF107" s="58" t="s">
        <v>746</v>
      </c>
      <c r="PDG107" s="57" t="s">
        <v>745</v>
      </c>
      <c r="PDH107" s="58" t="s">
        <v>746</v>
      </c>
      <c r="PDI107" s="57" t="s">
        <v>745</v>
      </c>
      <c r="PDJ107" s="58" t="s">
        <v>746</v>
      </c>
      <c r="PDK107" s="57" t="s">
        <v>745</v>
      </c>
      <c r="PDL107" s="58" t="s">
        <v>746</v>
      </c>
      <c r="PDM107" s="57" t="s">
        <v>745</v>
      </c>
      <c r="PDN107" s="58" t="s">
        <v>746</v>
      </c>
      <c r="PDO107" s="57" t="s">
        <v>745</v>
      </c>
      <c r="PDP107" s="58" t="s">
        <v>746</v>
      </c>
      <c r="PDQ107" s="57" t="s">
        <v>745</v>
      </c>
      <c r="PDR107" s="58" t="s">
        <v>746</v>
      </c>
      <c r="PDS107" s="57" t="s">
        <v>745</v>
      </c>
      <c r="PDT107" s="58" t="s">
        <v>746</v>
      </c>
      <c r="PDU107" s="57" t="s">
        <v>745</v>
      </c>
      <c r="PDV107" s="58" t="s">
        <v>746</v>
      </c>
      <c r="PDW107" s="57" t="s">
        <v>745</v>
      </c>
      <c r="PDX107" s="58" t="s">
        <v>746</v>
      </c>
      <c r="PDY107" s="57" t="s">
        <v>745</v>
      </c>
      <c r="PDZ107" s="58" t="s">
        <v>746</v>
      </c>
      <c r="PEA107" s="57" t="s">
        <v>745</v>
      </c>
      <c r="PEB107" s="58" t="s">
        <v>746</v>
      </c>
      <c r="PEC107" s="57" t="s">
        <v>745</v>
      </c>
      <c r="PED107" s="58" t="s">
        <v>746</v>
      </c>
      <c r="PEE107" s="57" t="s">
        <v>745</v>
      </c>
      <c r="PEF107" s="58" t="s">
        <v>746</v>
      </c>
      <c r="PEG107" s="57" t="s">
        <v>745</v>
      </c>
      <c r="PEH107" s="58" t="s">
        <v>746</v>
      </c>
      <c r="PEI107" s="57" t="s">
        <v>745</v>
      </c>
      <c r="PEJ107" s="58" t="s">
        <v>746</v>
      </c>
      <c r="PEK107" s="57" t="s">
        <v>745</v>
      </c>
      <c r="PEL107" s="58" t="s">
        <v>746</v>
      </c>
      <c r="PEM107" s="57" t="s">
        <v>745</v>
      </c>
      <c r="PEN107" s="58" t="s">
        <v>746</v>
      </c>
      <c r="PEO107" s="57" t="s">
        <v>745</v>
      </c>
      <c r="PEP107" s="58" t="s">
        <v>746</v>
      </c>
      <c r="PEQ107" s="57" t="s">
        <v>745</v>
      </c>
      <c r="PER107" s="58" t="s">
        <v>746</v>
      </c>
      <c r="PES107" s="57" t="s">
        <v>745</v>
      </c>
      <c r="PET107" s="58" t="s">
        <v>746</v>
      </c>
      <c r="PEU107" s="57" t="s">
        <v>745</v>
      </c>
      <c r="PEV107" s="58" t="s">
        <v>746</v>
      </c>
      <c r="PEW107" s="57" t="s">
        <v>745</v>
      </c>
      <c r="PEX107" s="58" t="s">
        <v>746</v>
      </c>
      <c r="PEY107" s="57" t="s">
        <v>745</v>
      </c>
      <c r="PEZ107" s="58" t="s">
        <v>746</v>
      </c>
      <c r="PFA107" s="57" t="s">
        <v>745</v>
      </c>
      <c r="PFB107" s="58" t="s">
        <v>746</v>
      </c>
      <c r="PFC107" s="57" t="s">
        <v>745</v>
      </c>
      <c r="PFD107" s="58" t="s">
        <v>746</v>
      </c>
      <c r="PFE107" s="57" t="s">
        <v>745</v>
      </c>
      <c r="PFF107" s="58" t="s">
        <v>746</v>
      </c>
      <c r="PFG107" s="57" t="s">
        <v>745</v>
      </c>
      <c r="PFH107" s="58" t="s">
        <v>746</v>
      </c>
      <c r="PFI107" s="57" t="s">
        <v>745</v>
      </c>
      <c r="PFJ107" s="58" t="s">
        <v>746</v>
      </c>
      <c r="PFK107" s="57" t="s">
        <v>745</v>
      </c>
      <c r="PFL107" s="58" t="s">
        <v>746</v>
      </c>
      <c r="PFM107" s="57" t="s">
        <v>745</v>
      </c>
      <c r="PFN107" s="58" t="s">
        <v>746</v>
      </c>
      <c r="PFO107" s="57" t="s">
        <v>745</v>
      </c>
      <c r="PFP107" s="58" t="s">
        <v>746</v>
      </c>
      <c r="PFQ107" s="57" t="s">
        <v>745</v>
      </c>
      <c r="PFR107" s="58" t="s">
        <v>746</v>
      </c>
      <c r="PFS107" s="57" t="s">
        <v>745</v>
      </c>
      <c r="PFT107" s="58" t="s">
        <v>746</v>
      </c>
      <c r="PFU107" s="57" t="s">
        <v>745</v>
      </c>
      <c r="PFV107" s="58" t="s">
        <v>746</v>
      </c>
      <c r="PFW107" s="57" t="s">
        <v>745</v>
      </c>
      <c r="PFX107" s="58" t="s">
        <v>746</v>
      </c>
      <c r="PFY107" s="57" t="s">
        <v>745</v>
      </c>
      <c r="PFZ107" s="58" t="s">
        <v>746</v>
      </c>
      <c r="PGA107" s="57" t="s">
        <v>745</v>
      </c>
      <c r="PGB107" s="58" t="s">
        <v>746</v>
      </c>
      <c r="PGC107" s="57" t="s">
        <v>745</v>
      </c>
      <c r="PGD107" s="58" t="s">
        <v>746</v>
      </c>
      <c r="PGE107" s="57" t="s">
        <v>745</v>
      </c>
      <c r="PGF107" s="58" t="s">
        <v>746</v>
      </c>
      <c r="PGG107" s="57" t="s">
        <v>745</v>
      </c>
      <c r="PGH107" s="58" t="s">
        <v>746</v>
      </c>
      <c r="PGI107" s="57" t="s">
        <v>745</v>
      </c>
      <c r="PGJ107" s="58" t="s">
        <v>746</v>
      </c>
      <c r="PGK107" s="57" t="s">
        <v>745</v>
      </c>
      <c r="PGL107" s="58" t="s">
        <v>746</v>
      </c>
      <c r="PGM107" s="57" t="s">
        <v>745</v>
      </c>
      <c r="PGN107" s="58" t="s">
        <v>746</v>
      </c>
      <c r="PGO107" s="57" t="s">
        <v>745</v>
      </c>
      <c r="PGP107" s="58" t="s">
        <v>746</v>
      </c>
      <c r="PGQ107" s="57" t="s">
        <v>745</v>
      </c>
      <c r="PGR107" s="58" t="s">
        <v>746</v>
      </c>
      <c r="PGS107" s="57" t="s">
        <v>745</v>
      </c>
      <c r="PGT107" s="58" t="s">
        <v>746</v>
      </c>
      <c r="PGU107" s="57" t="s">
        <v>745</v>
      </c>
      <c r="PGV107" s="58" t="s">
        <v>746</v>
      </c>
      <c r="PGW107" s="57" t="s">
        <v>745</v>
      </c>
      <c r="PGX107" s="58" t="s">
        <v>746</v>
      </c>
      <c r="PGY107" s="57" t="s">
        <v>745</v>
      </c>
      <c r="PGZ107" s="58" t="s">
        <v>746</v>
      </c>
      <c r="PHA107" s="57" t="s">
        <v>745</v>
      </c>
      <c r="PHB107" s="58" t="s">
        <v>746</v>
      </c>
      <c r="PHC107" s="57" t="s">
        <v>745</v>
      </c>
      <c r="PHD107" s="58" t="s">
        <v>746</v>
      </c>
      <c r="PHE107" s="57" t="s">
        <v>745</v>
      </c>
      <c r="PHF107" s="58" t="s">
        <v>746</v>
      </c>
      <c r="PHG107" s="57" t="s">
        <v>745</v>
      </c>
      <c r="PHH107" s="58" t="s">
        <v>746</v>
      </c>
      <c r="PHI107" s="57" t="s">
        <v>745</v>
      </c>
      <c r="PHJ107" s="58" t="s">
        <v>746</v>
      </c>
      <c r="PHK107" s="57" t="s">
        <v>745</v>
      </c>
      <c r="PHL107" s="58" t="s">
        <v>746</v>
      </c>
      <c r="PHM107" s="57" t="s">
        <v>745</v>
      </c>
      <c r="PHN107" s="58" t="s">
        <v>746</v>
      </c>
      <c r="PHO107" s="57" t="s">
        <v>745</v>
      </c>
      <c r="PHP107" s="58" t="s">
        <v>746</v>
      </c>
      <c r="PHQ107" s="57" t="s">
        <v>745</v>
      </c>
      <c r="PHR107" s="58" t="s">
        <v>746</v>
      </c>
      <c r="PHS107" s="57" t="s">
        <v>745</v>
      </c>
      <c r="PHT107" s="58" t="s">
        <v>746</v>
      </c>
      <c r="PHU107" s="57" t="s">
        <v>745</v>
      </c>
      <c r="PHV107" s="58" t="s">
        <v>746</v>
      </c>
      <c r="PHW107" s="57" t="s">
        <v>745</v>
      </c>
      <c r="PHX107" s="58" t="s">
        <v>746</v>
      </c>
      <c r="PHY107" s="57" t="s">
        <v>745</v>
      </c>
      <c r="PHZ107" s="58" t="s">
        <v>746</v>
      </c>
      <c r="PIA107" s="57" t="s">
        <v>745</v>
      </c>
      <c r="PIB107" s="58" t="s">
        <v>746</v>
      </c>
      <c r="PIC107" s="57" t="s">
        <v>745</v>
      </c>
      <c r="PID107" s="58" t="s">
        <v>746</v>
      </c>
      <c r="PIE107" s="57" t="s">
        <v>745</v>
      </c>
      <c r="PIF107" s="58" t="s">
        <v>746</v>
      </c>
      <c r="PIG107" s="57" t="s">
        <v>745</v>
      </c>
      <c r="PIH107" s="58" t="s">
        <v>746</v>
      </c>
      <c r="PII107" s="57" t="s">
        <v>745</v>
      </c>
      <c r="PIJ107" s="58" t="s">
        <v>746</v>
      </c>
      <c r="PIK107" s="57" t="s">
        <v>745</v>
      </c>
      <c r="PIL107" s="58" t="s">
        <v>746</v>
      </c>
      <c r="PIM107" s="57" t="s">
        <v>745</v>
      </c>
      <c r="PIN107" s="58" t="s">
        <v>746</v>
      </c>
      <c r="PIO107" s="57" t="s">
        <v>745</v>
      </c>
      <c r="PIP107" s="58" t="s">
        <v>746</v>
      </c>
      <c r="PIQ107" s="57" t="s">
        <v>745</v>
      </c>
      <c r="PIR107" s="58" t="s">
        <v>746</v>
      </c>
      <c r="PIS107" s="57" t="s">
        <v>745</v>
      </c>
      <c r="PIT107" s="58" t="s">
        <v>746</v>
      </c>
      <c r="PIU107" s="57" t="s">
        <v>745</v>
      </c>
      <c r="PIV107" s="58" t="s">
        <v>746</v>
      </c>
      <c r="PIW107" s="57" t="s">
        <v>745</v>
      </c>
      <c r="PIX107" s="58" t="s">
        <v>746</v>
      </c>
      <c r="PIY107" s="57" t="s">
        <v>745</v>
      </c>
      <c r="PIZ107" s="58" t="s">
        <v>746</v>
      </c>
      <c r="PJA107" s="57" t="s">
        <v>745</v>
      </c>
      <c r="PJB107" s="58" t="s">
        <v>746</v>
      </c>
      <c r="PJC107" s="57" t="s">
        <v>745</v>
      </c>
      <c r="PJD107" s="58" t="s">
        <v>746</v>
      </c>
      <c r="PJE107" s="57" t="s">
        <v>745</v>
      </c>
      <c r="PJF107" s="58" t="s">
        <v>746</v>
      </c>
      <c r="PJG107" s="57" t="s">
        <v>745</v>
      </c>
      <c r="PJH107" s="58" t="s">
        <v>746</v>
      </c>
      <c r="PJI107" s="57" t="s">
        <v>745</v>
      </c>
      <c r="PJJ107" s="58" t="s">
        <v>746</v>
      </c>
      <c r="PJK107" s="57" t="s">
        <v>745</v>
      </c>
      <c r="PJL107" s="58" t="s">
        <v>746</v>
      </c>
      <c r="PJM107" s="57" t="s">
        <v>745</v>
      </c>
      <c r="PJN107" s="58" t="s">
        <v>746</v>
      </c>
      <c r="PJO107" s="57" t="s">
        <v>745</v>
      </c>
      <c r="PJP107" s="58" t="s">
        <v>746</v>
      </c>
      <c r="PJQ107" s="57" t="s">
        <v>745</v>
      </c>
      <c r="PJR107" s="58" t="s">
        <v>746</v>
      </c>
      <c r="PJS107" s="57" t="s">
        <v>745</v>
      </c>
      <c r="PJT107" s="58" t="s">
        <v>746</v>
      </c>
      <c r="PJU107" s="57" t="s">
        <v>745</v>
      </c>
      <c r="PJV107" s="58" t="s">
        <v>746</v>
      </c>
      <c r="PJW107" s="57" t="s">
        <v>745</v>
      </c>
      <c r="PJX107" s="58" t="s">
        <v>746</v>
      </c>
      <c r="PJY107" s="57" t="s">
        <v>745</v>
      </c>
      <c r="PJZ107" s="58" t="s">
        <v>746</v>
      </c>
      <c r="PKA107" s="57" t="s">
        <v>745</v>
      </c>
      <c r="PKB107" s="58" t="s">
        <v>746</v>
      </c>
      <c r="PKC107" s="57" t="s">
        <v>745</v>
      </c>
      <c r="PKD107" s="58" t="s">
        <v>746</v>
      </c>
      <c r="PKE107" s="57" t="s">
        <v>745</v>
      </c>
      <c r="PKF107" s="58" t="s">
        <v>746</v>
      </c>
      <c r="PKG107" s="57" t="s">
        <v>745</v>
      </c>
      <c r="PKH107" s="58" t="s">
        <v>746</v>
      </c>
      <c r="PKI107" s="57" t="s">
        <v>745</v>
      </c>
      <c r="PKJ107" s="58" t="s">
        <v>746</v>
      </c>
      <c r="PKK107" s="57" t="s">
        <v>745</v>
      </c>
      <c r="PKL107" s="58" t="s">
        <v>746</v>
      </c>
      <c r="PKM107" s="57" t="s">
        <v>745</v>
      </c>
      <c r="PKN107" s="58" t="s">
        <v>746</v>
      </c>
      <c r="PKO107" s="57" t="s">
        <v>745</v>
      </c>
      <c r="PKP107" s="58" t="s">
        <v>746</v>
      </c>
      <c r="PKQ107" s="57" t="s">
        <v>745</v>
      </c>
      <c r="PKR107" s="58" t="s">
        <v>746</v>
      </c>
      <c r="PKS107" s="57" t="s">
        <v>745</v>
      </c>
      <c r="PKT107" s="58" t="s">
        <v>746</v>
      </c>
      <c r="PKU107" s="57" t="s">
        <v>745</v>
      </c>
      <c r="PKV107" s="58" t="s">
        <v>746</v>
      </c>
      <c r="PKW107" s="57" t="s">
        <v>745</v>
      </c>
      <c r="PKX107" s="58" t="s">
        <v>746</v>
      </c>
      <c r="PKY107" s="57" t="s">
        <v>745</v>
      </c>
      <c r="PKZ107" s="58" t="s">
        <v>746</v>
      </c>
      <c r="PLA107" s="57" t="s">
        <v>745</v>
      </c>
      <c r="PLB107" s="58" t="s">
        <v>746</v>
      </c>
      <c r="PLC107" s="57" t="s">
        <v>745</v>
      </c>
      <c r="PLD107" s="58" t="s">
        <v>746</v>
      </c>
      <c r="PLE107" s="57" t="s">
        <v>745</v>
      </c>
      <c r="PLF107" s="58" t="s">
        <v>746</v>
      </c>
      <c r="PLG107" s="57" t="s">
        <v>745</v>
      </c>
      <c r="PLH107" s="58" t="s">
        <v>746</v>
      </c>
      <c r="PLI107" s="57" t="s">
        <v>745</v>
      </c>
      <c r="PLJ107" s="58" t="s">
        <v>746</v>
      </c>
      <c r="PLK107" s="57" t="s">
        <v>745</v>
      </c>
      <c r="PLL107" s="58" t="s">
        <v>746</v>
      </c>
      <c r="PLM107" s="57" t="s">
        <v>745</v>
      </c>
      <c r="PLN107" s="58" t="s">
        <v>746</v>
      </c>
      <c r="PLO107" s="57" t="s">
        <v>745</v>
      </c>
      <c r="PLP107" s="58" t="s">
        <v>746</v>
      </c>
      <c r="PLQ107" s="57" t="s">
        <v>745</v>
      </c>
      <c r="PLR107" s="58" t="s">
        <v>746</v>
      </c>
      <c r="PLS107" s="57" t="s">
        <v>745</v>
      </c>
      <c r="PLT107" s="58" t="s">
        <v>746</v>
      </c>
      <c r="PLU107" s="57" t="s">
        <v>745</v>
      </c>
      <c r="PLV107" s="58" t="s">
        <v>746</v>
      </c>
      <c r="PLW107" s="57" t="s">
        <v>745</v>
      </c>
      <c r="PLX107" s="58" t="s">
        <v>746</v>
      </c>
      <c r="PLY107" s="57" t="s">
        <v>745</v>
      </c>
      <c r="PLZ107" s="58" t="s">
        <v>746</v>
      </c>
      <c r="PMA107" s="57" t="s">
        <v>745</v>
      </c>
      <c r="PMB107" s="58" t="s">
        <v>746</v>
      </c>
      <c r="PMC107" s="57" t="s">
        <v>745</v>
      </c>
      <c r="PMD107" s="58" t="s">
        <v>746</v>
      </c>
      <c r="PME107" s="57" t="s">
        <v>745</v>
      </c>
      <c r="PMF107" s="58" t="s">
        <v>746</v>
      </c>
      <c r="PMG107" s="57" t="s">
        <v>745</v>
      </c>
      <c r="PMH107" s="58" t="s">
        <v>746</v>
      </c>
      <c r="PMI107" s="57" t="s">
        <v>745</v>
      </c>
      <c r="PMJ107" s="58" t="s">
        <v>746</v>
      </c>
      <c r="PMK107" s="57" t="s">
        <v>745</v>
      </c>
      <c r="PML107" s="58" t="s">
        <v>746</v>
      </c>
      <c r="PMM107" s="57" t="s">
        <v>745</v>
      </c>
      <c r="PMN107" s="58" t="s">
        <v>746</v>
      </c>
      <c r="PMO107" s="57" t="s">
        <v>745</v>
      </c>
      <c r="PMP107" s="58" t="s">
        <v>746</v>
      </c>
      <c r="PMQ107" s="57" t="s">
        <v>745</v>
      </c>
      <c r="PMR107" s="58" t="s">
        <v>746</v>
      </c>
      <c r="PMS107" s="57" t="s">
        <v>745</v>
      </c>
      <c r="PMT107" s="58" t="s">
        <v>746</v>
      </c>
      <c r="PMU107" s="57" t="s">
        <v>745</v>
      </c>
      <c r="PMV107" s="58" t="s">
        <v>746</v>
      </c>
      <c r="PMW107" s="57" t="s">
        <v>745</v>
      </c>
      <c r="PMX107" s="58" t="s">
        <v>746</v>
      </c>
      <c r="PMY107" s="57" t="s">
        <v>745</v>
      </c>
      <c r="PMZ107" s="58" t="s">
        <v>746</v>
      </c>
      <c r="PNA107" s="57" t="s">
        <v>745</v>
      </c>
      <c r="PNB107" s="58" t="s">
        <v>746</v>
      </c>
      <c r="PNC107" s="57" t="s">
        <v>745</v>
      </c>
      <c r="PND107" s="58" t="s">
        <v>746</v>
      </c>
      <c r="PNE107" s="57" t="s">
        <v>745</v>
      </c>
      <c r="PNF107" s="58" t="s">
        <v>746</v>
      </c>
      <c r="PNG107" s="57" t="s">
        <v>745</v>
      </c>
      <c r="PNH107" s="58" t="s">
        <v>746</v>
      </c>
      <c r="PNI107" s="57" t="s">
        <v>745</v>
      </c>
      <c r="PNJ107" s="58" t="s">
        <v>746</v>
      </c>
      <c r="PNK107" s="57" t="s">
        <v>745</v>
      </c>
      <c r="PNL107" s="58" t="s">
        <v>746</v>
      </c>
      <c r="PNM107" s="57" t="s">
        <v>745</v>
      </c>
      <c r="PNN107" s="58" t="s">
        <v>746</v>
      </c>
      <c r="PNO107" s="57" t="s">
        <v>745</v>
      </c>
      <c r="PNP107" s="58" t="s">
        <v>746</v>
      </c>
      <c r="PNQ107" s="57" t="s">
        <v>745</v>
      </c>
      <c r="PNR107" s="58" t="s">
        <v>746</v>
      </c>
      <c r="PNS107" s="57" t="s">
        <v>745</v>
      </c>
      <c r="PNT107" s="58" t="s">
        <v>746</v>
      </c>
      <c r="PNU107" s="57" t="s">
        <v>745</v>
      </c>
      <c r="PNV107" s="58" t="s">
        <v>746</v>
      </c>
      <c r="PNW107" s="57" t="s">
        <v>745</v>
      </c>
      <c r="PNX107" s="58" t="s">
        <v>746</v>
      </c>
      <c r="PNY107" s="57" t="s">
        <v>745</v>
      </c>
      <c r="PNZ107" s="58" t="s">
        <v>746</v>
      </c>
      <c r="POA107" s="57" t="s">
        <v>745</v>
      </c>
      <c r="POB107" s="58" t="s">
        <v>746</v>
      </c>
      <c r="POC107" s="57" t="s">
        <v>745</v>
      </c>
      <c r="POD107" s="58" t="s">
        <v>746</v>
      </c>
      <c r="POE107" s="57" t="s">
        <v>745</v>
      </c>
      <c r="POF107" s="58" t="s">
        <v>746</v>
      </c>
      <c r="POG107" s="57" t="s">
        <v>745</v>
      </c>
      <c r="POH107" s="58" t="s">
        <v>746</v>
      </c>
      <c r="POI107" s="57" t="s">
        <v>745</v>
      </c>
      <c r="POJ107" s="58" t="s">
        <v>746</v>
      </c>
      <c r="POK107" s="57" t="s">
        <v>745</v>
      </c>
      <c r="POL107" s="58" t="s">
        <v>746</v>
      </c>
      <c r="POM107" s="57" t="s">
        <v>745</v>
      </c>
      <c r="PON107" s="58" t="s">
        <v>746</v>
      </c>
      <c r="POO107" s="57" t="s">
        <v>745</v>
      </c>
      <c r="POP107" s="58" t="s">
        <v>746</v>
      </c>
      <c r="POQ107" s="57" t="s">
        <v>745</v>
      </c>
      <c r="POR107" s="58" t="s">
        <v>746</v>
      </c>
      <c r="POS107" s="57" t="s">
        <v>745</v>
      </c>
      <c r="POT107" s="58" t="s">
        <v>746</v>
      </c>
      <c r="POU107" s="57" t="s">
        <v>745</v>
      </c>
      <c r="POV107" s="58" t="s">
        <v>746</v>
      </c>
      <c r="POW107" s="57" t="s">
        <v>745</v>
      </c>
      <c r="POX107" s="58" t="s">
        <v>746</v>
      </c>
      <c r="POY107" s="57" t="s">
        <v>745</v>
      </c>
      <c r="POZ107" s="58" t="s">
        <v>746</v>
      </c>
      <c r="PPA107" s="57" t="s">
        <v>745</v>
      </c>
      <c r="PPB107" s="58" t="s">
        <v>746</v>
      </c>
      <c r="PPC107" s="57" t="s">
        <v>745</v>
      </c>
      <c r="PPD107" s="58" t="s">
        <v>746</v>
      </c>
      <c r="PPE107" s="57" t="s">
        <v>745</v>
      </c>
      <c r="PPF107" s="58" t="s">
        <v>746</v>
      </c>
      <c r="PPG107" s="57" t="s">
        <v>745</v>
      </c>
      <c r="PPH107" s="58" t="s">
        <v>746</v>
      </c>
      <c r="PPI107" s="57" t="s">
        <v>745</v>
      </c>
      <c r="PPJ107" s="58" t="s">
        <v>746</v>
      </c>
      <c r="PPK107" s="57" t="s">
        <v>745</v>
      </c>
      <c r="PPL107" s="58" t="s">
        <v>746</v>
      </c>
      <c r="PPM107" s="57" t="s">
        <v>745</v>
      </c>
      <c r="PPN107" s="58" t="s">
        <v>746</v>
      </c>
      <c r="PPO107" s="57" t="s">
        <v>745</v>
      </c>
      <c r="PPP107" s="58" t="s">
        <v>746</v>
      </c>
      <c r="PPQ107" s="57" t="s">
        <v>745</v>
      </c>
      <c r="PPR107" s="58" t="s">
        <v>746</v>
      </c>
      <c r="PPS107" s="57" t="s">
        <v>745</v>
      </c>
      <c r="PPT107" s="58" t="s">
        <v>746</v>
      </c>
      <c r="PPU107" s="57" t="s">
        <v>745</v>
      </c>
      <c r="PPV107" s="58" t="s">
        <v>746</v>
      </c>
      <c r="PPW107" s="57" t="s">
        <v>745</v>
      </c>
      <c r="PPX107" s="58" t="s">
        <v>746</v>
      </c>
      <c r="PPY107" s="57" t="s">
        <v>745</v>
      </c>
      <c r="PPZ107" s="58" t="s">
        <v>746</v>
      </c>
      <c r="PQA107" s="57" t="s">
        <v>745</v>
      </c>
      <c r="PQB107" s="58" t="s">
        <v>746</v>
      </c>
      <c r="PQC107" s="57" t="s">
        <v>745</v>
      </c>
      <c r="PQD107" s="58" t="s">
        <v>746</v>
      </c>
      <c r="PQE107" s="57" t="s">
        <v>745</v>
      </c>
      <c r="PQF107" s="58" t="s">
        <v>746</v>
      </c>
      <c r="PQG107" s="57" t="s">
        <v>745</v>
      </c>
      <c r="PQH107" s="58" t="s">
        <v>746</v>
      </c>
      <c r="PQI107" s="57" t="s">
        <v>745</v>
      </c>
      <c r="PQJ107" s="58" t="s">
        <v>746</v>
      </c>
      <c r="PQK107" s="57" t="s">
        <v>745</v>
      </c>
      <c r="PQL107" s="58" t="s">
        <v>746</v>
      </c>
      <c r="PQM107" s="57" t="s">
        <v>745</v>
      </c>
      <c r="PQN107" s="58" t="s">
        <v>746</v>
      </c>
      <c r="PQO107" s="57" t="s">
        <v>745</v>
      </c>
      <c r="PQP107" s="58" t="s">
        <v>746</v>
      </c>
      <c r="PQQ107" s="57" t="s">
        <v>745</v>
      </c>
      <c r="PQR107" s="58" t="s">
        <v>746</v>
      </c>
      <c r="PQS107" s="57" t="s">
        <v>745</v>
      </c>
      <c r="PQT107" s="58" t="s">
        <v>746</v>
      </c>
      <c r="PQU107" s="57" t="s">
        <v>745</v>
      </c>
      <c r="PQV107" s="58" t="s">
        <v>746</v>
      </c>
      <c r="PQW107" s="57" t="s">
        <v>745</v>
      </c>
      <c r="PQX107" s="58" t="s">
        <v>746</v>
      </c>
      <c r="PQY107" s="57" t="s">
        <v>745</v>
      </c>
      <c r="PQZ107" s="58" t="s">
        <v>746</v>
      </c>
      <c r="PRA107" s="57" t="s">
        <v>745</v>
      </c>
      <c r="PRB107" s="58" t="s">
        <v>746</v>
      </c>
      <c r="PRC107" s="57" t="s">
        <v>745</v>
      </c>
      <c r="PRD107" s="58" t="s">
        <v>746</v>
      </c>
      <c r="PRE107" s="57" t="s">
        <v>745</v>
      </c>
      <c r="PRF107" s="58" t="s">
        <v>746</v>
      </c>
      <c r="PRG107" s="57" t="s">
        <v>745</v>
      </c>
      <c r="PRH107" s="58" t="s">
        <v>746</v>
      </c>
      <c r="PRI107" s="57" t="s">
        <v>745</v>
      </c>
      <c r="PRJ107" s="58" t="s">
        <v>746</v>
      </c>
      <c r="PRK107" s="57" t="s">
        <v>745</v>
      </c>
      <c r="PRL107" s="58" t="s">
        <v>746</v>
      </c>
      <c r="PRM107" s="57" t="s">
        <v>745</v>
      </c>
      <c r="PRN107" s="58" t="s">
        <v>746</v>
      </c>
      <c r="PRO107" s="57" t="s">
        <v>745</v>
      </c>
      <c r="PRP107" s="58" t="s">
        <v>746</v>
      </c>
      <c r="PRQ107" s="57" t="s">
        <v>745</v>
      </c>
      <c r="PRR107" s="58" t="s">
        <v>746</v>
      </c>
      <c r="PRS107" s="57" t="s">
        <v>745</v>
      </c>
      <c r="PRT107" s="58" t="s">
        <v>746</v>
      </c>
      <c r="PRU107" s="57" t="s">
        <v>745</v>
      </c>
      <c r="PRV107" s="58" t="s">
        <v>746</v>
      </c>
      <c r="PRW107" s="57" t="s">
        <v>745</v>
      </c>
      <c r="PRX107" s="58" t="s">
        <v>746</v>
      </c>
      <c r="PRY107" s="57" t="s">
        <v>745</v>
      </c>
      <c r="PRZ107" s="58" t="s">
        <v>746</v>
      </c>
      <c r="PSA107" s="57" t="s">
        <v>745</v>
      </c>
      <c r="PSB107" s="58" t="s">
        <v>746</v>
      </c>
      <c r="PSC107" s="57" t="s">
        <v>745</v>
      </c>
      <c r="PSD107" s="58" t="s">
        <v>746</v>
      </c>
      <c r="PSE107" s="57" t="s">
        <v>745</v>
      </c>
      <c r="PSF107" s="58" t="s">
        <v>746</v>
      </c>
      <c r="PSG107" s="57" t="s">
        <v>745</v>
      </c>
      <c r="PSH107" s="58" t="s">
        <v>746</v>
      </c>
      <c r="PSI107" s="57" t="s">
        <v>745</v>
      </c>
      <c r="PSJ107" s="58" t="s">
        <v>746</v>
      </c>
      <c r="PSK107" s="57" t="s">
        <v>745</v>
      </c>
      <c r="PSL107" s="58" t="s">
        <v>746</v>
      </c>
      <c r="PSM107" s="57" t="s">
        <v>745</v>
      </c>
      <c r="PSN107" s="58" t="s">
        <v>746</v>
      </c>
      <c r="PSO107" s="57" t="s">
        <v>745</v>
      </c>
      <c r="PSP107" s="58" t="s">
        <v>746</v>
      </c>
      <c r="PSQ107" s="57" t="s">
        <v>745</v>
      </c>
      <c r="PSR107" s="58" t="s">
        <v>746</v>
      </c>
      <c r="PSS107" s="57" t="s">
        <v>745</v>
      </c>
      <c r="PST107" s="58" t="s">
        <v>746</v>
      </c>
      <c r="PSU107" s="57" t="s">
        <v>745</v>
      </c>
      <c r="PSV107" s="58" t="s">
        <v>746</v>
      </c>
      <c r="PSW107" s="57" t="s">
        <v>745</v>
      </c>
      <c r="PSX107" s="58" t="s">
        <v>746</v>
      </c>
      <c r="PSY107" s="57" t="s">
        <v>745</v>
      </c>
      <c r="PSZ107" s="58" t="s">
        <v>746</v>
      </c>
      <c r="PTA107" s="57" t="s">
        <v>745</v>
      </c>
      <c r="PTB107" s="58" t="s">
        <v>746</v>
      </c>
      <c r="PTC107" s="57" t="s">
        <v>745</v>
      </c>
      <c r="PTD107" s="58" t="s">
        <v>746</v>
      </c>
      <c r="PTE107" s="57" t="s">
        <v>745</v>
      </c>
      <c r="PTF107" s="58" t="s">
        <v>746</v>
      </c>
      <c r="PTG107" s="57" t="s">
        <v>745</v>
      </c>
      <c r="PTH107" s="58" t="s">
        <v>746</v>
      </c>
      <c r="PTI107" s="57" t="s">
        <v>745</v>
      </c>
      <c r="PTJ107" s="58" t="s">
        <v>746</v>
      </c>
      <c r="PTK107" s="57" t="s">
        <v>745</v>
      </c>
      <c r="PTL107" s="58" t="s">
        <v>746</v>
      </c>
      <c r="PTM107" s="57" t="s">
        <v>745</v>
      </c>
      <c r="PTN107" s="58" t="s">
        <v>746</v>
      </c>
      <c r="PTO107" s="57" t="s">
        <v>745</v>
      </c>
      <c r="PTP107" s="58" t="s">
        <v>746</v>
      </c>
      <c r="PTQ107" s="57" t="s">
        <v>745</v>
      </c>
      <c r="PTR107" s="58" t="s">
        <v>746</v>
      </c>
      <c r="PTS107" s="57" t="s">
        <v>745</v>
      </c>
      <c r="PTT107" s="58" t="s">
        <v>746</v>
      </c>
      <c r="PTU107" s="57" t="s">
        <v>745</v>
      </c>
      <c r="PTV107" s="58" t="s">
        <v>746</v>
      </c>
      <c r="PTW107" s="57" t="s">
        <v>745</v>
      </c>
      <c r="PTX107" s="58" t="s">
        <v>746</v>
      </c>
      <c r="PTY107" s="57" t="s">
        <v>745</v>
      </c>
      <c r="PTZ107" s="58" t="s">
        <v>746</v>
      </c>
      <c r="PUA107" s="57" t="s">
        <v>745</v>
      </c>
      <c r="PUB107" s="58" t="s">
        <v>746</v>
      </c>
      <c r="PUC107" s="57" t="s">
        <v>745</v>
      </c>
      <c r="PUD107" s="58" t="s">
        <v>746</v>
      </c>
      <c r="PUE107" s="57" t="s">
        <v>745</v>
      </c>
      <c r="PUF107" s="58" t="s">
        <v>746</v>
      </c>
      <c r="PUG107" s="57" t="s">
        <v>745</v>
      </c>
      <c r="PUH107" s="58" t="s">
        <v>746</v>
      </c>
      <c r="PUI107" s="57" t="s">
        <v>745</v>
      </c>
      <c r="PUJ107" s="58" t="s">
        <v>746</v>
      </c>
      <c r="PUK107" s="57" t="s">
        <v>745</v>
      </c>
      <c r="PUL107" s="58" t="s">
        <v>746</v>
      </c>
      <c r="PUM107" s="57" t="s">
        <v>745</v>
      </c>
      <c r="PUN107" s="58" t="s">
        <v>746</v>
      </c>
      <c r="PUO107" s="57" t="s">
        <v>745</v>
      </c>
      <c r="PUP107" s="58" t="s">
        <v>746</v>
      </c>
      <c r="PUQ107" s="57" t="s">
        <v>745</v>
      </c>
      <c r="PUR107" s="58" t="s">
        <v>746</v>
      </c>
      <c r="PUS107" s="57" t="s">
        <v>745</v>
      </c>
      <c r="PUT107" s="58" t="s">
        <v>746</v>
      </c>
      <c r="PUU107" s="57" t="s">
        <v>745</v>
      </c>
      <c r="PUV107" s="58" t="s">
        <v>746</v>
      </c>
      <c r="PUW107" s="57" t="s">
        <v>745</v>
      </c>
      <c r="PUX107" s="58" t="s">
        <v>746</v>
      </c>
      <c r="PUY107" s="57" t="s">
        <v>745</v>
      </c>
      <c r="PUZ107" s="58" t="s">
        <v>746</v>
      </c>
      <c r="PVA107" s="57" t="s">
        <v>745</v>
      </c>
      <c r="PVB107" s="58" t="s">
        <v>746</v>
      </c>
      <c r="PVC107" s="57" t="s">
        <v>745</v>
      </c>
      <c r="PVD107" s="58" t="s">
        <v>746</v>
      </c>
      <c r="PVE107" s="57" t="s">
        <v>745</v>
      </c>
      <c r="PVF107" s="58" t="s">
        <v>746</v>
      </c>
      <c r="PVG107" s="57" t="s">
        <v>745</v>
      </c>
      <c r="PVH107" s="58" t="s">
        <v>746</v>
      </c>
      <c r="PVI107" s="57" t="s">
        <v>745</v>
      </c>
      <c r="PVJ107" s="58" t="s">
        <v>746</v>
      </c>
      <c r="PVK107" s="57" t="s">
        <v>745</v>
      </c>
      <c r="PVL107" s="58" t="s">
        <v>746</v>
      </c>
      <c r="PVM107" s="57" t="s">
        <v>745</v>
      </c>
      <c r="PVN107" s="58" t="s">
        <v>746</v>
      </c>
      <c r="PVO107" s="57" t="s">
        <v>745</v>
      </c>
      <c r="PVP107" s="58" t="s">
        <v>746</v>
      </c>
      <c r="PVQ107" s="57" t="s">
        <v>745</v>
      </c>
      <c r="PVR107" s="58" t="s">
        <v>746</v>
      </c>
      <c r="PVS107" s="57" t="s">
        <v>745</v>
      </c>
      <c r="PVT107" s="58" t="s">
        <v>746</v>
      </c>
      <c r="PVU107" s="57" t="s">
        <v>745</v>
      </c>
      <c r="PVV107" s="58" t="s">
        <v>746</v>
      </c>
      <c r="PVW107" s="57" t="s">
        <v>745</v>
      </c>
      <c r="PVX107" s="58" t="s">
        <v>746</v>
      </c>
      <c r="PVY107" s="57" t="s">
        <v>745</v>
      </c>
      <c r="PVZ107" s="58" t="s">
        <v>746</v>
      </c>
      <c r="PWA107" s="57" t="s">
        <v>745</v>
      </c>
      <c r="PWB107" s="58" t="s">
        <v>746</v>
      </c>
      <c r="PWC107" s="57" t="s">
        <v>745</v>
      </c>
      <c r="PWD107" s="58" t="s">
        <v>746</v>
      </c>
      <c r="PWE107" s="57" t="s">
        <v>745</v>
      </c>
      <c r="PWF107" s="58" t="s">
        <v>746</v>
      </c>
      <c r="PWG107" s="57" t="s">
        <v>745</v>
      </c>
      <c r="PWH107" s="58" t="s">
        <v>746</v>
      </c>
      <c r="PWI107" s="57" t="s">
        <v>745</v>
      </c>
      <c r="PWJ107" s="58" t="s">
        <v>746</v>
      </c>
      <c r="PWK107" s="57" t="s">
        <v>745</v>
      </c>
      <c r="PWL107" s="58" t="s">
        <v>746</v>
      </c>
      <c r="PWM107" s="57" t="s">
        <v>745</v>
      </c>
      <c r="PWN107" s="58" t="s">
        <v>746</v>
      </c>
      <c r="PWO107" s="57" t="s">
        <v>745</v>
      </c>
      <c r="PWP107" s="58" t="s">
        <v>746</v>
      </c>
      <c r="PWQ107" s="57" t="s">
        <v>745</v>
      </c>
      <c r="PWR107" s="58" t="s">
        <v>746</v>
      </c>
      <c r="PWS107" s="57" t="s">
        <v>745</v>
      </c>
      <c r="PWT107" s="58" t="s">
        <v>746</v>
      </c>
      <c r="PWU107" s="57" t="s">
        <v>745</v>
      </c>
      <c r="PWV107" s="58" t="s">
        <v>746</v>
      </c>
      <c r="PWW107" s="57" t="s">
        <v>745</v>
      </c>
      <c r="PWX107" s="58" t="s">
        <v>746</v>
      </c>
      <c r="PWY107" s="57" t="s">
        <v>745</v>
      </c>
      <c r="PWZ107" s="58" t="s">
        <v>746</v>
      </c>
      <c r="PXA107" s="57" t="s">
        <v>745</v>
      </c>
      <c r="PXB107" s="58" t="s">
        <v>746</v>
      </c>
      <c r="PXC107" s="57" t="s">
        <v>745</v>
      </c>
      <c r="PXD107" s="58" t="s">
        <v>746</v>
      </c>
      <c r="PXE107" s="57" t="s">
        <v>745</v>
      </c>
      <c r="PXF107" s="58" t="s">
        <v>746</v>
      </c>
      <c r="PXG107" s="57" t="s">
        <v>745</v>
      </c>
      <c r="PXH107" s="58" t="s">
        <v>746</v>
      </c>
      <c r="PXI107" s="57" t="s">
        <v>745</v>
      </c>
      <c r="PXJ107" s="58" t="s">
        <v>746</v>
      </c>
      <c r="PXK107" s="57" t="s">
        <v>745</v>
      </c>
      <c r="PXL107" s="58" t="s">
        <v>746</v>
      </c>
      <c r="PXM107" s="57" t="s">
        <v>745</v>
      </c>
      <c r="PXN107" s="58" t="s">
        <v>746</v>
      </c>
      <c r="PXO107" s="57" t="s">
        <v>745</v>
      </c>
      <c r="PXP107" s="58" t="s">
        <v>746</v>
      </c>
      <c r="PXQ107" s="57" t="s">
        <v>745</v>
      </c>
      <c r="PXR107" s="58" t="s">
        <v>746</v>
      </c>
      <c r="PXS107" s="57" t="s">
        <v>745</v>
      </c>
      <c r="PXT107" s="58" t="s">
        <v>746</v>
      </c>
      <c r="PXU107" s="57" t="s">
        <v>745</v>
      </c>
      <c r="PXV107" s="58" t="s">
        <v>746</v>
      </c>
      <c r="PXW107" s="57" t="s">
        <v>745</v>
      </c>
      <c r="PXX107" s="58" t="s">
        <v>746</v>
      </c>
      <c r="PXY107" s="57" t="s">
        <v>745</v>
      </c>
      <c r="PXZ107" s="58" t="s">
        <v>746</v>
      </c>
      <c r="PYA107" s="57" t="s">
        <v>745</v>
      </c>
      <c r="PYB107" s="58" t="s">
        <v>746</v>
      </c>
      <c r="PYC107" s="57" t="s">
        <v>745</v>
      </c>
      <c r="PYD107" s="58" t="s">
        <v>746</v>
      </c>
      <c r="PYE107" s="57" t="s">
        <v>745</v>
      </c>
      <c r="PYF107" s="58" t="s">
        <v>746</v>
      </c>
      <c r="PYG107" s="57" t="s">
        <v>745</v>
      </c>
      <c r="PYH107" s="58" t="s">
        <v>746</v>
      </c>
      <c r="PYI107" s="57" t="s">
        <v>745</v>
      </c>
      <c r="PYJ107" s="58" t="s">
        <v>746</v>
      </c>
      <c r="PYK107" s="57" t="s">
        <v>745</v>
      </c>
      <c r="PYL107" s="58" t="s">
        <v>746</v>
      </c>
      <c r="PYM107" s="57" t="s">
        <v>745</v>
      </c>
      <c r="PYN107" s="58" t="s">
        <v>746</v>
      </c>
      <c r="PYO107" s="57" t="s">
        <v>745</v>
      </c>
      <c r="PYP107" s="58" t="s">
        <v>746</v>
      </c>
      <c r="PYQ107" s="57" t="s">
        <v>745</v>
      </c>
      <c r="PYR107" s="58" t="s">
        <v>746</v>
      </c>
      <c r="PYS107" s="57" t="s">
        <v>745</v>
      </c>
      <c r="PYT107" s="58" t="s">
        <v>746</v>
      </c>
      <c r="PYU107" s="57" t="s">
        <v>745</v>
      </c>
      <c r="PYV107" s="58" t="s">
        <v>746</v>
      </c>
      <c r="PYW107" s="57" t="s">
        <v>745</v>
      </c>
      <c r="PYX107" s="58" t="s">
        <v>746</v>
      </c>
      <c r="PYY107" s="57" t="s">
        <v>745</v>
      </c>
      <c r="PYZ107" s="58" t="s">
        <v>746</v>
      </c>
      <c r="PZA107" s="57" t="s">
        <v>745</v>
      </c>
      <c r="PZB107" s="58" t="s">
        <v>746</v>
      </c>
      <c r="PZC107" s="57" t="s">
        <v>745</v>
      </c>
      <c r="PZD107" s="58" t="s">
        <v>746</v>
      </c>
      <c r="PZE107" s="57" t="s">
        <v>745</v>
      </c>
      <c r="PZF107" s="58" t="s">
        <v>746</v>
      </c>
      <c r="PZG107" s="57" t="s">
        <v>745</v>
      </c>
      <c r="PZH107" s="58" t="s">
        <v>746</v>
      </c>
      <c r="PZI107" s="57" t="s">
        <v>745</v>
      </c>
      <c r="PZJ107" s="58" t="s">
        <v>746</v>
      </c>
      <c r="PZK107" s="57" t="s">
        <v>745</v>
      </c>
      <c r="PZL107" s="58" t="s">
        <v>746</v>
      </c>
      <c r="PZM107" s="57" t="s">
        <v>745</v>
      </c>
      <c r="PZN107" s="58" t="s">
        <v>746</v>
      </c>
      <c r="PZO107" s="57" t="s">
        <v>745</v>
      </c>
      <c r="PZP107" s="58" t="s">
        <v>746</v>
      </c>
      <c r="PZQ107" s="57" t="s">
        <v>745</v>
      </c>
      <c r="PZR107" s="58" t="s">
        <v>746</v>
      </c>
      <c r="PZS107" s="57" t="s">
        <v>745</v>
      </c>
      <c r="PZT107" s="58" t="s">
        <v>746</v>
      </c>
      <c r="PZU107" s="57" t="s">
        <v>745</v>
      </c>
      <c r="PZV107" s="58" t="s">
        <v>746</v>
      </c>
      <c r="PZW107" s="57" t="s">
        <v>745</v>
      </c>
      <c r="PZX107" s="58" t="s">
        <v>746</v>
      </c>
      <c r="PZY107" s="57" t="s">
        <v>745</v>
      </c>
      <c r="PZZ107" s="58" t="s">
        <v>746</v>
      </c>
      <c r="QAA107" s="57" t="s">
        <v>745</v>
      </c>
      <c r="QAB107" s="58" t="s">
        <v>746</v>
      </c>
      <c r="QAC107" s="57" t="s">
        <v>745</v>
      </c>
      <c r="QAD107" s="58" t="s">
        <v>746</v>
      </c>
      <c r="QAE107" s="57" t="s">
        <v>745</v>
      </c>
      <c r="QAF107" s="58" t="s">
        <v>746</v>
      </c>
      <c r="QAG107" s="57" t="s">
        <v>745</v>
      </c>
      <c r="QAH107" s="58" t="s">
        <v>746</v>
      </c>
      <c r="QAI107" s="57" t="s">
        <v>745</v>
      </c>
      <c r="QAJ107" s="58" t="s">
        <v>746</v>
      </c>
      <c r="QAK107" s="57" t="s">
        <v>745</v>
      </c>
      <c r="QAL107" s="58" t="s">
        <v>746</v>
      </c>
      <c r="QAM107" s="57" t="s">
        <v>745</v>
      </c>
      <c r="QAN107" s="58" t="s">
        <v>746</v>
      </c>
      <c r="QAO107" s="57" t="s">
        <v>745</v>
      </c>
      <c r="QAP107" s="58" t="s">
        <v>746</v>
      </c>
      <c r="QAQ107" s="57" t="s">
        <v>745</v>
      </c>
      <c r="QAR107" s="58" t="s">
        <v>746</v>
      </c>
      <c r="QAS107" s="57" t="s">
        <v>745</v>
      </c>
      <c r="QAT107" s="58" t="s">
        <v>746</v>
      </c>
      <c r="QAU107" s="57" t="s">
        <v>745</v>
      </c>
      <c r="QAV107" s="58" t="s">
        <v>746</v>
      </c>
      <c r="QAW107" s="57" t="s">
        <v>745</v>
      </c>
      <c r="QAX107" s="58" t="s">
        <v>746</v>
      </c>
      <c r="QAY107" s="57" t="s">
        <v>745</v>
      </c>
      <c r="QAZ107" s="58" t="s">
        <v>746</v>
      </c>
      <c r="QBA107" s="57" t="s">
        <v>745</v>
      </c>
      <c r="QBB107" s="58" t="s">
        <v>746</v>
      </c>
      <c r="QBC107" s="57" t="s">
        <v>745</v>
      </c>
      <c r="QBD107" s="58" t="s">
        <v>746</v>
      </c>
      <c r="QBE107" s="57" t="s">
        <v>745</v>
      </c>
      <c r="QBF107" s="58" t="s">
        <v>746</v>
      </c>
      <c r="QBG107" s="57" t="s">
        <v>745</v>
      </c>
      <c r="QBH107" s="58" t="s">
        <v>746</v>
      </c>
      <c r="QBI107" s="57" t="s">
        <v>745</v>
      </c>
      <c r="QBJ107" s="58" t="s">
        <v>746</v>
      </c>
      <c r="QBK107" s="57" t="s">
        <v>745</v>
      </c>
      <c r="QBL107" s="58" t="s">
        <v>746</v>
      </c>
      <c r="QBM107" s="57" t="s">
        <v>745</v>
      </c>
      <c r="QBN107" s="58" t="s">
        <v>746</v>
      </c>
      <c r="QBO107" s="57" t="s">
        <v>745</v>
      </c>
      <c r="QBP107" s="58" t="s">
        <v>746</v>
      </c>
      <c r="QBQ107" s="57" t="s">
        <v>745</v>
      </c>
      <c r="QBR107" s="58" t="s">
        <v>746</v>
      </c>
      <c r="QBS107" s="57" t="s">
        <v>745</v>
      </c>
      <c r="QBT107" s="58" t="s">
        <v>746</v>
      </c>
      <c r="QBU107" s="57" t="s">
        <v>745</v>
      </c>
      <c r="QBV107" s="58" t="s">
        <v>746</v>
      </c>
      <c r="QBW107" s="57" t="s">
        <v>745</v>
      </c>
      <c r="QBX107" s="58" t="s">
        <v>746</v>
      </c>
      <c r="QBY107" s="57" t="s">
        <v>745</v>
      </c>
      <c r="QBZ107" s="58" t="s">
        <v>746</v>
      </c>
      <c r="QCA107" s="57" t="s">
        <v>745</v>
      </c>
      <c r="QCB107" s="58" t="s">
        <v>746</v>
      </c>
      <c r="QCC107" s="57" t="s">
        <v>745</v>
      </c>
      <c r="QCD107" s="58" t="s">
        <v>746</v>
      </c>
      <c r="QCE107" s="57" t="s">
        <v>745</v>
      </c>
      <c r="QCF107" s="58" t="s">
        <v>746</v>
      </c>
      <c r="QCG107" s="57" t="s">
        <v>745</v>
      </c>
      <c r="QCH107" s="58" t="s">
        <v>746</v>
      </c>
      <c r="QCI107" s="57" t="s">
        <v>745</v>
      </c>
      <c r="QCJ107" s="58" t="s">
        <v>746</v>
      </c>
      <c r="QCK107" s="57" t="s">
        <v>745</v>
      </c>
      <c r="QCL107" s="58" t="s">
        <v>746</v>
      </c>
      <c r="QCM107" s="57" t="s">
        <v>745</v>
      </c>
      <c r="QCN107" s="58" t="s">
        <v>746</v>
      </c>
      <c r="QCO107" s="57" t="s">
        <v>745</v>
      </c>
      <c r="QCP107" s="58" t="s">
        <v>746</v>
      </c>
      <c r="QCQ107" s="57" t="s">
        <v>745</v>
      </c>
      <c r="QCR107" s="58" t="s">
        <v>746</v>
      </c>
      <c r="QCS107" s="57" t="s">
        <v>745</v>
      </c>
      <c r="QCT107" s="58" t="s">
        <v>746</v>
      </c>
      <c r="QCU107" s="57" t="s">
        <v>745</v>
      </c>
      <c r="QCV107" s="58" t="s">
        <v>746</v>
      </c>
      <c r="QCW107" s="57" t="s">
        <v>745</v>
      </c>
      <c r="QCX107" s="58" t="s">
        <v>746</v>
      </c>
      <c r="QCY107" s="57" t="s">
        <v>745</v>
      </c>
      <c r="QCZ107" s="58" t="s">
        <v>746</v>
      </c>
      <c r="QDA107" s="57" t="s">
        <v>745</v>
      </c>
      <c r="QDB107" s="58" t="s">
        <v>746</v>
      </c>
      <c r="QDC107" s="57" t="s">
        <v>745</v>
      </c>
      <c r="QDD107" s="58" t="s">
        <v>746</v>
      </c>
      <c r="QDE107" s="57" t="s">
        <v>745</v>
      </c>
      <c r="QDF107" s="58" t="s">
        <v>746</v>
      </c>
      <c r="QDG107" s="57" t="s">
        <v>745</v>
      </c>
      <c r="QDH107" s="58" t="s">
        <v>746</v>
      </c>
      <c r="QDI107" s="57" t="s">
        <v>745</v>
      </c>
      <c r="QDJ107" s="58" t="s">
        <v>746</v>
      </c>
      <c r="QDK107" s="57" t="s">
        <v>745</v>
      </c>
      <c r="QDL107" s="58" t="s">
        <v>746</v>
      </c>
      <c r="QDM107" s="57" t="s">
        <v>745</v>
      </c>
      <c r="QDN107" s="58" t="s">
        <v>746</v>
      </c>
      <c r="QDO107" s="57" t="s">
        <v>745</v>
      </c>
      <c r="QDP107" s="58" t="s">
        <v>746</v>
      </c>
      <c r="QDQ107" s="57" t="s">
        <v>745</v>
      </c>
      <c r="QDR107" s="58" t="s">
        <v>746</v>
      </c>
      <c r="QDS107" s="57" t="s">
        <v>745</v>
      </c>
      <c r="QDT107" s="58" t="s">
        <v>746</v>
      </c>
      <c r="QDU107" s="57" t="s">
        <v>745</v>
      </c>
      <c r="QDV107" s="58" t="s">
        <v>746</v>
      </c>
      <c r="QDW107" s="57" t="s">
        <v>745</v>
      </c>
      <c r="QDX107" s="58" t="s">
        <v>746</v>
      </c>
      <c r="QDY107" s="57" t="s">
        <v>745</v>
      </c>
      <c r="QDZ107" s="58" t="s">
        <v>746</v>
      </c>
      <c r="QEA107" s="57" t="s">
        <v>745</v>
      </c>
      <c r="QEB107" s="58" t="s">
        <v>746</v>
      </c>
      <c r="QEC107" s="57" t="s">
        <v>745</v>
      </c>
      <c r="QED107" s="58" t="s">
        <v>746</v>
      </c>
      <c r="QEE107" s="57" t="s">
        <v>745</v>
      </c>
      <c r="QEF107" s="58" t="s">
        <v>746</v>
      </c>
      <c r="QEG107" s="57" t="s">
        <v>745</v>
      </c>
      <c r="QEH107" s="58" t="s">
        <v>746</v>
      </c>
      <c r="QEI107" s="57" t="s">
        <v>745</v>
      </c>
      <c r="QEJ107" s="58" t="s">
        <v>746</v>
      </c>
      <c r="QEK107" s="57" t="s">
        <v>745</v>
      </c>
      <c r="QEL107" s="58" t="s">
        <v>746</v>
      </c>
      <c r="QEM107" s="57" t="s">
        <v>745</v>
      </c>
      <c r="QEN107" s="58" t="s">
        <v>746</v>
      </c>
      <c r="QEO107" s="57" t="s">
        <v>745</v>
      </c>
      <c r="QEP107" s="58" t="s">
        <v>746</v>
      </c>
      <c r="QEQ107" s="57" t="s">
        <v>745</v>
      </c>
      <c r="QER107" s="58" t="s">
        <v>746</v>
      </c>
      <c r="QES107" s="57" t="s">
        <v>745</v>
      </c>
      <c r="QET107" s="58" t="s">
        <v>746</v>
      </c>
      <c r="QEU107" s="57" t="s">
        <v>745</v>
      </c>
      <c r="QEV107" s="58" t="s">
        <v>746</v>
      </c>
      <c r="QEW107" s="57" t="s">
        <v>745</v>
      </c>
      <c r="QEX107" s="58" t="s">
        <v>746</v>
      </c>
      <c r="QEY107" s="57" t="s">
        <v>745</v>
      </c>
      <c r="QEZ107" s="58" t="s">
        <v>746</v>
      </c>
      <c r="QFA107" s="57" t="s">
        <v>745</v>
      </c>
      <c r="QFB107" s="58" t="s">
        <v>746</v>
      </c>
      <c r="QFC107" s="57" t="s">
        <v>745</v>
      </c>
      <c r="QFD107" s="58" t="s">
        <v>746</v>
      </c>
      <c r="QFE107" s="57" t="s">
        <v>745</v>
      </c>
      <c r="QFF107" s="58" t="s">
        <v>746</v>
      </c>
      <c r="QFG107" s="57" t="s">
        <v>745</v>
      </c>
      <c r="QFH107" s="58" t="s">
        <v>746</v>
      </c>
      <c r="QFI107" s="57" t="s">
        <v>745</v>
      </c>
      <c r="QFJ107" s="58" t="s">
        <v>746</v>
      </c>
      <c r="QFK107" s="57" t="s">
        <v>745</v>
      </c>
      <c r="QFL107" s="58" t="s">
        <v>746</v>
      </c>
      <c r="QFM107" s="57" t="s">
        <v>745</v>
      </c>
      <c r="QFN107" s="58" t="s">
        <v>746</v>
      </c>
      <c r="QFO107" s="57" t="s">
        <v>745</v>
      </c>
      <c r="QFP107" s="58" t="s">
        <v>746</v>
      </c>
      <c r="QFQ107" s="57" t="s">
        <v>745</v>
      </c>
      <c r="QFR107" s="58" t="s">
        <v>746</v>
      </c>
      <c r="QFS107" s="57" t="s">
        <v>745</v>
      </c>
      <c r="QFT107" s="58" t="s">
        <v>746</v>
      </c>
      <c r="QFU107" s="57" t="s">
        <v>745</v>
      </c>
      <c r="QFV107" s="58" t="s">
        <v>746</v>
      </c>
      <c r="QFW107" s="57" t="s">
        <v>745</v>
      </c>
      <c r="QFX107" s="58" t="s">
        <v>746</v>
      </c>
      <c r="QFY107" s="57" t="s">
        <v>745</v>
      </c>
      <c r="QFZ107" s="58" t="s">
        <v>746</v>
      </c>
      <c r="QGA107" s="57" t="s">
        <v>745</v>
      </c>
      <c r="QGB107" s="58" t="s">
        <v>746</v>
      </c>
      <c r="QGC107" s="57" t="s">
        <v>745</v>
      </c>
      <c r="QGD107" s="58" t="s">
        <v>746</v>
      </c>
      <c r="QGE107" s="57" t="s">
        <v>745</v>
      </c>
      <c r="QGF107" s="58" t="s">
        <v>746</v>
      </c>
      <c r="QGG107" s="57" t="s">
        <v>745</v>
      </c>
      <c r="QGH107" s="58" t="s">
        <v>746</v>
      </c>
      <c r="QGI107" s="57" t="s">
        <v>745</v>
      </c>
      <c r="QGJ107" s="58" t="s">
        <v>746</v>
      </c>
      <c r="QGK107" s="57" t="s">
        <v>745</v>
      </c>
      <c r="QGL107" s="58" t="s">
        <v>746</v>
      </c>
      <c r="QGM107" s="57" t="s">
        <v>745</v>
      </c>
      <c r="QGN107" s="58" t="s">
        <v>746</v>
      </c>
      <c r="QGO107" s="57" t="s">
        <v>745</v>
      </c>
      <c r="QGP107" s="58" t="s">
        <v>746</v>
      </c>
      <c r="QGQ107" s="57" t="s">
        <v>745</v>
      </c>
      <c r="QGR107" s="58" t="s">
        <v>746</v>
      </c>
      <c r="QGS107" s="57" t="s">
        <v>745</v>
      </c>
      <c r="QGT107" s="58" t="s">
        <v>746</v>
      </c>
      <c r="QGU107" s="57" t="s">
        <v>745</v>
      </c>
      <c r="QGV107" s="58" t="s">
        <v>746</v>
      </c>
      <c r="QGW107" s="57" t="s">
        <v>745</v>
      </c>
      <c r="QGX107" s="58" t="s">
        <v>746</v>
      </c>
      <c r="QGY107" s="57" t="s">
        <v>745</v>
      </c>
      <c r="QGZ107" s="58" t="s">
        <v>746</v>
      </c>
      <c r="QHA107" s="57" t="s">
        <v>745</v>
      </c>
      <c r="QHB107" s="58" t="s">
        <v>746</v>
      </c>
      <c r="QHC107" s="57" t="s">
        <v>745</v>
      </c>
      <c r="QHD107" s="58" t="s">
        <v>746</v>
      </c>
      <c r="QHE107" s="57" t="s">
        <v>745</v>
      </c>
      <c r="QHF107" s="58" t="s">
        <v>746</v>
      </c>
      <c r="QHG107" s="57" t="s">
        <v>745</v>
      </c>
      <c r="QHH107" s="58" t="s">
        <v>746</v>
      </c>
      <c r="QHI107" s="57" t="s">
        <v>745</v>
      </c>
      <c r="QHJ107" s="58" t="s">
        <v>746</v>
      </c>
      <c r="QHK107" s="57" t="s">
        <v>745</v>
      </c>
      <c r="QHL107" s="58" t="s">
        <v>746</v>
      </c>
      <c r="QHM107" s="57" t="s">
        <v>745</v>
      </c>
      <c r="QHN107" s="58" t="s">
        <v>746</v>
      </c>
      <c r="QHO107" s="57" t="s">
        <v>745</v>
      </c>
      <c r="QHP107" s="58" t="s">
        <v>746</v>
      </c>
      <c r="QHQ107" s="57" t="s">
        <v>745</v>
      </c>
      <c r="QHR107" s="58" t="s">
        <v>746</v>
      </c>
      <c r="QHS107" s="57" t="s">
        <v>745</v>
      </c>
      <c r="QHT107" s="58" t="s">
        <v>746</v>
      </c>
      <c r="QHU107" s="57" t="s">
        <v>745</v>
      </c>
      <c r="QHV107" s="58" t="s">
        <v>746</v>
      </c>
      <c r="QHW107" s="57" t="s">
        <v>745</v>
      </c>
      <c r="QHX107" s="58" t="s">
        <v>746</v>
      </c>
      <c r="QHY107" s="57" t="s">
        <v>745</v>
      </c>
      <c r="QHZ107" s="58" t="s">
        <v>746</v>
      </c>
      <c r="QIA107" s="57" t="s">
        <v>745</v>
      </c>
      <c r="QIB107" s="58" t="s">
        <v>746</v>
      </c>
      <c r="QIC107" s="57" t="s">
        <v>745</v>
      </c>
      <c r="QID107" s="58" t="s">
        <v>746</v>
      </c>
      <c r="QIE107" s="57" t="s">
        <v>745</v>
      </c>
      <c r="QIF107" s="58" t="s">
        <v>746</v>
      </c>
      <c r="QIG107" s="57" t="s">
        <v>745</v>
      </c>
      <c r="QIH107" s="58" t="s">
        <v>746</v>
      </c>
      <c r="QII107" s="57" t="s">
        <v>745</v>
      </c>
      <c r="QIJ107" s="58" t="s">
        <v>746</v>
      </c>
      <c r="QIK107" s="57" t="s">
        <v>745</v>
      </c>
      <c r="QIL107" s="58" t="s">
        <v>746</v>
      </c>
      <c r="QIM107" s="57" t="s">
        <v>745</v>
      </c>
      <c r="QIN107" s="58" t="s">
        <v>746</v>
      </c>
      <c r="QIO107" s="57" t="s">
        <v>745</v>
      </c>
      <c r="QIP107" s="58" t="s">
        <v>746</v>
      </c>
      <c r="QIQ107" s="57" t="s">
        <v>745</v>
      </c>
      <c r="QIR107" s="58" t="s">
        <v>746</v>
      </c>
      <c r="QIS107" s="57" t="s">
        <v>745</v>
      </c>
      <c r="QIT107" s="58" t="s">
        <v>746</v>
      </c>
      <c r="QIU107" s="57" t="s">
        <v>745</v>
      </c>
      <c r="QIV107" s="58" t="s">
        <v>746</v>
      </c>
      <c r="QIW107" s="57" t="s">
        <v>745</v>
      </c>
      <c r="QIX107" s="58" t="s">
        <v>746</v>
      </c>
      <c r="QIY107" s="57" t="s">
        <v>745</v>
      </c>
      <c r="QIZ107" s="58" t="s">
        <v>746</v>
      </c>
      <c r="QJA107" s="57" t="s">
        <v>745</v>
      </c>
      <c r="QJB107" s="58" t="s">
        <v>746</v>
      </c>
      <c r="QJC107" s="57" t="s">
        <v>745</v>
      </c>
      <c r="QJD107" s="58" t="s">
        <v>746</v>
      </c>
      <c r="QJE107" s="57" t="s">
        <v>745</v>
      </c>
      <c r="QJF107" s="58" t="s">
        <v>746</v>
      </c>
      <c r="QJG107" s="57" t="s">
        <v>745</v>
      </c>
      <c r="QJH107" s="58" t="s">
        <v>746</v>
      </c>
      <c r="QJI107" s="57" t="s">
        <v>745</v>
      </c>
      <c r="QJJ107" s="58" t="s">
        <v>746</v>
      </c>
      <c r="QJK107" s="57" t="s">
        <v>745</v>
      </c>
      <c r="QJL107" s="58" t="s">
        <v>746</v>
      </c>
      <c r="QJM107" s="57" t="s">
        <v>745</v>
      </c>
      <c r="QJN107" s="58" t="s">
        <v>746</v>
      </c>
      <c r="QJO107" s="57" t="s">
        <v>745</v>
      </c>
      <c r="QJP107" s="58" t="s">
        <v>746</v>
      </c>
      <c r="QJQ107" s="57" t="s">
        <v>745</v>
      </c>
      <c r="QJR107" s="58" t="s">
        <v>746</v>
      </c>
      <c r="QJS107" s="57" t="s">
        <v>745</v>
      </c>
      <c r="QJT107" s="58" t="s">
        <v>746</v>
      </c>
      <c r="QJU107" s="57" t="s">
        <v>745</v>
      </c>
      <c r="QJV107" s="58" t="s">
        <v>746</v>
      </c>
      <c r="QJW107" s="57" t="s">
        <v>745</v>
      </c>
      <c r="QJX107" s="58" t="s">
        <v>746</v>
      </c>
      <c r="QJY107" s="57" t="s">
        <v>745</v>
      </c>
      <c r="QJZ107" s="58" t="s">
        <v>746</v>
      </c>
      <c r="QKA107" s="57" t="s">
        <v>745</v>
      </c>
      <c r="QKB107" s="58" t="s">
        <v>746</v>
      </c>
      <c r="QKC107" s="57" t="s">
        <v>745</v>
      </c>
      <c r="QKD107" s="58" t="s">
        <v>746</v>
      </c>
      <c r="QKE107" s="57" t="s">
        <v>745</v>
      </c>
      <c r="QKF107" s="58" t="s">
        <v>746</v>
      </c>
      <c r="QKG107" s="57" t="s">
        <v>745</v>
      </c>
      <c r="QKH107" s="58" t="s">
        <v>746</v>
      </c>
      <c r="QKI107" s="57" t="s">
        <v>745</v>
      </c>
      <c r="QKJ107" s="58" t="s">
        <v>746</v>
      </c>
      <c r="QKK107" s="57" t="s">
        <v>745</v>
      </c>
      <c r="QKL107" s="58" t="s">
        <v>746</v>
      </c>
      <c r="QKM107" s="57" t="s">
        <v>745</v>
      </c>
      <c r="QKN107" s="58" t="s">
        <v>746</v>
      </c>
      <c r="QKO107" s="57" t="s">
        <v>745</v>
      </c>
      <c r="QKP107" s="58" t="s">
        <v>746</v>
      </c>
      <c r="QKQ107" s="57" t="s">
        <v>745</v>
      </c>
      <c r="QKR107" s="58" t="s">
        <v>746</v>
      </c>
      <c r="QKS107" s="57" t="s">
        <v>745</v>
      </c>
      <c r="QKT107" s="58" t="s">
        <v>746</v>
      </c>
      <c r="QKU107" s="57" t="s">
        <v>745</v>
      </c>
      <c r="QKV107" s="58" t="s">
        <v>746</v>
      </c>
      <c r="QKW107" s="57" t="s">
        <v>745</v>
      </c>
      <c r="QKX107" s="58" t="s">
        <v>746</v>
      </c>
      <c r="QKY107" s="57" t="s">
        <v>745</v>
      </c>
      <c r="QKZ107" s="58" t="s">
        <v>746</v>
      </c>
      <c r="QLA107" s="57" t="s">
        <v>745</v>
      </c>
      <c r="QLB107" s="58" t="s">
        <v>746</v>
      </c>
      <c r="QLC107" s="57" t="s">
        <v>745</v>
      </c>
      <c r="QLD107" s="58" t="s">
        <v>746</v>
      </c>
      <c r="QLE107" s="57" t="s">
        <v>745</v>
      </c>
      <c r="QLF107" s="58" t="s">
        <v>746</v>
      </c>
      <c r="QLG107" s="57" t="s">
        <v>745</v>
      </c>
      <c r="QLH107" s="58" t="s">
        <v>746</v>
      </c>
      <c r="QLI107" s="57" t="s">
        <v>745</v>
      </c>
      <c r="QLJ107" s="58" t="s">
        <v>746</v>
      </c>
      <c r="QLK107" s="57" t="s">
        <v>745</v>
      </c>
      <c r="QLL107" s="58" t="s">
        <v>746</v>
      </c>
      <c r="QLM107" s="57" t="s">
        <v>745</v>
      </c>
      <c r="QLN107" s="58" t="s">
        <v>746</v>
      </c>
      <c r="QLO107" s="57" t="s">
        <v>745</v>
      </c>
      <c r="QLP107" s="58" t="s">
        <v>746</v>
      </c>
      <c r="QLQ107" s="57" t="s">
        <v>745</v>
      </c>
      <c r="QLR107" s="58" t="s">
        <v>746</v>
      </c>
      <c r="QLS107" s="57" t="s">
        <v>745</v>
      </c>
      <c r="QLT107" s="58" t="s">
        <v>746</v>
      </c>
      <c r="QLU107" s="57" t="s">
        <v>745</v>
      </c>
      <c r="QLV107" s="58" t="s">
        <v>746</v>
      </c>
      <c r="QLW107" s="57" t="s">
        <v>745</v>
      </c>
      <c r="QLX107" s="58" t="s">
        <v>746</v>
      </c>
      <c r="QLY107" s="57" t="s">
        <v>745</v>
      </c>
      <c r="QLZ107" s="58" t="s">
        <v>746</v>
      </c>
      <c r="QMA107" s="57" t="s">
        <v>745</v>
      </c>
      <c r="QMB107" s="58" t="s">
        <v>746</v>
      </c>
      <c r="QMC107" s="57" t="s">
        <v>745</v>
      </c>
      <c r="QMD107" s="58" t="s">
        <v>746</v>
      </c>
      <c r="QME107" s="57" t="s">
        <v>745</v>
      </c>
      <c r="QMF107" s="58" t="s">
        <v>746</v>
      </c>
      <c r="QMG107" s="57" t="s">
        <v>745</v>
      </c>
      <c r="QMH107" s="58" t="s">
        <v>746</v>
      </c>
      <c r="QMI107" s="57" t="s">
        <v>745</v>
      </c>
      <c r="QMJ107" s="58" t="s">
        <v>746</v>
      </c>
      <c r="QMK107" s="57" t="s">
        <v>745</v>
      </c>
      <c r="QML107" s="58" t="s">
        <v>746</v>
      </c>
      <c r="QMM107" s="57" t="s">
        <v>745</v>
      </c>
      <c r="QMN107" s="58" t="s">
        <v>746</v>
      </c>
      <c r="QMO107" s="57" t="s">
        <v>745</v>
      </c>
      <c r="QMP107" s="58" t="s">
        <v>746</v>
      </c>
      <c r="QMQ107" s="57" t="s">
        <v>745</v>
      </c>
      <c r="QMR107" s="58" t="s">
        <v>746</v>
      </c>
      <c r="QMS107" s="57" t="s">
        <v>745</v>
      </c>
      <c r="QMT107" s="58" t="s">
        <v>746</v>
      </c>
      <c r="QMU107" s="57" t="s">
        <v>745</v>
      </c>
      <c r="QMV107" s="58" t="s">
        <v>746</v>
      </c>
      <c r="QMW107" s="57" t="s">
        <v>745</v>
      </c>
      <c r="QMX107" s="58" t="s">
        <v>746</v>
      </c>
      <c r="QMY107" s="57" t="s">
        <v>745</v>
      </c>
      <c r="QMZ107" s="58" t="s">
        <v>746</v>
      </c>
      <c r="QNA107" s="57" t="s">
        <v>745</v>
      </c>
      <c r="QNB107" s="58" t="s">
        <v>746</v>
      </c>
      <c r="QNC107" s="57" t="s">
        <v>745</v>
      </c>
      <c r="QND107" s="58" t="s">
        <v>746</v>
      </c>
      <c r="QNE107" s="57" t="s">
        <v>745</v>
      </c>
      <c r="QNF107" s="58" t="s">
        <v>746</v>
      </c>
      <c r="QNG107" s="57" t="s">
        <v>745</v>
      </c>
      <c r="QNH107" s="58" t="s">
        <v>746</v>
      </c>
      <c r="QNI107" s="57" t="s">
        <v>745</v>
      </c>
      <c r="QNJ107" s="58" t="s">
        <v>746</v>
      </c>
      <c r="QNK107" s="57" t="s">
        <v>745</v>
      </c>
      <c r="QNL107" s="58" t="s">
        <v>746</v>
      </c>
      <c r="QNM107" s="57" t="s">
        <v>745</v>
      </c>
      <c r="QNN107" s="58" t="s">
        <v>746</v>
      </c>
      <c r="QNO107" s="57" t="s">
        <v>745</v>
      </c>
      <c r="QNP107" s="58" t="s">
        <v>746</v>
      </c>
      <c r="QNQ107" s="57" t="s">
        <v>745</v>
      </c>
      <c r="QNR107" s="58" t="s">
        <v>746</v>
      </c>
      <c r="QNS107" s="57" t="s">
        <v>745</v>
      </c>
      <c r="QNT107" s="58" t="s">
        <v>746</v>
      </c>
      <c r="QNU107" s="57" t="s">
        <v>745</v>
      </c>
      <c r="QNV107" s="58" t="s">
        <v>746</v>
      </c>
      <c r="QNW107" s="57" t="s">
        <v>745</v>
      </c>
      <c r="QNX107" s="58" t="s">
        <v>746</v>
      </c>
      <c r="QNY107" s="57" t="s">
        <v>745</v>
      </c>
      <c r="QNZ107" s="58" t="s">
        <v>746</v>
      </c>
      <c r="QOA107" s="57" t="s">
        <v>745</v>
      </c>
      <c r="QOB107" s="58" t="s">
        <v>746</v>
      </c>
      <c r="QOC107" s="57" t="s">
        <v>745</v>
      </c>
      <c r="QOD107" s="58" t="s">
        <v>746</v>
      </c>
      <c r="QOE107" s="57" t="s">
        <v>745</v>
      </c>
      <c r="QOF107" s="58" t="s">
        <v>746</v>
      </c>
      <c r="QOG107" s="57" t="s">
        <v>745</v>
      </c>
      <c r="QOH107" s="58" t="s">
        <v>746</v>
      </c>
      <c r="QOI107" s="57" t="s">
        <v>745</v>
      </c>
      <c r="QOJ107" s="58" t="s">
        <v>746</v>
      </c>
      <c r="QOK107" s="57" t="s">
        <v>745</v>
      </c>
      <c r="QOL107" s="58" t="s">
        <v>746</v>
      </c>
      <c r="QOM107" s="57" t="s">
        <v>745</v>
      </c>
      <c r="QON107" s="58" t="s">
        <v>746</v>
      </c>
      <c r="QOO107" s="57" t="s">
        <v>745</v>
      </c>
      <c r="QOP107" s="58" t="s">
        <v>746</v>
      </c>
      <c r="QOQ107" s="57" t="s">
        <v>745</v>
      </c>
      <c r="QOR107" s="58" t="s">
        <v>746</v>
      </c>
      <c r="QOS107" s="57" t="s">
        <v>745</v>
      </c>
      <c r="QOT107" s="58" t="s">
        <v>746</v>
      </c>
      <c r="QOU107" s="57" t="s">
        <v>745</v>
      </c>
      <c r="QOV107" s="58" t="s">
        <v>746</v>
      </c>
      <c r="QOW107" s="57" t="s">
        <v>745</v>
      </c>
      <c r="QOX107" s="58" t="s">
        <v>746</v>
      </c>
      <c r="QOY107" s="57" t="s">
        <v>745</v>
      </c>
      <c r="QOZ107" s="58" t="s">
        <v>746</v>
      </c>
      <c r="QPA107" s="57" t="s">
        <v>745</v>
      </c>
      <c r="QPB107" s="58" t="s">
        <v>746</v>
      </c>
      <c r="QPC107" s="57" t="s">
        <v>745</v>
      </c>
      <c r="QPD107" s="58" t="s">
        <v>746</v>
      </c>
      <c r="QPE107" s="57" t="s">
        <v>745</v>
      </c>
      <c r="QPF107" s="58" t="s">
        <v>746</v>
      </c>
      <c r="QPG107" s="57" t="s">
        <v>745</v>
      </c>
      <c r="QPH107" s="58" t="s">
        <v>746</v>
      </c>
      <c r="QPI107" s="57" t="s">
        <v>745</v>
      </c>
      <c r="QPJ107" s="58" t="s">
        <v>746</v>
      </c>
      <c r="QPK107" s="57" t="s">
        <v>745</v>
      </c>
      <c r="QPL107" s="58" t="s">
        <v>746</v>
      </c>
      <c r="QPM107" s="57" t="s">
        <v>745</v>
      </c>
      <c r="QPN107" s="58" t="s">
        <v>746</v>
      </c>
      <c r="QPO107" s="57" t="s">
        <v>745</v>
      </c>
      <c r="QPP107" s="58" t="s">
        <v>746</v>
      </c>
      <c r="QPQ107" s="57" t="s">
        <v>745</v>
      </c>
      <c r="QPR107" s="58" t="s">
        <v>746</v>
      </c>
      <c r="QPS107" s="57" t="s">
        <v>745</v>
      </c>
      <c r="QPT107" s="58" t="s">
        <v>746</v>
      </c>
      <c r="QPU107" s="57" t="s">
        <v>745</v>
      </c>
      <c r="QPV107" s="58" t="s">
        <v>746</v>
      </c>
      <c r="QPW107" s="57" t="s">
        <v>745</v>
      </c>
      <c r="QPX107" s="58" t="s">
        <v>746</v>
      </c>
      <c r="QPY107" s="57" t="s">
        <v>745</v>
      </c>
      <c r="QPZ107" s="58" t="s">
        <v>746</v>
      </c>
      <c r="QQA107" s="57" t="s">
        <v>745</v>
      </c>
      <c r="QQB107" s="58" t="s">
        <v>746</v>
      </c>
      <c r="QQC107" s="57" t="s">
        <v>745</v>
      </c>
      <c r="QQD107" s="58" t="s">
        <v>746</v>
      </c>
      <c r="QQE107" s="57" t="s">
        <v>745</v>
      </c>
      <c r="QQF107" s="58" t="s">
        <v>746</v>
      </c>
      <c r="QQG107" s="57" t="s">
        <v>745</v>
      </c>
      <c r="QQH107" s="58" t="s">
        <v>746</v>
      </c>
      <c r="QQI107" s="57" t="s">
        <v>745</v>
      </c>
      <c r="QQJ107" s="58" t="s">
        <v>746</v>
      </c>
      <c r="QQK107" s="57" t="s">
        <v>745</v>
      </c>
      <c r="QQL107" s="58" t="s">
        <v>746</v>
      </c>
      <c r="QQM107" s="57" t="s">
        <v>745</v>
      </c>
      <c r="QQN107" s="58" t="s">
        <v>746</v>
      </c>
      <c r="QQO107" s="57" t="s">
        <v>745</v>
      </c>
      <c r="QQP107" s="58" t="s">
        <v>746</v>
      </c>
      <c r="QQQ107" s="57" t="s">
        <v>745</v>
      </c>
      <c r="QQR107" s="58" t="s">
        <v>746</v>
      </c>
      <c r="QQS107" s="57" t="s">
        <v>745</v>
      </c>
      <c r="QQT107" s="58" t="s">
        <v>746</v>
      </c>
      <c r="QQU107" s="57" t="s">
        <v>745</v>
      </c>
      <c r="QQV107" s="58" t="s">
        <v>746</v>
      </c>
      <c r="QQW107" s="57" t="s">
        <v>745</v>
      </c>
      <c r="QQX107" s="58" t="s">
        <v>746</v>
      </c>
      <c r="QQY107" s="57" t="s">
        <v>745</v>
      </c>
      <c r="QQZ107" s="58" t="s">
        <v>746</v>
      </c>
      <c r="QRA107" s="57" t="s">
        <v>745</v>
      </c>
      <c r="QRB107" s="58" t="s">
        <v>746</v>
      </c>
      <c r="QRC107" s="57" t="s">
        <v>745</v>
      </c>
      <c r="QRD107" s="58" t="s">
        <v>746</v>
      </c>
      <c r="QRE107" s="57" t="s">
        <v>745</v>
      </c>
      <c r="QRF107" s="58" t="s">
        <v>746</v>
      </c>
      <c r="QRG107" s="57" t="s">
        <v>745</v>
      </c>
      <c r="QRH107" s="58" t="s">
        <v>746</v>
      </c>
      <c r="QRI107" s="57" t="s">
        <v>745</v>
      </c>
      <c r="QRJ107" s="58" t="s">
        <v>746</v>
      </c>
      <c r="QRK107" s="57" t="s">
        <v>745</v>
      </c>
      <c r="QRL107" s="58" t="s">
        <v>746</v>
      </c>
      <c r="QRM107" s="57" t="s">
        <v>745</v>
      </c>
      <c r="QRN107" s="58" t="s">
        <v>746</v>
      </c>
      <c r="QRO107" s="57" t="s">
        <v>745</v>
      </c>
      <c r="QRP107" s="58" t="s">
        <v>746</v>
      </c>
      <c r="QRQ107" s="57" t="s">
        <v>745</v>
      </c>
      <c r="QRR107" s="58" t="s">
        <v>746</v>
      </c>
      <c r="QRS107" s="57" t="s">
        <v>745</v>
      </c>
      <c r="QRT107" s="58" t="s">
        <v>746</v>
      </c>
      <c r="QRU107" s="57" t="s">
        <v>745</v>
      </c>
      <c r="QRV107" s="58" t="s">
        <v>746</v>
      </c>
      <c r="QRW107" s="57" t="s">
        <v>745</v>
      </c>
      <c r="QRX107" s="58" t="s">
        <v>746</v>
      </c>
      <c r="QRY107" s="57" t="s">
        <v>745</v>
      </c>
      <c r="QRZ107" s="58" t="s">
        <v>746</v>
      </c>
      <c r="QSA107" s="57" t="s">
        <v>745</v>
      </c>
      <c r="QSB107" s="58" t="s">
        <v>746</v>
      </c>
      <c r="QSC107" s="57" t="s">
        <v>745</v>
      </c>
      <c r="QSD107" s="58" t="s">
        <v>746</v>
      </c>
      <c r="QSE107" s="57" t="s">
        <v>745</v>
      </c>
      <c r="QSF107" s="58" t="s">
        <v>746</v>
      </c>
      <c r="QSG107" s="57" t="s">
        <v>745</v>
      </c>
      <c r="QSH107" s="58" t="s">
        <v>746</v>
      </c>
      <c r="QSI107" s="57" t="s">
        <v>745</v>
      </c>
      <c r="QSJ107" s="58" t="s">
        <v>746</v>
      </c>
      <c r="QSK107" s="57" t="s">
        <v>745</v>
      </c>
      <c r="QSL107" s="58" t="s">
        <v>746</v>
      </c>
      <c r="QSM107" s="57" t="s">
        <v>745</v>
      </c>
      <c r="QSN107" s="58" t="s">
        <v>746</v>
      </c>
      <c r="QSO107" s="57" t="s">
        <v>745</v>
      </c>
      <c r="QSP107" s="58" t="s">
        <v>746</v>
      </c>
      <c r="QSQ107" s="57" t="s">
        <v>745</v>
      </c>
      <c r="QSR107" s="58" t="s">
        <v>746</v>
      </c>
      <c r="QSS107" s="57" t="s">
        <v>745</v>
      </c>
      <c r="QST107" s="58" t="s">
        <v>746</v>
      </c>
      <c r="QSU107" s="57" t="s">
        <v>745</v>
      </c>
      <c r="QSV107" s="58" t="s">
        <v>746</v>
      </c>
      <c r="QSW107" s="57" t="s">
        <v>745</v>
      </c>
      <c r="QSX107" s="58" t="s">
        <v>746</v>
      </c>
      <c r="QSY107" s="57" t="s">
        <v>745</v>
      </c>
      <c r="QSZ107" s="58" t="s">
        <v>746</v>
      </c>
      <c r="QTA107" s="57" t="s">
        <v>745</v>
      </c>
      <c r="QTB107" s="58" t="s">
        <v>746</v>
      </c>
      <c r="QTC107" s="57" t="s">
        <v>745</v>
      </c>
      <c r="QTD107" s="58" t="s">
        <v>746</v>
      </c>
      <c r="QTE107" s="57" t="s">
        <v>745</v>
      </c>
      <c r="QTF107" s="58" t="s">
        <v>746</v>
      </c>
      <c r="QTG107" s="57" t="s">
        <v>745</v>
      </c>
      <c r="QTH107" s="58" t="s">
        <v>746</v>
      </c>
      <c r="QTI107" s="57" t="s">
        <v>745</v>
      </c>
      <c r="QTJ107" s="58" t="s">
        <v>746</v>
      </c>
      <c r="QTK107" s="57" t="s">
        <v>745</v>
      </c>
      <c r="QTL107" s="58" t="s">
        <v>746</v>
      </c>
      <c r="QTM107" s="57" t="s">
        <v>745</v>
      </c>
      <c r="QTN107" s="58" t="s">
        <v>746</v>
      </c>
      <c r="QTO107" s="57" t="s">
        <v>745</v>
      </c>
      <c r="QTP107" s="58" t="s">
        <v>746</v>
      </c>
      <c r="QTQ107" s="57" t="s">
        <v>745</v>
      </c>
      <c r="QTR107" s="58" t="s">
        <v>746</v>
      </c>
      <c r="QTS107" s="57" t="s">
        <v>745</v>
      </c>
      <c r="QTT107" s="58" t="s">
        <v>746</v>
      </c>
      <c r="QTU107" s="57" t="s">
        <v>745</v>
      </c>
      <c r="QTV107" s="58" t="s">
        <v>746</v>
      </c>
      <c r="QTW107" s="57" t="s">
        <v>745</v>
      </c>
      <c r="QTX107" s="58" t="s">
        <v>746</v>
      </c>
      <c r="QTY107" s="57" t="s">
        <v>745</v>
      </c>
      <c r="QTZ107" s="58" t="s">
        <v>746</v>
      </c>
      <c r="QUA107" s="57" t="s">
        <v>745</v>
      </c>
      <c r="QUB107" s="58" t="s">
        <v>746</v>
      </c>
      <c r="QUC107" s="57" t="s">
        <v>745</v>
      </c>
      <c r="QUD107" s="58" t="s">
        <v>746</v>
      </c>
      <c r="QUE107" s="57" t="s">
        <v>745</v>
      </c>
      <c r="QUF107" s="58" t="s">
        <v>746</v>
      </c>
      <c r="QUG107" s="57" t="s">
        <v>745</v>
      </c>
      <c r="QUH107" s="58" t="s">
        <v>746</v>
      </c>
      <c r="QUI107" s="57" t="s">
        <v>745</v>
      </c>
      <c r="QUJ107" s="58" t="s">
        <v>746</v>
      </c>
      <c r="QUK107" s="57" t="s">
        <v>745</v>
      </c>
      <c r="QUL107" s="58" t="s">
        <v>746</v>
      </c>
      <c r="QUM107" s="57" t="s">
        <v>745</v>
      </c>
      <c r="QUN107" s="58" t="s">
        <v>746</v>
      </c>
      <c r="QUO107" s="57" t="s">
        <v>745</v>
      </c>
      <c r="QUP107" s="58" t="s">
        <v>746</v>
      </c>
      <c r="QUQ107" s="57" t="s">
        <v>745</v>
      </c>
      <c r="QUR107" s="58" t="s">
        <v>746</v>
      </c>
      <c r="QUS107" s="57" t="s">
        <v>745</v>
      </c>
      <c r="QUT107" s="58" t="s">
        <v>746</v>
      </c>
      <c r="QUU107" s="57" t="s">
        <v>745</v>
      </c>
      <c r="QUV107" s="58" t="s">
        <v>746</v>
      </c>
      <c r="QUW107" s="57" t="s">
        <v>745</v>
      </c>
      <c r="QUX107" s="58" t="s">
        <v>746</v>
      </c>
      <c r="QUY107" s="57" t="s">
        <v>745</v>
      </c>
      <c r="QUZ107" s="58" t="s">
        <v>746</v>
      </c>
      <c r="QVA107" s="57" t="s">
        <v>745</v>
      </c>
      <c r="QVB107" s="58" t="s">
        <v>746</v>
      </c>
      <c r="QVC107" s="57" t="s">
        <v>745</v>
      </c>
      <c r="QVD107" s="58" t="s">
        <v>746</v>
      </c>
      <c r="QVE107" s="57" t="s">
        <v>745</v>
      </c>
      <c r="QVF107" s="58" t="s">
        <v>746</v>
      </c>
      <c r="QVG107" s="57" t="s">
        <v>745</v>
      </c>
      <c r="QVH107" s="58" t="s">
        <v>746</v>
      </c>
      <c r="QVI107" s="57" t="s">
        <v>745</v>
      </c>
      <c r="QVJ107" s="58" t="s">
        <v>746</v>
      </c>
      <c r="QVK107" s="57" t="s">
        <v>745</v>
      </c>
      <c r="QVL107" s="58" t="s">
        <v>746</v>
      </c>
      <c r="QVM107" s="57" t="s">
        <v>745</v>
      </c>
      <c r="QVN107" s="58" t="s">
        <v>746</v>
      </c>
      <c r="QVO107" s="57" t="s">
        <v>745</v>
      </c>
      <c r="QVP107" s="58" t="s">
        <v>746</v>
      </c>
      <c r="QVQ107" s="57" t="s">
        <v>745</v>
      </c>
      <c r="QVR107" s="58" t="s">
        <v>746</v>
      </c>
      <c r="QVS107" s="57" t="s">
        <v>745</v>
      </c>
      <c r="QVT107" s="58" t="s">
        <v>746</v>
      </c>
      <c r="QVU107" s="57" t="s">
        <v>745</v>
      </c>
      <c r="QVV107" s="58" t="s">
        <v>746</v>
      </c>
      <c r="QVW107" s="57" t="s">
        <v>745</v>
      </c>
      <c r="QVX107" s="58" t="s">
        <v>746</v>
      </c>
      <c r="QVY107" s="57" t="s">
        <v>745</v>
      </c>
      <c r="QVZ107" s="58" t="s">
        <v>746</v>
      </c>
      <c r="QWA107" s="57" t="s">
        <v>745</v>
      </c>
      <c r="QWB107" s="58" t="s">
        <v>746</v>
      </c>
      <c r="QWC107" s="57" t="s">
        <v>745</v>
      </c>
      <c r="QWD107" s="58" t="s">
        <v>746</v>
      </c>
      <c r="QWE107" s="57" t="s">
        <v>745</v>
      </c>
      <c r="QWF107" s="58" t="s">
        <v>746</v>
      </c>
      <c r="QWG107" s="57" t="s">
        <v>745</v>
      </c>
      <c r="QWH107" s="58" t="s">
        <v>746</v>
      </c>
      <c r="QWI107" s="57" t="s">
        <v>745</v>
      </c>
      <c r="QWJ107" s="58" t="s">
        <v>746</v>
      </c>
      <c r="QWK107" s="57" t="s">
        <v>745</v>
      </c>
      <c r="QWL107" s="58" t="s">
        <v>746</v>
      </c>
      <c r="QWM107" s="57" t="s">
        <v>745</v>
      </c>
      <c r="QWN107" s="58" t="s">
        <v>746</v>
      </c>
      <c r="QWO107" s="57" t="s">
        <v>745</v>
      </c>
      <c r="QWP107" s="58" t="s">
        <v>746</v>
      </c>
      <c r="QWQ107" s="57" t="s">
        <v>745</v>
      </c>
      <c r="QWR107" s="58" t="s">
        <v>746</v>
      </c>
      <c r="QWS107" s="57" t="s">
        <v>745</v>
      </c>
      <c r="QWT107" s="58" t="s">
        <v>746</v>
      </c>
      <c r="QWU107" s="57" t="s">
        <v>745</v>
      </c>
      <c r="QWV107" s="58" t="s">
        <v>746</v>
      </c>
      <c r="QWW107" s="57" t="s">
        <v>745</v>
      </c>
      <c r="QWX107" s="58" t="s">
        <v>746</v>
      </c>
      <c r="QWY107" s="57" t="s">
        <v>745</v>
      </c>
      <c r="QWZ107" s="58" t="s">
        <v>746</v>
      </c>
      <c r="QXA107" s="57" t="s">
        <v>745</v>
      </c>
      <c r="QXB107" s="58" t="s">
        <v>746</v>
      </c>
      <c r="QXC107" s="57" t="s">
        <v>745</v>
      </c>
      <c r="QXD107" s="58" t="s">
        <v>746</v>
      </c>
      <c r="QXE107" s="57" t="s">
        <v>745</v>
      </c>
      <c r="QXF107" s="58" t="s">
        <v>746</v>
      </c>
      <c r="QXG107" s="57" t="s">
        <v>745</v>
      </c>
      <c r="QXH107" s="58" t="s">
        <v>746</v>
      </c>
      <c r="QXI107" s="57" t="s">
        <v>745</v>
      </c>
      <c r="QXJ107" s="58" t="s">
        <v>746</v>
      </c>
      <c r="QXK107" s="57" t="s">
        <v>745</v>
      </c>
      <c r="QXL107" s="58" t="s">
        <v>746</v>
      </c>
      <c r="QXM107" s="57" t="s">
        <v>745</v>
      </c>
      <c r="QXN107" s="58" t="s">
        <v>746</v>
      </c>
      <c r="QXO107" s="57" t="s">
        <v>745</v>
      </c>
      <c r="QXP107" s="58" t="s">
        <v>746</v>
      </c>
      <c r="QXQ107" s="57" t="s">
        <v>745</v>
      </c>
      <c r="QXR107" s="58" t="s">
        <v>746</v>
      </c>
      <c r="QXS107" s="57" t="s">
        <v>745</v>
      </c>
      <c r="QXT107" s="58" t="s">
        <v>746</v>
      </c>
      <c r="QXU107" s="57" t="s">
        <v>745</v>
      </c>
      <c r="QXV107" s="58" t="s">
        <v>746</v>
      </c>
      <c r="QXW107" s="57" t="s">
        <v>745</v>
      </c>
      <c r="QXX107" s="58" t="s">
        <v>746</v>
      </c>
      <c r="QXY107" s="57" t="s">
        <v>745</v>
      </c>
      <c r="QXZ107" s="58" t="s">
        <v>746</v>
      </c>
      <c r="QYA107" s="57" t="s">
        <v>745</v>
      </c>
      <c r="QYB107" s="58" t="s">
        <v>746</v>
      </c>
      <c r="QYC107" s="57" t="s">
        <v>745</v>
      </c>
      <c r="QYD107" s="58" t="s">
        <v>746</v>
      </c>
      <c r="QYE107" s="57" t="s">
        <v>745</v>
      </c>
      <c r="QYF107" s="58" t="s">
        <v>746</v>
      </c>
      <c r="QYG107" s="57" t="s">
        <v>745</v>
      </c>
      <c r="QYH107" s="58" t="s">
        <v>746</v>
      </c>
      <c r="QYI107" s="57" t="s">
        <v>745</v>
      </c>
      <c r="QYJ107" s="58" t="s">
        <v>746</v>
      </c>
      <c r="QYK107" s="57" t="s">
        <v>745</v>
      </c>
      <c r="QYL107" s="58" t="s">
        <v>746</v>
      </c>
      <c r="QYM107" s="57" t="s">
        <v>745</v>
      </c>
      <c r="QYN107" s="58" t="s">
        <v>746</v>
      </c>
      <c r="QYO107" s="57" t="s">
        <v>745</v>
      </c>
      <c r="QYP107" s="58" t="s">
        <v>746</v>
      </c>
      <c r="QYQ107" s="57" t="s">
        <v>745</v>
      </c>
      <c r="QYR107" s="58" t="s">
        <v>746</v>
      </c>
      <c r="QYS107" s="57" t="s">
        <v>745</v>
      </c>
      <c r="QYT107" s="58" t="s">
        <v>746</v>
      </c>
      <c r="QYU107" s="57" t="s">
        <v>745</v>
      </c>
      <c r="QYV107" s="58" t="s">
        <v>746</v>
      </c>
      <c r="QYW107" s="57" t="s">
        <v>745</v>
      </c>
      <c r="QYX107" s="58" t="s">
        <v>746</v>
      </c>
      <c r="QYY107" s="57" t="s">
        <v>745</v>
      </c>
      <c r="QYZ107" s="58" t="s">
        <v>746</v>
      </c>
      <c r="QZA107" s="57" t="s">
        <v>745</v>
      </c>
      <c r="QZB107" s="58" t="s">
        <v>746</v>
      </c>
      <c r="QZC107" s="57" t="s">
        <v>745</v>
      </c>
      <c r="QZD107" s="58" t="s">
        <v>746</v>
      </c>
      <c r="QZE107" s="57" t="s">
        <v>745</v>
      </c>
      <c r="QZF107" s="58" t="s">
        <v>746</v>
      </c>
      <c r="QZG107" s="57" t="s">
        <v>745</v>
      </c>
      <c r="QZH107" s="58" t="s">
        <v>746</v>
      </c>
      <c r="QZI107" s="57" t="s">
        <v>745</v>
      </c>
      <c r="QZJ107" s="58" t="s">
        <v>746</v>
      </c>
      <c r="QZK107" s="57" t="s">
        <v>745</v>
      </c>
      <c r="QZL107" s="58" t="s">
        <v>746</v>
      </c>
      <c r="QZM107" s="57" t="s">
        <v>745</v>
      </c>
      <c r="QZN107" s="58" t="s">
        <v>746</v>
      </c>
      <c r="QZO107" s="57" t="s">
        <v>745</v>
      </c>
      <c r="QZP107" s="58" t="s">
        <v>746</v>
      </c>
      <c r="QZQ107" s="57" t="s">
        <v>745</v>
      </c>
      <c r="QZR107" s="58" t="s">
        <v>746</v>
      </c>
      <c r="QZS107" s="57" t="s">
        <v>745</v>
      </c>
      <c r="QZT107" s="58" t="s">
        <v>746</v>
      </c>
      <c r="QZU107" s="57" t="s">
        <v>745</v>
      </c>
      <c r="QZV107" s="58" t="s">
        <v>746</v>
      </c>
      <c r="QZW107" s="57" t="s">
        <v>745</v>
      </c>
      <c r="QZX107" s="58" t="s">
        <v>746</v>
      </c>
      <c r="QZY107" s="57" t="s">
        <v>745</v>
      </c>
      <c r="QZZ107" s="58" t="s">
        <v>746</v>
      </c>
      <c r="RAA107" s="57" t="s">
        <v>745</v>
      </c>
      <c r="RAB107" s="58" t="s">
        <v>746</v>
      </c>
      <c r="RAC107" s="57" t="s">
        <v>745</v>
      </c>
      <c r="RAD107" s="58" t="s">
        <v>746</v>
      </c>
      <c r="RAE107" s="57" t="s">
        <v>745</v>
      </c>
      <c r="RAF107" s="58" t="s">
        <v>746</v>
      </c>
      <c r="RAG107" s="57" t="s">
        <v>745</v>
      </c>
      <c r="RAH107" s="58" t="s">
        <v>746</v>
      </c>
      <c r="RAI107" s="57" t="s">
        <v>745</v>
      </c>
      <c r="RAJ107" s="58" t="s">
        <v>746</v>
      </c>
      <c r="RAK107" s="57" t="s">
        <v>745</v>
      </c>
      <c r="RAL107" s="58" t="s">
        <v>746</v>
      </c>
      <c r="RAM107" s="57" t="s">
        <v>745</v>
      </c>
      <c r="RAN107" s="58" t="s">
        <v>746</v>
      </c>
      <c r="RAO107" s="57" t="s">
        <v>745</v>
      </c>
      <c r="RAP107" s="58" t="s">
        <v>746</v>
      </c>
      <c r="RAQ107" s="57" t="s">
        <v>745</v>
      </c>
      <c r="RAR107" s="58" t="s">
        <v>746</v>
      </c>
      <c r="RAS107" s="57" t="s">
        <v>745</v>
      </c>
      <c r="RAT107" s="58" t="s">
        <v>746</v>
      </c>
      <c r="RAU107" s="57" t="s">
        <v>745</v>
      </c>
      <c r="RAV107" s="58" t="s">
        <v>746</v>
      </c>
      <c r="RAW107" s="57" t="s">
        <v>745</v>
      </c>
      <c r="RAX107" s="58" t="s">
        <v>746</v>
      </c>
      <c r="RAY107" s="57" t="s">
        <v>745</v>
      </c>
      <c r="RAZ107" s="58" t="s">
        <v>746</v>
      </c>
      <c r="RBA107" s="57" t="s">
        <v>745</v>
      </c>
      <c r="RBB107" s="58" t="s">
        <v>746</v>
      </c>
      <c r="RBC107" s="57" t="s">
        <v>745</v>
      </c>
      <c r="RBD107" s="58" t="s">
        <v>746</v>
      </c>
      <c r="RBE107" s="57" t="s">
        <v>745</v>
      </c>
      <c r="RBF107" s="58" t="s">
        <v>746</v>
      </c>
      <c r="RBG107" s="57" t="s">
        <v>745</v>
      </c>
      <c r="RBH107" s="58" t="s">
        <v>746</v>
      </c>
      <c r="RBI107" s="57" t="s">
        <v>745</v>
      </c>
      <c r="RBJ107" s="58" t="s">
        <v>746</v>
      </c>
      <c r="RBK107" s="57" t="s">
        <v>745</v>
      </c>
      <c r="RBL107" s="58" t="s">
        <v>746</v>
      </c>
      <c r="RBM107" s="57" t="s">
        <v>745</v>
      </c>
      <c r="RBN107" s="58" t="s">
        <v>746</v>
      </c>
      <c r="RBO107" s="57" t="s">
        <v>745</v>
      </c>
      <c r="RBP107" s="58" t="s">
        <v>746</v>
      </c>
      <c r="RBQ107" s="57" t="s">
        <v>745</v>
      </c>
      <c r="RBR107" s="58" t="s">
        <v>746</v>
      </c>
      <c r="RBS107" s="57" t="s">
        <v>745</v>
      </c>
      <c r="RBT107" s="58" t="s">
        <v>746</v>
      </c>
      <c r="RBU107" s="57" t="s">
        <v>745</v>
      </c>
      <c r="RBV107" s="58" t="s">
        <v>746</v>
      </c>
      <c r="RBW107" s="57" t="s">
        <v>745</v>
      </c>
      <c r="RBX107" s="58" t="s">
        <v>746</v>
      </c>
      <c r="RBY107" s="57" t="s">
        <v>745</v>
      </c>
      <c r="RBZ107" s="58" t="s">
        <v>746</v>
      </c>
      <c r="RCA107" s="57" t="s">
        <v>745</v>
      </c>
      <c r="RCB107" s="58" t="s">
        <v>746</v>
      </c>
      <c r="RCC107" s="57" t="s">
        <v>745</v>
      </c>
      <c r="RCD107" s="58" t="s">
        <v>746</v>
      </c>
      <c r="RCE107" s="57" t="s">
        <v>745</v>
      </c>
      <c r="RCF107" s="58" t="s">
        <v>746</v>
      </c>
      <c r="RCG107" s="57" t="s">
        <v>745</v>
      </c>
      <c r="RCH107" s="58" t="s">
        <v>746</v>
      </c>
      <c r="RCI107" s="57" t="s">
        <v>745</v>
      </c>
      <c r="RCJ107" s="58" t="s">
        <v>746</v>
      </c>
      <c r="RCK107" s="57" t="s">
        <v>745</v>
      </c>
      <c r="RCL107" s="58" t="s">
        <v>746</v>
      </c>
      <c r="RCM107" s="57" t="s">
        <v>745</v>
      </c>
      <c r="RCN107" s="58" t="s">
        <v>746</v>
      </c>
      <c r="RCO107" s="57" t="s">
        <v>745</v>
      </c>
      <c r="RCP107" s="58" t="s">
        <v>746</v>
      </c>
      <c r="RCQ107" s="57" t="s">
        <v>745</v>
      </c>
      <c r="RCR107" s="58" t="s">
        <v>746</v>
      </c>
      <c r="RCS107" s="57" t="s">
        <v>745</v>
      </c>
      <c r="RCT107" s="58" t="s">
        <v>746</v>
      </c>
      <c r="RCU107" s="57" t="s">
        <v>745</v>
      </c>
      <c r="RCV107" s="58" t="s">
        <v>746</v>
      </c>
      <c r="RCW107" s="57" t="s">
        <v>745</v>
      </c>
      <c r="RCX107" s="58" t="s">
        <v>746</v>
      </c>
      <c r="RCY107" s="57" t="s">
        <v>745</v>
      </c>
      <c r="RCZ107" s="58" t="s">
        <v>746</v>
      </c>
      <c r="RDA107" s="57" t="s">
        <v>745</v>
      </c>
      <c r="RDB107" s="58" t="s">
        <v>746</v>
      </c>
      <c r="RDC107" s="57" t="s">
        <v>745</v>
      </c>
      <c r="RDD107" s="58" t="s">
        <v>746</v>
      </c>
      <c r="RDE107" s="57" t="s">
        <v>745</v>
      </c>
      <c r="RDF107" s="58" t="s">
        <v>746</v>
      </c>
      <c r="RDG107" s="57" t="s">
        <v>745</v>
      </c>
      <c r="RDH107" s="58" t="s">
        <v>746</v>
      </c>
      <c r="RDI107" s="57" t="s">
        <v>745</v>
      </c>
      <c r="RDJ107" s="58" t="s">
        <v>746</v>
      </c>
      <c r="RDK107" s="57" t="s">
        <v>745</v>
      </c>
      <c r="RDL107" s="58" t="s">
        <v>746</v>
      </c>
      <c r="RDM107" s="57" t="s">
        <v>745</v>
      </c>
      <c r="RDN107" s="58" t="s">
        <v>746</v>
      </c>
      <c r="RDO107" s="57" t="s">
        <v>745</v>
      </c>
      <c r="RDP107" s="58" t="s">
        <v>746</v>
      </c>
      <c r="RDQ107" s="57" t="s">
        <v>745</v>
      </c>
      <c r="RDR107" s="58" t="s">
        <v>746</v>
      </c>
      <c r="RDS107" s="57" t="s">
        <v>745</v>
      </c>
      <c r="RDT107" s="58" t="s">
        <v>746</v>
      </c>
      <c r="RDU107" s="57" t="s">
        <v>745</v>
      </c>
      <c r="RDV107" s="58" t="s">
        <v>746</v>
      </c>
      <c r="RDW107" s="57" t="s">
        <v>745</v>
      </c>
      <c r="RDX107" s="58" t="s">
        <v>746</v>
      </c>
      <c r="RDY107" s="57" t="s">
        <v>745</v>
      </c>
      <c r="RDZ107" s="58" t="s">
        <v>746</v>
      </c>
      <c r="REA107" s="57" t="s">
        <v>745</v>
      </c>
      <c r="REB107" s="58" t="s">
        <v>746</v>
      </c>
      <c r="REC107" s="57" t="s">
        <v>745</v>
      </c>
      <c r="RED107" s="58" t="s">
        <v>746</v>
      </c>
      <c r="REE107" s="57" t="s">
        <v>745</v>
      </c>
      <c r="REF107" s="58" t="s">
        <v>746</v>
      </c>
      <c r="REG107" s="57" t="s">
        <v>745</v>
      </c>
      <c r="REH107" s="58" t="s">
        <v>746</v>
      </c>
      <c r="REI107" s="57" t="s">
        <v>745</v>
      </c>
      <c r="REJ107" s="58" t="s">
        <v>746</v>
      </c>
      <c r="REK107" s="57" t="s">
        <v>745</v>
      </c>
      <c r="REL107" s="58" t="s">
        <v>746</v>
      </c>
      <c r="REM107" s="57" t="s">
        <v>745</v>
      </c>
      <c r="REN107" s="58" t="s">
        <v>746</v>
      </c>
      <c r="REO107" s="57" t="s">
        <v>745</v>
      </c>
      <c r="REP107" s="58" t="s">
        <v>746</v>
      </c>
      <c r="REQ107" s="57" t="s">
        <v>745</v>
      </c>
      <c r="RER107" s="58" t="s">
        <v>746</v>
      </c>
      <c r="RES107" s="57" t="s">
        <v>745</v>
      </c>
      <c r="RET107" s="58" t="s">
        <v>746</v>
      </c>
      <c r="REU107" s="57" t="s">
        <v>745</v>
      </c>
      <c r="REV107" s="58" t="s">
        <v>746</v>
      </c>
      <c r="REW107" s="57" t="s">
        <v>745</v>
      </c>
      <c r="REX107" s="58" t="s">
        <v>746</v>
      </c>
      <c r="REY107" s="57" t="s">
        <v>745</v>
      </c>
      <c r="REZ107" s="58" t="s">
        <v>746</v>
      </c>
      <c r="RFA107" s="57" t="s">
        <v>745</v>
      </c>
      <c r="RFB107" s="58" t="s">
        <v>746</v>
      </c>
      <c r="RFC107" s="57" t="s">
        <v>745</v>
      </c>
      <c r="RFD107" s="58" t="s">
        <v>746</v>
      </c>
      <c r="RFE107" s="57" t="s">
        <v>745</v>
      </c>
      <c r="RFF107" s="58" t="s">
        <v>746</v>
      </c>
      <c r="RFG107" s="57" t="s">
        <v>745</v>
      </c>
      <c r="RFH107" s="58" t="s">
        <v>746</v>
      </c>
      <c r="RFI107" s="57" t="s">
        <v>745</v>
      </c>
      <c r="RFJ107" s="58" t="s">
        <v>746</v>
      </c>
      <c r="RFK107" s="57" t="s">
        <v>745</v>
      </c>
      <c r="RFL107" s="58" t="s">
        <v>746</v>
      </c>
      <c r="RFM107" s="57" t="s">
        <v>745</v>
      </c>
      <c r="RFN107" s="58" t="s">
        <v>746</v>
      </c>
      <c r="RFO107" s="57" t="s">
        <v>745</v>
      </c>
      <c r="RFP107" s="58" t="s">
        <v>746</v>
      </c>
      <c r="RFQ107" s="57" t="s">
        <v>745</v>
      </c>
      <c r="RFR107" s="58" t="s">
        <v>746</v>
      </c>
      <c r="RFS107" s="57" t="s">
        <v>745</v>
      </c>
      <c r="RFT107" s="58" t="s">
        <v>746</v>
      </c>
      <c r="RFU107" s="57" t="s">
        <v>745</v>
      </c>
      <c r="RFV107" s="58" t="s">
        <v>746</v>
      </c>
      <c r="RFW107" s="57" t="s">
        <v>745</v>
      </c>
      <c r="RFX107" s="58" t="s">
        <v>746</v>
      </c>
      <c r="RFY107" s="57" t="s">
        <v>745</v>
      </c>
      <c r="RFZ107" s="58" t="s">
        <v>746</v>
      </c>
      <c r="RGA107" s="57" t="s">
        <v>745</v>
      </c>
      <c r="RGB107" s="58" t="s">
        <v>746</v>
      </c>
      <c r="RGC107" s="57" t="s">
        <v>745</v>
      </c>
      <c r="RGD107" s="58" t="s">
        <v>746</v>
      </c>
      <c r="RGE107" s="57" t="s">
        <v>745</v>
      </c>
      <c r="RGF107" s="58" t="s">
        <v>746</v>
      </c>
      <c r="RGG107" s="57" t="s">
        <v>745</v>
      </c>
      <c r="RGH107" s="58" t="s">
        <v>746</v>
      </c>
      <c r="RGI107" s="57" t="s">
        <v>745</v>
      </c>
      <c r="RGJ107" s="58" t="s">
        <v>746</v>
      </c>
      <c r="RGK107" s="57" t="s">
        <v>745</v>
      </c>
      <c r="RGL107" s="58" t="s">
        <v>746</v>
      </c>
      <c r="RGM107" s="57" t="s">
        <v>745</v>
      </c>
      <c r="RGN107" s="58" t="s">
        <v>746</v>
      </c>
      <c r="RGO107" s="57" t="s">
        <v>745</v>
      </c>
      <c r="RGP107" s="58" t="s">
        <v>746</v>
      </c>
      <c r="RGQ107" s="57" t="s">
        <v>745</v>
      </c>
      <c r="RGR107" s="58" t="s">
        <v>746</v>
      </c>
      <c r="RGS107" s="57" t="s">
        <v>745</v>
      </c>
      <c r="RGT107" s="58" t="s">
        <v>746</v>
      </c>
      <c r="RGU107" s="57" t="s">
        <v>745</v>
      </c>
      <c r="RGV107" s="58" t="s">
        <v>746</v>
      </c>
      <c r="RGW107" s="57" t="s">
        <v>745</v>
      </c>
      <c r="RGX107" s="58" t="s">
        <v>746</v>
      </c>
      <c r="RGY107" s="57" t="s">
        <v>745</v>
      </c>
      <c r="RGZ107" s="58" t="s">
        <v>746</v>
      </c>
      <c r="RHA107" s="57" t="s">
        <v>745</v>
      </c>
      <c r="RHB107" s="58" t="s">
        <v>746</v>
      </c>
      <c r="RHC107" s="57" t="s">
        <v>745</v>
      </c>
      <c r="RHD107" s="58" t="s">
        <v>746</v>
      </c>
      <c r="RHE107" s="57" t="s">
        <v>745</v>
      </c>
      <c r="RHF107" s="58" t="s">
        <v>746</v>
      </c>
      <c r="RHG107" s="57" t="s">
        <v>745</v>
      </c>
      <c r="RHH107" s="58" t="s">
        <v>746</v>
      </c>
      <c r="RHI107" s="57" t="s">
        <v>745</v>
      </c>
      <c r="RHJ107" s="58" t="s">
        <v>746</v>
      </c>
      <c r="RHK107" s="57" t="s">
        <v>745</v>
      </c>
      <c r="RHL107" s="58" t="s">
        <v>746</v>
      </c>
      <c r="RHM107" s="57" t="s">
        <v>745</v>
      </c>
      <c r="RHN107" s="58" t="s">
        <v>746</v>
      </c>
      <c r="RHO107" s="57" t="s">
        <v>745</v>
      </c>
      <c r="RHP107" s="58" t="s">
        <v>746</v>
      </c>
      <c r="RHQ107" s="57" t="s">
        <v>745</v>
      </c>
      <c r="RHR107" s="58" t="s">
        <v>746</v>
      </c>
      <c r="RHS107" s="57" t="s">
        <v>745</v>
      </c>
      <c r="RHT107" s="58" t="s">
        <v>746</v>
      </c>
      <c r="RHU107" s="57" t="s">
        <v>745</v>
      </c>
      <c r="RHV107" s="58" t="s">
        <v>746</v>
      </c>
      <c r="RHW107" s="57" t="s">
        <v>745</v>
      </c>
      <c r="RHX107" s="58" t="s">
        <v>746</v>
      </c>
      <c r="RHY107" s="57" t="s">
        <v>745</v>
      </c>
      <c r="RHZ107" s="58" t="s">
        <v>746</v>
      </c>
      <c r="RIA107" s="57" t="s">
        <v>745</v>
      </c>
      <c r="RIB107" s="58" t="s">
        <v>746</v>
      </c>
      <c r="RIC107" s="57" t="s">
        <v>745</v>
      </c>
      <c r="RID107" s="58" t="s">
        <v>746</v>
      </c>
      <c r="RIE107" s="57" t="s">
        <v>745</v>
      </c>
      <c r="RIF107" s="58" t="s">
        <v>746</v>
      </c>
      <c r="RIG107" s="57" t="s">
        <v>745</v>
      </c>
      <c r="RIH107" s="58" t="s">
        <v>746</v>
      </c>
      <c r="RII107" s="57" t="s">
        <v>745</v>
      </c>
      <c r="RIJ107" s="58" t="s">
        <v>746</v>
      </c>
      <c r="RIK107" s="57" t="s">
        <v>745</v>
      </c>
      <c r="RIL107" s="58" t="s">
        <v>746</v>
      </c>
      <c r="RIM107" s="57" t="s">
        <v>745</v>
      </c>
      <c r="RIN107" s="58" t="s">
        <v>746</v>
      </c>
      <c r="RIO107" s="57" t="s">
        <v>745</v>
      </c>
      <c r="RIP107" s="58" t="s">
        <v>746</v>
      </c>
      <c r="RIQ107" s="57" t="s">
        <v>745</v>
      </c>
      <c r="RIR107" s="58" t="s">
        <v>746</v>
      </c>
      <c r="RIS107" s="57" t="s">
        <v>745</v>
      </c>
      <c r="RIT107" s="58" t="s">
        <v>746</v>
      </c>
      <c r="RIU107" s="57" t="s">
        <v>745</v>
      </c>
      <c r="RIV107" s="58" t="s">
        <v>746</v>
      </c>
      <c r="RIW107" s="57" t="s">
        <v>745</v>
      </c>
      <c r="RIX107" s="58" t="s">
        <v>746</v>
      </c>
      <c r="RIY107" s="57" t="s">
        <v>745</v>
      </c>
      <c r="RIZ107" s="58" t="s">
        <v>746</v>
      </c>
      <c r="RJA107" s="57" t="s">
        <v>745</v>
      </c>
      <c r="RJB107" s="58" t="s">
        <v>746</v>
      </c>
      <c r="RJC107" s="57" t="s">
        <v>745</v>
      </c>
      <c r="RJD107" s="58" t="s">
        <v>746</v>
      </c>
      <c r="RJE107" s="57" t="s">
        <v>745</v>
      </c>
      <c r="RJF107" s="58" t="s">
        <v>746</v>
      </c>
      <c r="RJG107" s="57" t="s">
        <v>745</v>
      </c>
      <c r="RJH107" s="58" t="s">
        <v>746</v>
      </c>
      <c r="RJI107" s="57" t="s">
        <v>745</v>
      </c>
      <c r="RJJ107" s="58" t="s">
        <v>746</v>
      </c>
      <c r="RJK107" s="57" t="s">
        <v>745</v>
      </c>
      <c r="RJL107" s="58" t="s">
        <v>746</v>
      </c>
      <c r="RJM107" s="57" t="s">
        <v>745</v>
      </c>
      <c r="RJN107" s="58" t="s">
        <v>746</v>
      </c>
      <c r="RJO107" s="57" t="s">
        <v>745</v>
      </c>
      <c r="RJP107" s="58" t="s">
        <v>746</v>
      </c>
      <c r="RJQ107" s="57" t="s">
        <v>745</v>
      </c>
      <c r="RJR107" s="58" t="s">
        <v>746</v>
      </c>
      <c r="RJS107" s="57" t="s">
        <v>745</v>
      </c>
      <c r="RJT107" s="58" t="s">
        <v>746</v>
      </c>
      <c r="RJU107" s="57" t="s">
        <v>745</v>
      </c>
      <c r="RJV107" s="58" t="s">
        <v>746</v>
      </c>
      <c r="RJW107" s="57" t="s">
        <v>745</v>
      </c>
      <c r="RJX107" s="58" t="s">
        <v>746</v>
      </c>
      <c r="RJY107" s="57" t="s">
        <v>745</v>
      </c>
      <c r="RJZ107" s="58" t="s">
        <v>746</v>
      </c>
      <c r="RKA107" s="57" t="s">
        <v>745</v>
      </c>
      <c r="RKB107" s="58" t="s">
        <v>746</v>
      </c>
      <c r="RKC107" s="57" t="s">
        <v>745</v>
      </c>
      <c r="RKD107" s="58" t="s">
        <v>746</v>
      </c>
      <c r="RKE107" s="57" t="s">
        <v>745</v>
      </c>
      <c r="RKF107" s="58" t="s">
        <v>746</v>
      </c>
      <c r="RKG107" s="57" t="s">
        <v>745</v>
      </c>
      <c r="RKH107" s="58" t="s">
        <v>746</v>
      </c>
      <c r="RKI107" s="57" t="s">
        <v>745</v>
      </c>
      <c r="RKJ107" s="58" t="s">
        <v>746</v>
      </c>
      <c r="RKK107" s="57" t="s">
        <v>745</v>
      </c>
      <c r="RKL107" s="58" t="s">
        <v>746</v>
      </c>
      <c r="RKM107" s="57" t="s">
        <v>745</v>
      </c>
      <c r="RKN107" s="58" t="s">
        <v>746</v>
      </c>
      <c r="RKO107" s="57" t="s">
        <v>745</v>
      </c>
      <c r="RKP107" s="58" t="s">
        <v>746</v>
      </c>
      <c r="RKQ107" s="57" t="s">
        <v>745</v>
      </c>
      <c r="RKR107" s="58" t="s">
        <v>746</v>
      </c>
      <c r="RKS107" s="57" t="s">
        <v>745</v>
      </c>
      <c r="RKT107" s="58" t="s">
        <v>746</v>
      </c>
      <c r="RKU107" s="57" t="s">
        <v>745</v>
      </c>
      <c r="RKV107" s="58" t="s">
        <v>746</v>
      </c>
      <c r="RKW107" s="57" t="s">
        <v>745</v>
      </c>
      <c r="RKX107" s="58" t="s">
        <v>746</v>
      </c>
      <c r="RKY107" s="57" t="s">
        <v>745</v>
      </c>
      <c r="RKZ107" s="58" t="s">
        <v>746</v>
      </c>
      <c r="RLA107" s="57" t="s">
        <v>745</v>
      </c>
      <c r="RLB107" s="58" t="s">
        <v>746</v>
      </c>
      <c r="RLC107" s="57" t="s">
        <v>745</v>
      </c>
      <c r="RLD107" s="58" t="s">
        <v>746</v>
      </c>
      <c r="RLE107" s="57" t="s">
        <v>745</v>
      </c>
      <c r="RLF107" s="58" t="s">
        <v>746</v>
      </c>
      <c r="RLG107" s="57" t="s">
        <v>745</v>
      </c>
      <c r="RLH107" s="58" t="s">
        <v>746</v>
      </c>
      <c r="RLI107" s="57" t="s">
        <v>745</v>
      </c>
      <c r="RLJ107" s="58" t="s">
        <v>746</v>
      </c>
      <c r="RLK107" s="57" t="s">
        <v>745</v>
      </c>
      <c r="RLL107" s="58" t="s">
        <v>746</v>
      </c>
      <c r="RLM107" s="57" t="s">
        <v>745</v>
      </c>
      <c r="RLN107" s="58" t="s">
        <v>746</v>
      </c>
      <c r="RLO107" s="57" t="s">
        <v>745</v>
      </c>
      <c r="RLP107" s="58" t="s">
        <v>746</v>
      </c>
      <c r="RLQ107" s="57" t="s">
        <v>745</v>
      </c>
      <c r="RLR107" s="58" t="s">
        <v>746</v>
      </c>
      <c r="RLS107" s="57" t="s">
        <v>745</v>
      </c>
      <c r="RLT107" s="58" t="s">
        <v>746</v>
      </c>
      <c r="RLU107" s="57" t="s">
        <v>745</v>
      </c>
      <c r="RLV107" s="58" t="s">
        <v>746</v>
      </c>
      <c r="RLW107" s="57" t="s">
        <v>745</v>
      </c>
      <c r="RLX107" s="58" t="s">
        <v>746</v>
      </c>
      <c r="RLY107" s="57" t="s">
        <v>745</v>
      </c>
      <c r="RLZ107" s="58" t="s">
        <v>746</v>
      </c>
      <c r="RMA107" s="57" t="s">
        <v>745</v>
      </c>
      <c r="RMB107" s="58" t="s">
        <v>746</v>
      </c>
      <c r="RMC107" s="57" t="s">
        <v>745</v>
      </c>
      <c r="RMD107" s="58" t="s">
        <v>746</v>
      </c>
      <c r="RME107" s="57" t="s">
        <v>745</v>
      </c>
      <c r="RMF107" s="58" t="s">
        <v>746</v>
      </c>
      <c r="RMG107" s="57" t="s">
        <v>745</v>
      </c>
      <c r="RMH107" s="58" t="s">
        <v>746</v>
      </c>
      <c r="RMI107" s="57" t="s">
        <v>745</v>
      </c>
      <c r="RMJ107" s="58" t="s">
        <v>746</v>
      </c>
      <c r="RMK107" s="57" t="s">
        <v>745</v>
      </c>
      <c r="RML107" s="58" t="s">
        <v>746</v>
      </c>
      <c r="RMM107" s="57" t="s">
        <v>745</v>
      </c>
      <c r="RMN107" s="58" t="s">
        <v>746</v>
      </c>
      <c r="RMO107" s="57" t="s">
        <v>745</v>
      </c>
      <c r="RMP107" s="58" t="s">
        <v>746</v>
      </c>
      <c r="RMQ107" s="57" t="s">
        <v>745</v>
      </c>
      <c r="RMR107" s="58" t="s">
        <v>746</v>
      </c>
      <c r="RMS107" s="57" t="s">
        <v>745</v>
      </c>
      <c r="RMT107" s="58" t="s">
        <v>746</v>
      </c>
      <c r="RMU107" s="57" t="s">
        <v>745</v>
      </c>
      <c r="RMV107" s="58" t="s">
        <v>746</v>
      </c>
      <c r="RMW107" s="57" t="s">
        <v>745</v>
      </c>
      <c r="RMX107" s="58" t="s">
        <v>746</v>
      </c>
      <c r="RMY107" s="57" t="s">
        <v>745</v>
      </c>
      <c r="RMZ107" s="58" t="s">
        <v>746</v>
      </c>
      <c r="RNA107" s="57" t="s">
        <v>745</v>
      </c>
      <c r="RNB107" s="58" t="s">
        <v>746</v>
      </c>
      <c r="RNC107" s="57" t="s">
        <v>745</v>
      </c>
      <c r="RND107" s="58" t="s">
        <v>746</v>
      </c>
      <c r="RNE107" s="57" t="s">
        <v>745</v>
      </c>
      <c r="RNF107" s="58" t="s">
        <v>746</v>
      </c>
      <c r="RNG107" s="57" t="s">
        <v>745</v>
      </c>
      <c r="RNH107" s="58" t="s">
        <v>746</v>
      </c>
      <c r="RNI107" s="57" t="s">
        <v>745</v>
      </c>
      <c r="RNJ107" s="58" t="s">
        <v>746</v>
      </c>
      <c r="RNK107" s="57" t="s">
        <v>745</v>
      </c>
      <c r="RNL107" s="58" t="s">
        <v>746</v>
      </c>
      <c r="RNM107" s="57" t="s">
        <v>745</v>
      </c>
      <c r="RNN107" s="58" t="s">
        <v>746</v>
      </c>
      <c r="RNO107" s="57" t="s">
        <v>745</v>
      </c>
      <c r="RNP107" s="58" t="s">
        <v>746</v>
      </c>
      <c r="RNQ107" s="57" t="s">
        <v>745</v>
      </c>
      <c r="RNR107" s="58" t="s">
        <v>746</v>
      </c>
      <c r="RNS107" s="57" t="s">
        <v>745</v>
      </c>
      <c r="RNT107" s="58" t="s">
        <v>746</v>
      </c>
      <c r="RNU107" s="57" t="s">
        <v>745</v>
      </c>
      <c r="RNV107" s="58" t="s">
        <v>746</v>
      </c>
      <c r="RNW107" s="57" t="s">
        <v>745</v>
      </c>
      <c r="RNX107" s="58" t="s">
        <v>746</v>
      </c>
      <c r="RNY107" s="57" t="s">
        <v>745</v>
      </c>
      <c r="RNZ107" s="58" t="s">
        <v>746</v>
      </c>
      <c r="ROA107" s="57" t="s">
        <v>745</v>
      </c>
      <c r="ROB107" s="58" t="s">
        <v>746</v>
      </c>
      <c r="ROC107" s="57" t="s">
        <v>745</v>
      </c>
      <c r="ROD107" s="58" t="s">
        <v>746</v>
      </c>
      <c r="ROE107" s="57" t="s">
        <v>745</v>
      </c>
      <c r="ROF107" s="58" t="s">
        <v>746</v>
      </c>
      <c r="ROG107" s="57" t="s">
        <v>745</v>
      </c>
      <c r="ROH107" s="58" t="s">
        <v>746</v>
      </c>
      <c r="ROI107" s="57" t="s">
        <v>745</v>
      </c>
      <c r="ROJ107" s="58" t="s">
        <v>746</v>
      </c>
      <c r="ROK107" s="57" t="s">
        <v>745</v>
      </c>
      <c r="ROL107" s="58" t="s">
        <v>746</v>
      </c>
      <c r="ROM107" s="57" t="s">
        <v>745</v>
      </c>
      <c r="RON107" s="58" t="s">
        <v>746</v>
      </c>
      <c r="ROO107" s="57" t="s">
        <v>745</v>
      </c>
      <c r="ROP107" s="58" t="s">
        <v>746</v>
      </c>
      <c r="ROQ107" s="57" t="s">
        <v>745</v>
      </c>
      <c r="ROR107" s="58" t="s">
        <v>746</v>
      </c>
      <c r="ROS107" s="57" t="s">
        <v>745</v>
      </c>
      <c r="ROT107" s="58" t="s">
        <v>746</v>
      </c>
      <c r="ROU107" s="57" t="s">
        <v>745</v>
      </c>
      <c r="ROV107" s="58" t="s">
        <v>746</v>
      </c>
      <c r="ROW107" s="57" t="s">
        <v>745</v>
      </c>
      <c r="ROX107" s="58" t="s">
        <v>746</v>
      </c>
      <c r="ROY107" s="57" t="s">
        <v>745</v>
      </c>
      <c r="ROZ107" s="58" t="s">
        <v>746</v>
      </c>
      <c r="RPA107" s="57" t="s">
        <v>745</v>
      </c>
      <c r="RPB107" s="58" t="s">
        <v>746</v>
      </c>
      <c r="RPC107" s="57" t="s">
        <v>745</v>
      </c>
      <c r="RPD107" s="58" t="s">
        <v>746</v>
      </c>
      <c r="RPE107" s="57" t="s">
        <v>745</v>
      </c>
      <c r="RPF107" s="58" t="s">
        <v>746</v>
      </c>
      <c r="RPG107" s="57" t="s">
        <v>745</v>
      </c>
      <c r="RPH107" s="58" t="s">
        <v>746</v>
      </c>
      <c r="RPI107" s="57" t="s">
        <v>745</v>
      </c>
      <c r="RPJ107" s="58" t="s">
        <v>746</v>
      </c>
      <c r="RPK107" s="57" t="s">
        <v>745</v>
      </c>
      <c r="RPL107" s="58" t="s">
        <v>746</v>
      </c>
      <c r="RPM107" s="57" t="s">
        <v>745</v>
      </c>
      <c r="RPN107" s="58" t="s">
        <v>746</v>
      </c>
      <c r="RPO107" s="57" t="s">
        <v>745</v>
      </c>
      <c r="RPP107" s="58" t="s">
        <v>746</v>
      </c>
      <c r="RPQ107" s="57" t="s">
        <v>745</v>
      </c>
      <c r="RPR107" s="58" t="s">
        <v>746</v>
      </c>
      <c r="RPS107" s="57" t="s">
        <v>745</v>
      </c>
      <c r="RPT107" s="58" t="s">
        <v>746</v>
      </c>
      <c r="RPU107" s="57" t="s">
        <v>745</v>
      </c>
      <c r="RPV107" s="58" t="s">
        <v>746</v>
      </c>
      <c r="RPW107" s="57" t="s">
        <v>745</v>
      </c>
      <c r="RPX107" s="58" t="s">
        <v>746</v>
      </c>
      <c r="RPY107" s="57" t="s">
        <v>745</v>
      </c>
      <c r="RPZ107" s="58" t="s">
        <v>746</v>
      </c>
      <c r="RQA107" s="57" t="s">
        <v>745</v>
      </c>
      <c r="RQB107" s="58" t="s">
        <v>746</v>
      </c>
      <c r="RQC107" s="57" t="s">
        <v>745</v>
      </c>
      <c r="RQD107" s="58" t="s">
        <v>746</v>
      </c>
      <c r="RQE107" s="57" t="s">
        <v>745</v>
      </c>
      <c r="RQF107" s="58" t="s">
        <v>746</v>
      </c>
      <c r="RQG107" s="57" t="s">
        <v>745</v>
      </c>
      <c r="RQH107" s="58" t="s">
        <v>746</v>
      </c>
      <c r="RQI107" s="57" t="s">
        <v>745</v>
      </c>
      <c r="RQJ107" s="58" t="s">
        <v>746</v>
      </c>
      <c r="RQK107" s="57" t="s">
        <v>745</v>
      </c>
      <c r="RQL107" s="58" t="s">
        <v>746</v>
      </c>
      <c r="RQM107" s="57" t="s">
        <v>745</v>
      </c>
      <c r="RQN107" s="58" t="s">
        <v>746</v>
      </c>
      <c r="RQO107" s="57" t="s">
        <v>745</v>
      </c>
      <c r="RQP107" s="58" t="s">
        <v>746</v>
      </c>
      <c r="RQQ107" s="57" t="s">
        <v>745</v>
      </c>
      <c r="RQR107" s="58" t="s">
        <v>746</v>
      </c>
      <c r="RQS107" s="57" t="s">
        <v>745</v>
      </c>
      <c r="RQT107" s="58" t="s">
        <v>746</v>
      </c>
      <c r="RQU107" s="57" t="s">
        <v>745</v>
      </c>
      <c r="RQV107" s="58" t="s">
        <v>746</v>
      </c>
      <c r="RQW107" s="57" t="s">
        <v>745</v>
      </c>
      <c r="RQX107" s="58" t="s">
        <v>746</v>
      </c>
      <c r="RQY107" s="57" t="s">
        <v>745</v>
      </c>
      <c r="RQZ107" s="58" t="s">
        <v>746</v>
      </c>
      <c r="RRA107" s="57" t="s">
        <v>745</v>
      </c>
      <c r="RRB107" s="58" t="s">
        <v>746</v>
      </c>
      <c r="RRC107" s="57" t="s">
        <v>745</v>
      </c>
      <c r="RRD107" s="58" t="s">
        <v>746</v>
      </c>
      <c r="RRE107" s="57" t="s">
        <v>745</v>
      </c>
      <c r="RRF107" s="58" t="s">
        <v>746</v>
      </c>
      <c r="RRG107" s="57" t="s">
        <v>745</v>
      </c>
      <c r="RRH107" s="58" t="s">
        <v>746</v>
      </c>
      <c r="RRI107" s="57" t="s">
        <v>745</v>
      </c>
      <c r="RRJ107" s="58" t="s">
        <v>746</v>
      </c>
      <c r="RRK107" s="57" t="s">
        <v>745</v>
      </c>
      <c r="RRL107" s="58" t="s">
        <v>746</v>
      </c>
      <c r="RRM107" s="57" t="s">
        <v>745</v>
      </c>
      <c r="RRN107" s="58" t="s">
        <v>746</v>
      </c>
      <c r="RRO107" s="57" t="s">
        <v>745</v>
      </c>
      <c r="RRP107" s="58" t="s">
        <v>746</v>
      </c>
      <c r="RRQ107" s="57" t="s">
        <v>745</v>
      </c>
      <c r="RRR107" s="58" t="s">
        <v>746</v>
      </c>
      <c r="RRS107" s="57" t="s">
        <v>745</v>
      </c>
      <c r="RRT107" s="58" t="s">
        <v>746</v>
      </c>
      <c r="RRU107" s="57" t="s">
        <v>745</v>
      </c>
      <c r="RRV107" s="58" t="s">
        <v>746</v>
      </c>
      <c r="RRW107" s="57" t="s">
        <v>745</v>
      </c>
      <c r="RRX107" s="58" t="s">
        <v>746</v>
      </c>
      <c r="RRY107" s="57" t="s">
        <v>745</v>
      </c>
      <c r="RRZ107" s="58" t="s">
        <v>746</v>
      </c>
      <c r="RSA107" s="57" t="s">
        <v>745</v>
      </c>
      <c r="RSB107" s="58" t="s">
        <v>746</v>
      </c>
      <c r="RSC107" s="57" t="s">
        <v>745</v>
      </c>
      <c r="RSD107" s="58" t="s">
        <v>746</v>
      </c>
      <c r="RSE107" s="57" t="s">
        <v>745</v>
      </c>
      <c r="RSF107" s="58" t="s">
        <v>746</v>
      </c>
      <c r="RSG107" s="57" t="s">
        <v>745</v>
      </c>
      <c r="RSH107" s="58" t="s">
        <v>746</v>
      </c>
      <c r="RSI107" s="57" t="s">
        <v>745</v>
      </c>
      <c r="RSJ107" s="58" t="s">
        <v>746</v>
      </c>
      <c r="RSK107" s="57" t="s">
        <v>745</v>
      </c>
      <c r="RSL107" s="58" t="s">
        <v>746</v>
      </c>
      <c r="RSM107" s="57" t="s">
        <v>745</v>
      </c>
      <c r="RSN107" s="58" t="s">
        <v>746</v>
      </c>
      <c r="RSO107" s="57" t="s">
        <v>745</v>
      </c>
      <c r="RSP107" s="58" t="s">
        <v>746</v>
      </c>
      <c r="RSQ107" s="57" t="s">
        <v>745</v>
      </c>
      <c r="RSR107" s="58" t="s">
        <v>746</v>
      </c>
      <c r="RSS107" s="57" t="s">
        <v>745</v>
      </c>
      <c r="RST107" s="58" t="s">
        <v>746</v>
      </c>
      <c r="RSU107" s="57" t="s">
        <v>745</v>
      </c>
      <c r="RSV107" s="58" t="s">
        <v>746</v>
      </c>
      <c r="RSW107" s="57" t="s">
        <v>745</v>
      </c>
      <c r="RSX107" s="58" t="s">
        <v>746</v>
      </c>
      <c r="RSY107" s="57" t="s">
        <v>745</v>
      </c>
      <c r="RSZ107" s="58" t="s">
        <v>746</v>
      </c>
      <c r="RTA107" s="57" t="s">
        <v>745</v>
      </c>
      <c r="RTB107" s="58" t="s">
        <v>746</v>
      </c>
      <c r="RTC107" s="57" t="s">
        <v>745</v>
      </c>
      <c r="RTD107" s="58" t="s">
        <v>746</v>
      </c>
      <c r="RTE107" s="57" t="s">
        <v>745</v>
      </c>
      <c r="RTF107" s="58" t="s">
        <v>746</v>
      </c>
      <c r="RTG107" s="57" t="s">
        <v>745</v>
      </c>
      <c r="RTH107" s="58" t="s">
        <v>746</v>
      </c>
      <c r="RTI107" s="57" t="s">
        <v>745</v>
      </c>
      <c r="RTJ107" s="58" t="s">
        <v>746</v>
      </c>
      <c r="RTK107" s="57" t="s">
        <v>745</v>
      </c>
      <c r="RTL107" s="58" t="s">
        <v>746</v>
      </c>
      <c r="RTM107" s="57" t="s">
        <v>745</v>
      </c>
      <c r="RTN107" s="58" t="s">
        <v>746</v>
      </c>
      <c r="RTO107" s="57" t="s">
        <v>745</v>
      </c>
      <c r="RTP107" s="58" t="s">
        <v>746</v>
      </c>
      <c r="RTQ107" s="57" t="s">
        <v>745</v>
      </c>
      <c r="RTR107" s="58" t="s">
        <v>746</v>
      </c>
      <c r="RTS107" s="57" t="s">
        <v>745</v>
      </c>
      <c r="RTT107" s="58" t="s">
        <v>746</v>
      </c>
      <c r="RTU107" s="57" t="s">
        <v>745</v>
      </c>
      <c r="RTV107" s="58" t="s">
        <v>746</v>
      </c>
      <c r="RTW107" s="57" t="s">
        <v>745</v>
      </c>
      <c r="RTX107" s="58" t="s">
        <v>746</v>
      </c>
      <c r="RTY107" s="57" t="s">
        <v>745</v>
      </c>
      <c r="RTZ107" s="58" t="s">
        <v>746</v>
      </c>
      <c r="RUA107" s="57" t="s">
        <v>745</v>
      </c>
      <c r="RUB107" s="58" t="s">
        <v>746</v>
      </c>
      <c r="RUC107" s="57" t="s">
        <v>745</v>
      </c>
      <c r="RUD107" s="58" t="s">
        <v>746</v>
      </c>
      <c r="RUE107" s="57" t="s">
        <v>745</v>
      </c>
      <c r="RUF107" s="58" t="s">
        <v>746</v>
      </c>
      <c r="RUG107" s="57" t="s">
        <v>745</v>
      </c>
      <c r="RUH107" s="58" t="s">
        <v>746</v>
      </c>
      <c r="RUI107" s="57" t="s">
        <v>745</v>
      </c>
      <c r="RUJ107" s="58" t="s">
        <v>746</v>
      </c>
      <c r="RUK107" s="57" t="s">
        <v>745</v>
      </c>
      <c r="RUL107" s="58" t="s">
        <v>746</v>
      </c>
      <c r="RUM107" s="57" t="s">
        <v>745</v>
      </c>
      <c r="RUN107" s="58" t="s">
        <v>746</v>
      </c>
      <c r="RUO107" s="57" t="s">
        <v>745</v>
      </c>
      <c r="RUP107" s="58" t="s">
        <v>746</v>
      </c>
      <c r="RUQ107" s="57" t="s">
        <v>745</v>
      </c>
      <c r="RUR107" s="58" t="s">
        <v>746</v>
      </c>
      <c r="RUS107" s="57" t="s">
        <v>745</v>
      </c>
      <c r="RUT107" s="58" t="s">
        <v>746</v>
      </c>
      <c r="RUU107" s="57" t="s">
        <v>745</v>
      </c>
      <c r="RUV107" s="58" t="s">
        <v>746</v>
      </c>
      <c r="RUW107" s="57" t="s">
        <v>745</v>
      </c>
      <c r="RUX107" s="58" t="s">
        <v>746</v>
      </c>
      <c r="RUY107" s="57" t="s">
        <v>745</v>
      </c>
      <c r="RUZ107" s="58" t="s">
        <v>746</v>
      </c>
      <c r="RVA107" s="57" t="s">
        <v>745</v>
      </c>
      <c r="RVB107" s="58" t="s">
        <v>746</v>
      </c>
      <c r="RVC107" s="57" t="s">
        <v>745</v>
      </c>
      <c r="RVD107" s="58" t="s">
        <v>746</v>
      </c>
      <c r="RVE107" s="57" t="s">
        <v>745</v>
      </c>
      <c r="RVF107" s="58" t="s">
        <v>746</v>
      </c>
      <c r="RVG107" s="57" t="s">
        <v>745</v>
      </c>
      <c r="RVH107" s="58" t="s">
        <v>746</v>
      </c>
      <c r="RVI107" s="57" t="s">
        <v>745</v>
      </c>
      <c r="RVJ107" s="58" t="s">
        <v>746</v>
      </c>
      <c r="RVK107" s="57" t="s">
        <v>745</v>
      </c>
      <c r="RVL107" s="58" t="s">
        <v>746</v>
      </c>
      <c r="RVM107" s="57" t="s">
        <v>745</v>
      </c>
      <c r="RVN107" s="58" t="s">
        <v>746</v>
      </c>
      <c r="RVO107" s="57" t="s">
        <v>745</v>
      </c>
      <c r="RVP107" s="58" t="s">
        <v>746</v>
      </c>
      <c r="RVQ107" s="57" t="s">
        <v>745</v>
      </c>
      <c r="RVR107" s="58" t="s">
        <v>746</v>
      </c>
      <c r="RVS107" s="57" t="s">
        <v>745</v>
      </c>
      <c r="RVT107" s="58" t="s">
        <v>746</v>
      </c>
      <c r="RVU107" s="57" t="s">
        <v>745</v>
      </c>
      <c r="RVV107" s="58" t="s">
        <v>746</v>
      </c>
      <c r="RVW107" s="57" t="s">
        <v>745</v>
      </c>
      <c r="RVX107" s="58" t="s">
        <v>746</v>
      </c>
      <c r="RVY107" s="57" t="s">
        <v>745</v>
      </c>
      <c r="RVZ107" s="58" t="s">
        <v>746</v>
      </c>
      <c r="RWA107" s="57" t="s">
        <v>745</v>
      </c>
      <c r="RWB107" s="58" t="s">
        <v>746</v>
      </c>
      <c r="RWC107" s="57" t="s">
        <v>745</v>
      </c>
      <c r="RWD107" s="58" t="s">
        <v>746</v>
      </c>
      <c r="RWE107" s="57" t="s">
        <v>745</v>
      </c>
      <c r="RWF107" s="58" t="s">
        <v>746</v>
      </c>
      <c r="RWG107" s="57" t="s">
        <v>745</v>
      </c>
      <c r="RWH107" s="58" t="s">
        <v>746</v>
      </c>
      <c r="RWI107" s="57" t="s">
        <v>745</v>
      </c>
      <c r="RWJ107" s="58" t="s">
        <v>746</v>
      </c>
      <c r="RWK107" s="57" t="s">
        <v>745</v>
      </c>
      <c r="RWL107" s="58" t="s">
        <v>746</v>
      </c>
      <c r="RWM107" s="57" t="s">
        <v>745</v>
      </c>
      <c r="RWN107" s="58" t="s">
        <v>746</v>
      </c>
      <c r="RWO107" s="57" t="s">
        <v>745</v>
      </c>
      <c r="RWP107" s="58" t="s">
        <v>746</v>
      </c>
      <c r="RWQ107" s="57" t="s">
        <v>745</v>
      </c>
      <c r="RWR107" s="58" t="s">
        <v>746</v>
      </c>
      <c r="RWS107" s="57" t="s">
        <v>745</v>
      </c>
      <c r="RWT107" s="58" t="s">
        <v>746</v>
      </c>
      <c r="RWU107" s="57" t="s">
        <v>745</v>
      </c>
      <c r="RWV107" s="58" t="s">
        <v>746</v>
      </c>
      <c r="RWW107" s="57" t="s">
        <v>745</v>
      </c>
      <c r="RWX107" s="58" t="s">
        <v>746</v>
      </c>
      <c r="RWY107" s="57" t="s">
        <v>745</v>
      </c>
      <c r="RWZ107" s="58" t="s">
        <v>746</v>
      </c>
      <c r="RXA107" s="57" t="s">
        <v>745</v>
      </c>
      <c r="RXB107" s="58" t="s">
        <v>746</v>
      </c>
      <c r="RXC107" s="57" t="s">
        <v>745</v>
      </c>
      <c r="RXD107" s="58" t="s">
        <v>746</v>
      </c>
      <c r="RXE107" s="57" t="s">
        <v>745</v>
      </c>
      <c r="RXF107" s="58" t="s">
        <v>746</v>
      </c>
      <c r="RXG107" s="57" t="s">
        <v>745</v>
      </c>
      <c r="RXH107" s="58" t="s">
        <v>746</v>
      </c>
      <c r="RXI107" s="57" t="s">
        <v>745</v>
      </c>
      <c r="RXJ107" s="58" t="s">
        <v>746</v>
      </c>
      <c r="RXK107" s="57" t="s">
        <v>745</v>
      </c>
      <c r="RXL107" s="58" t="s">
        <v>746</v>
      </c>
      <c r="RXM107" s="57" t="s">
        <v>745</v>
      </c>
      <c r="RXN107" s="58" t="s">
        <v>746</v>
      </c>
      <c r="RXO107" s="57" t="s">
        <v>745</v>
      </c>
      <c r="RXP107" s="58" t="s">
        <v>746</v>
      </c>
      <c r="RXQ107" s="57" t="s">
        <v>745</v>
      </c>
      <c r="RXR107" s="58" t="s">
        <v>746</v>
      </c>
      <c r="RXS107" s="57" t="s">
        <v>745</v>
      </c>
      <c r="RXT107" s="58" t="s">
        <v>746</v>
      </c>
      <c r="RXU107" s="57" t="s">
        <v>745</v>
      </c>
      <c r="RXV107" s="58" t="s">
        <v>746</v>
      </c>
      <c r="RXW107" s="57" t="s">
        <v>745</v>
      </c>
      <c r="RXX107" s="58" t="s">
        <v>746</v>
      </c>
      <c r="RXY107" s="57" t="s">
        <v>745</v>
      </c>
      <c r="RXZ107" s="58" t="s">
        <v>746</v>
      </c>
      <c r="RYA107" s="57" t="s">
        <v>745</v>
      </c>
      <c r="RYB107" s="58" t="s">
        <v>746</v>
      </c>
      <c r="RYC107" s="57" t="s">
        <v>745</v>
      </c>
      <c r="RYD107" s="58" t="s">
        <v>746</v>
      </c>
      <c r="RYE107" s="57" t="s">
        <v>745</v>
      </c>
      <c r="RYF107" s="58" t="s">
        <v>746</v>
      </c>
      <c r="RYG107" s="57" t="s">
        <v>745</v>
      </c>
      <c r="RYH107" s="58" t="s">
        <v>746</v>
      </c>
      <c r="RYI107" s="57" t="s">
        <v>745</v>
      </c>
      <c r="RYJ107" s="58" t="s">
        <v>746</v>
      </c>
      <c r="RYK107" s="57" t="s">
        <v>745</v>
      </c>
      <c r="RYL107" s="58" t="s">
        <v>746</v>
      </c>
      <c r="RYM107" s="57" t="s">
        <v>745</v>
      </c>
      <c r="RYN107" s="58" t="s">
        <v>746</v>
      </c>
      <c r="RYO107" s="57" t="s">
        <v>745</v>
      </c>
      <c r="RYP107" s="58" t="s">
        <v>746</v>
      </c>
      <c r="RYQ107" s="57" t="s">
        <v>745</v>
      </c>
      <c r="RYR107" s="58" t="s">
        <v>746</v>
      </c>
      <c r="RYS107" s="57" t="s">
        <v>745</v>
      </c>
      <c r="RYT107" s="58" t="s">
        <v>746</v>
      </c>
      <c r="RYU107" s="57" t="s">
        <v>745</v>
      </c>
      <c r="RYV107" s="58" t="s">
        <v>746</v>
      </c>
      <c r="RYW107" s="57" t="s">
        <v>745</v>
      </c>
      <c r="RYX107" s="58" t="s">
        <v>746</v>
      </c>
      <c r="RYY107" s="57" t="s">
        <v>745</v>
      </c>
      <c r="RYZ107" s="58" t="s">
        <v>746</v>
      </c>
      <c r="RZA107" s="57" t="s">
        <v>745</v>
      </c>
      <c r="RZB107" s="58" t="s">
        <v>746</v>
      </c>
      <c r="RZC107" s="57" t="s">
        <v>745</v>
      </c>
      <c r="RZD107" s="58" t="s">
        <v>746</v>
      </c>
      <c r="RZE107" s="57" t="s">
        <v>745</v>
      </c>
      <c r="RZF107" s="58" t="s">
        <v>746</v>
      </c>
      <c r="RZG107" s="57" t="s">
        <v>745</v>
      </c>
      <c r="RZH107" s="58" t="s">
        <v>746</v>
      </c>
      <c r="RZI107" s="57" t="s">
        <v>745</v>
      </c>
      <c r="RZJ107" s="58" t="s">
        <v>746</v>
      </c>
      <c r="RZK107" s="57" t="s">
        <v>745</v>
      </c>
      <c r="RZL107" s="58" t="s">
        <v>746</v>
      </c>
      <c r="RZM107" s="57" t="s">
        <v>745</v>
      </c>
      <c r="RZN107" s="58" t="s">
        <v>746</v>
      </c>
      <c r="RZO107" s="57" t="s">
        <v>745</v>
      </c>
      <c r="RZP107" s="58" t="s">
        <v>746</v>
      </c>
      <c r="RZQ107" s="57" t="s">
        <v>745</v>
      </c>
      <c r="RZR107" s="58" t="s">
        <v>746</v>
      </c>
      <c r="RZS107" s="57" t="s">
        <v>745</v>
      </c>
      <c r="RZT107" s="58" t="s">
        <v>746</v>
      </c>
      <c r="RZU107" s="57" t="s">
        <v>745</v>
      </c>
      <c r="RZV107" s="58" t="s">
        <v>746</v>
      </c>
      <c r="RZW107" s="57" t="s">
        <v>745</v>
      </c>
      <c r="RZX107" s="58" t="s">
        <v>746</v>
      </c>
      <c r="RZY107" s="57" t="s">
        <v>745</v>
      </c>
      <c r="RZZ107" s="58" t="s">
        <v>746</v>
      </c>
      <c r="SAA107" s="57" t="s">
        <v>745</v>
      </c>
      <c r="SAB107" s="58" t="s">
        <v>746</v>
      </c>
      <c r="SAC107" s="57" t="s">
        <v>745</v>
      </c>
      <c r="SAD107" s="58" t="s">
        <v>746</v>
      </c>
      <c r="SAE107" s="57" t="s">
        <v>745</v>
      </c>
      <c r="SAF107" s="58" t="s">
        <v>746</v>
      </c>
      <c r="SAG107" s="57" t="s">
        <v>745</v>
      </c>
      <c r="SAH107" s="58" t="s">
        <v>746</v>
      </c>
      <c r="SAI107" s="57" t="s">
        <v>745</v>
      </c>
      <c r="SAJ107" s="58" t="s">
        <v>746</v>
      </c>
      <c r="SAK107" s="57" t="s">
        <v>745</v>
      </c>
      <c r="SAL107" s="58" t="s">
        <v>746</v>
      </c>
      <c r="SAM107" s="57" t="s">
        <v>745</v>
      </c>
      <c r="SAN107" s="58" t="s">
        <v>746</v>
      </c>
      <c r="SAO107" s="57" t="s">
        <v>745</v>
      </c>
      <c r="SAP107" s="58" t="s">
        <v>746</v>
      </c>
      <c r="SAQ107" s="57" t="s">
        <v>745</v>
      </c>
      <c r="SAR107" s="58" t="s">
        <v>746</v>
      </c>
      <c r="SAS107" s="57" t="s">
        <v>745</v>
      </c>
      <c r="SAT107" s="58" t="s">
        <v>746</v>
      </c>
      <c r="SAU107" s="57" t="s">
        <v>745</v>
      </c>
      <c r="SAV107" s="58" t="s">
        <v>746</v>
      </c>
      <c r="SAW107" s="57" t="s">
        <v>745</v>
      </c>
      <c r="SAX107" s="58" t="s">
        <v>746</v>
      </c>
      <c r="SAY107" s="57" t="s">
        <v>745</v>
      </c>
      <c r="SAZ107" s="58" t="s">
        <v>746</v>
      </c>
      <c r="SBA107" s="57" t="s">
        <v>745</v>
      </c>
      <c r="SBB107" s="58" t="s">
        <v>746</v>
      </c>
      <c r="SBC107" s="57" t="s">
        <v>745</v>
      </c>
      <c r="SBD107" s="58" t="s">
        <v>746</v>
      </c>
      <c r="SBE107" s="57" t="s">
        <v>745</v>
      </c>
      <c r="SBF107" s="58" t="s">
        <v>746</v>
      </c>
      <c r="SBG107" s="57" t="s">
        <v>745</v>
      </c>
      <c r="SBH107" s="58" t="s">
        <v>746</v>
      </c>
      <c r="SBI107" s="57" t="s">
        <v>745</v>
      </c>
      <c r="SBJ107" s="58" t="s">
        <v>746</v>
      </c>
      <c r="SBK107" s="57" t="s">
        <v>745</v>
      </c>
      <c r="SBL107" s="58" t="s">
        <v>746</v>
      </c>
      <c r="SBM107" s="57" t="s">
        <v>745</v>
      </c>
      <c r="SBN107" s="58" t="s">
        <v>746</v>
      </c>
      <c r="SBO107" s="57" t="s">
        <v>745</v>
      </c>
      <c r="SBP107" s="58" t="s">
        <v>746</v>
      </c>
      <c r="SBQ107" s="57" t="s">
        <v>745</v>
      </c>
      <c r="SBR107" s="58" t="s">
        <v>746</v>
      </c>
      <c r="SBS107" s="57" t="s">
        <v>745</v>
      </c>
      <c r="SBT107" s="58" t="s">
        <v>746</v>
      </c>
      <c r="SBU107" s="57" t="s">
        <v>745</v>
      </c>
      <c r="SBV107" s="58" t="s">
        <v>746</v>
      </c>
      <c r="SBW107" s="57" t="s">
        <v>745</v>
      </c>
      <c r="SBX107" s="58" t="s">
        <v>746</v>
      </c>
      <c r="SBY107" s="57" t="s">
        <v>745</v>
      </c>
      <c r="SBZ107" s="58" t="s">
        <v>746</v>
      </c>
      <c r="SCA107" s="57" t="s">
        <v>745</v>
      </c>
      <c r="SCB107" s="58" t="s">
        <v>746</v>
      </c>
      <c r="SCC107" s="57" t="s">
        <v>745</v>
      </c>
      <c r="SCD107" s="58" t="s">
        <v>746</v>
      </c>
      <c r="SCE107" s="57" t="s">
        <v>745</v>
      </c>
      <c r="SCF107" s="58" t="s">
        <v>746</v>
      </c>
      <c r="SCG107" s="57" t="s">
        <v>745</v>
      </c>
      <c r="SCH107" s="58" t="s">
        <v>746</v>
      </c>
      <c r="SCI107" s="57" t="s">
        <v>745</v>
      </c>
      <c r="SCJ107" s="58" t="s">
        <v>746</v>
      </c>
      <c r="SCK107" s="57" t="s">
        <v>745</v>
      </c>
      <c r="SCL107" s="58" t="s">
        <v>746</v>
      </c>
      <c r="SCM107" s="57" t="s">
        <v>745</v>
      </c>
      <c r="SCN107" s="58" t="s">
        <v>746</v>
      </c>
      <c r="SCO107" s="57" t="s">
        <v>745</v>
      </c>
      <c r="SCP107" s="58" t="s">
        <v>746</v>
      </c>
      <c r="SCQ107" s="57" t="s">
        <v>745</v>
      </c>
      <c r="SCR107" s="58" t="s">
        <v>746</v>
      </c>
      <c r="SCS107" s="57" t="s">
        <v>745</v>
      </c>
      <c r="SCT107" s="58" t="s">
        <v>746</v>
      </c>
      <c r="SCU107" s="57" t="s">
        <v>745</v>
      </c>
      <c r="SCV107" s="58" t="s">
        <v>746</v>
      </c>
      <c r="SCW107" s="57" t="s">
        <v>745</v>
      </c>
      <c r="SCX107" s="58" t="s">
        <v>746</v>
      </c>
      <c r="SCY107" s="57" t="s">
        <v>745</v>
      </c>
      <c r="SCZ107" s="58" t="s">
        <v>746</v>
      </c>
      <c r="SDA107" s="57" t="s">
        <v>745</v>
      </c>
      <c r="SDB107" s="58" t="s">
        <v>746</v>
      </c>
      <c r="SDC107" s="57" t="s">
        <v>745</v>
      </c>
      <c r="SDD107" s="58" t="s">
        <v>746</v>
      </c>
      <c r="SDE107" s="57" t="s">
        <v>745</v>
      </c>
      <c r="SDF107" s="58" t="s">
        <v>746</v>
      </c>
      <c r="SDG107" s="57" t="s">
        <v>745</v>
      </c>
      <c r="SDH107" s="58" t="s">
        <v>746</v>
      </c>
      <c r="SDI107" s="57" t="s">
        <v>745</v>
      </c>
      <c r="SDJ107" s="58" t="s">
        <v>746</v>
      </c>
      <c r="SDK107" s="57" t="s">
        <v>745</v>
      </c>
      <c r="SDL107" s="58" t="s">
        <v>746</v>
      </c>
      <c r="SDM107" s="57" t="s">
        <v>745</v>
      </c>
      <c r="SDN107" s="58" t="s">
        <v>746</v>
      </c>
      <c r="SDO107" s="57" t="s">
        <v>745</v>
      </c>
      <c r="SDP107" s="58" t="s">
        <v>746</v>
      </c>
      <c r="SDQ107" s="57" t="s">
        <v>745</v>
      </c>
      <c r="SDR107" s="58" t="s">
        <v>746</v>
      </c>
      <c r="SDS107" s="57" t="s">
        <v>745</v>
      </c>
      <c r="SDT107" s="58" t="s">
        <v>746</v>
      </c>
      <c r="SDU107" s="57" t="s">
        <v>745</v>
      </c>
      <c r="SDV107" s="58" t="s">
        <v>746</v>
      </c>
      <c r="SDW107" s="57" t="s">
        <v>745</v>
      </c>
      <c r="SDX107" s="58" t="s">
        <v>746</v>
      </c>
      <c r="SDY107" s="57" t="s">
        <v>745</v>
      </c>
      <c r="SDZ107" s="58" t="s">
        <v>746</v>
      </c>
      <c r="SEA107" s="57" t="s">
        <v>745</v>
      </c>
      <c r="SEB107" s="58" t="s">
        <v>746</v>
      </c>
      <c r="SEC107" s="57" t="s">
        <v>745</v>
      </c>
      <c r="SED107" s="58" t="s">
        <v>746</v>
      </c>
      <c r="SEE107" s="57" t="s">
        <v>745</v>
      </c>
      <c r="SEF107" s="58" t="s">
        <v>746</v>
      </c>
      <c r="SEG107" s="57" t="s">
        <v>745</v>
      </c>
      <c r="SEH107" s="58" t="s">
        <v>746</v>
      </c>
      <c r="SEI107" s="57" t="s">
        <v>745</v>
      </c>
      <c r="SEJ107" s="58" t="s">
        <v>746</v>
      </c>
      <c r="SEK107" s="57" t="s">
        <v>745</v>
      </c>
      <c r="SEL107" s="58" t="s">
        <v>746</v>
      </c>
      <c r="SEM107" s="57" t="s">
        <v>745</v>
      </c>
      <c r="SEN107" s="58" t="s">
        <v>746</v>
      </c>
      <c r="SEO107" s="57" t="s">
        <v>745</v>
      </c>
      <c r="SEP107" s="58" t="s">
        <v>746</v>
      </c>
      <c r="SEQ107" s="57" t="s">
        <v>745</v>
      </c>
      <c r="SER107" s="58" t="s">
        <v>746</v>
      </c>
      <c r="SES107" s="57" t="s">
        <v>745</v>
      </c>
      <c r="SET107" s="58" t="s">
        <v>746</v>
      </c>
      <c r="SEU107" s="57" t="s">
        <v>745</v>
      </c>
      <c r="SEV107" s="58" t="s">
        <v>746</v>
      </c>
      <c r="SEW107" s="57" t="s">
        <v>745</v>
      </c>
      <c r="SEX107" s="58" t="s">
        <v>746</v>
      </c>
      <c r="SEY107" s="57" t="s">
        <v>745</v>
      </c>
      <c r="SEZ107" s="58" t="s">
        <v>746</v>
      </c>
      <c r="SFA107" s="57" t="s">
        <v>745</v>
      </c>
      <c r="SFB107" s="58" t="s">
        <v>746</v>
      </c>
      <c r="SFC107" s="57" t="s">
        <v>745</v>
      </c>
      <c r="SFD107" s="58" t="s">
        <v>746</v>
      </c>
      <c r="SFE107" s="57" t="s">
        <v>745</v>
      </c>
      <c r="SFF107" s="58" t="s">
        <v>746</v>
      </c>
      <c r="SFG107" s="57" t="s">
        <v>745</v>
      </c>
      <c r="SFH107" s="58" t="s">
        <v>746</v>
      </c>
      <c r="SFI107" s="57" t="s">
        <v>745</v>
      </c>
      <c r="SFJ107" s="58" t="s">
        <v>746</v>
      </c>
      <c r="SFK107" s="57" t="s">
        <v>745</v>
      </c>
      <c r="SFL107" s="58" t="s">
        <v>746</v>
      </c>
      <c r="SFM107" s="57" t="s">
        <v>745</v>
      </c>
      <c r="SFN107" s="58" t="s">
        <v>746</v>
      </c>
      <c r="SFO107" s="57" t="s">
        <v>745</v>
      </c>
      <c r="SFP107" s="58" t="s">
        <v>746</v>
      </c>
      <c r="SFQ107" s="57" t="s">
        <v>745</v>
      </c>
      <c r="SFR107" s="58" t="s">
        <v>746</v>
      </c>
      <c r="SFS107" s="57" t="s">
        <v>745</v>
      </c>
      <c r="SFT107" s="58" t="s">
        <v>746</v>
      </c>
      <c r="SFU107" s="57" t="s">
        <v>745</v>
      </c>
      <c r="SFV107" s="58" t="s">
        <v>746</v>
      </c>
      <c r="SFW107" s="57" t="s">
        <v>745</v>
      </c>
      <c r="SFX107" s="58" t="s">
        <v>746</v>
      </c>
      <c r="SFY107" s="57" t="s">
        <v>745</v>
      </c>
      <c r="SFZ107" s="58" t="s">
        <v>746</v>
      </c>
      <c r="SGA107" s="57" t="s">
        <v>745</v>
      </c>
      <c r="SGB107" s="58" t="s">
        <v>746</v>
      </c>
      <c r="SGC107" s="57" t="s">
        <v>745</v>
      </c>
      <c r="SGD107" s="58" t="s">
        <v>746</v>
      </c>
      <c r="SGE107" s="57" t="s">
        <v>745</v>
      </c>
      <c r="SGF107" s="58" t="s">
        <v>746</v>
      </c>
      <c r="SGG107" s="57" t="s">
        <v>745</v>
      </c>
      <c r="SGH107" s="58" t="s">
        <v>746</v>
      </c>
      <c r="SGI107" s="57" t="s">
        <v>745</v>
      </c>
      <c r="SGJ107" s="58" t="s">
        <v>746</v>
      </c>
      <c r="SGK107" s="57" t="s">
        <v>745</v>
      </c>
      <c r="SGL107" s="58" t="s">
        <v>746</v>
      </c>
      <c r="SGM107" s="57" t="s">
        <v>745</v>
      </c>
      <c r="SGN107" s="58" t="s">
        <v>746</v>
      </c>
      <c r="SGO107" s="57" t="s">
        <v>745</v>
      </c>
      <c r="SGP107" s="58" t="s">
        <v>746</v>
      </c>
      <c r="SGQ107" s="57" t="s">
        <v>745</v>
      </c>
      <c r="SGR107" s="58" t="s">
        <v>746</v>
      </c>
      <c r="SGS107" s="57" t="s">
        <v>745</v>
      </c>
      <c r="SGT107" s="58" t="s">
        <v>746</v>
      </c>
      <c r="SGU107" s="57" t="s">
        <v>745</v>
      </c>
      <c r="SGV107" s="58" t="s">
        <v>746</v>
      </c>
      <c r="SGW107" s="57" t="s">
        <v>745</v>
      </c>
      <c r="SGX107" s="58" t="s">
        <v>746</v>
      </c>
      <c r="SGY107" s="57" t="s">
        <v>745</v>
      </c>
      <c r="SGZ107" s="58" t="s">
        <v>746</v>
      </c>
      <c r="SHA107" s="57" t="s">
        <v>745</v>
      </c>
      <c r="SHB107" s="58" t="s">
        <v>746</v>
      </c>
      <c r="SHC107" s="57" t="s">
        <v>745</v>
      </c>
      <c r="SHD107" s="58" t="s">
        <v>746</v>
      </c>
      <c r="SHE107" s="57" t="s">
        <v>745</v>
      </c>
      <c r="SHF107" s="58" t="s">
        <v>746</v>
      </c>
      <c r="SHG107" s="57" t="s">
        <v>745</v>
      </c>
      <c r="SHH107" s="58" t="s">
        <v>746</v>
      </c>
      <c r="SHI107" s="57" t="s">
        <v>745</v>
      </c>
      <c r="SHJ107" s="58" t="s">
        <v>746</v>
      </c>
      <c r="SHK107" s="57" t="s">
        <v>745</v>
      </c>
      <c r="SHL107" s="58" t="s">
        <v>746</v>
      </c>
      <c r="SHM107" s="57" t="s">
        <v>745</v>
      </c>
      <c r="SHN107" s="58" t="s">
        <v>746</v>
      </c>
      <c r="SHO107" s="57" t="s">
        <v>745</v>
      </c>
      <c r="SHP107" s="58" t="s">
        <v>746</v>
      </c>
      <c r="SHQ107" s="57" t="s">
        <v>745</v>
      </c>
      <c r="SHR107" s="58" t="s">
        <v>746</v>
      </c>
      <c r="SHS107" s="57" t="s">
        <v>745</v>
      </c>
      <c r="SHT107" s="58" t="s">
        <v>746</v>
      </c>
      <c r="SHU107" s="57" t="s">
        <v>745</v>
      </c>
      <c r="SHV107" s="58" t="s">
        <v>746</v>
      </c>
      <c r="SHW107" s="57" t="s">
        <v>745</v>
      </c>
      <c r="SHX107" s="58" t="s">
        <v>746</v>
      </c>
      <c r="SHY107" s="57" t="s">
        <v>745</v>
      </c>
      <c r="SHZ107" s="58" t="s">
        <v>746</v>
      </c>
      <c r="SIA107" s="57" t="s">
        <v>745</v>
      </c>
      <c r="SIB107" s="58" t="s">
        <v>746</v>
      </c>
      <c r="SIC107" s="57" t="s">
        <v>745</v>
      </c>
      <c r="SID107" s="58" t="s">
        <v>746</v>
      </c>
      <c r="SIE107" s="57" t="s">
        <v>745</v>
      </c>
      <c r="SIF107" s="58" t="s">
        <v>746</v>
      </c>
      <c r="SIG107" s="57" t="s">
        <v>745</v>
      </c>
      <c r="SIH107" s="58" t="s">
        <v>746</v>
      </c>
      <c r="SII107" s="57" t="s">
        <v>745</v>
      </c>
      <c r="SIJ107" s="58" t="s">
        <v>746</v>
      </c>
      <c r="SIK107" s="57" t="s">
        <v>745</v>
      </c>
      <c r="SIL107" s="58" t="s">
        <v>746</v>
      </c>
      <c r="SIM107" s="57" t="s">
        <v>745</v>
      </c>
      <c r="SIN107" s="58" t="s">
        <v>746</v>
      </c>
      <c r="SIO107" s="57" t="s">
        <v>745</v>
      </c>
      <c r="SIP107" s="58" t="s">
        <v>746</v>
      </c>
      <c r="SIQ107" s="57" t="s">
        <v>745</v>
      </c>
      <c r="SIR107" s="58" t="s">
        <v>746</v>
      </c>
      <c r="SIS107" s="57" t="s">
        <v>745</v>
      </c>
      <c r="SIT107" s="58" t="s">
        <v>746</v>
      </c>
      <c r="SIU107" s="57" t="s">
        <v>745</v>
      </c>
      <c r="SIV107" s="58" t="s">
        <v>746</v>
      </c>
      <c r="SIW107" s="57" t="s">
        <v>745</v>
      </c>
      <c r="SIX107" s="58" t="s">
        <v>746</v>
      </c>
      <c r="SIY107" s="57" t="s">
        <v>745</v>
      </c>
      <c r="SIZ107" s="58" t="s">
        <v>746</v>
      </c>
      <c r="SJA107" s="57" t="s">
        <v>745</v>
      </c>
      <c r="SJB107" s="58" t="s">
        <v>746</v>
      </c>
      <c r="SJC107" s="57" t="s">
        <v>745</v>
      </c>
      <c r="SJD107" s="58" t="s">
        <v>746</v>
      </c>
      <c r="SJE107" s="57" t="s">
        <v>745</v>
      </c>
      <c r="SJF107" s="58" t="s">
        <v>746</v>
      </c>
      <c r="SJG107" s="57" t="s">
        <v>745</v>
      </c>
      <c r="SJH107" s="58" t="s">
        <v>746</v>
      </c>
      <c r="SJI107" s="57" t="s">
        <v>745</v>
      </c>
      <c r="SJJ107" s="58" t="s">
        <v>746</v>
      </c>
      <c r="SJK107" s="57" t="s">
        <v>745</v>
      </c>
      <c r="SJL107" s="58" t="s">
        <v>746</v>
      </c>
      <c r="SJM107" s="57" t="s">
        <v>745</v>
      </c>
      <c r="SJN107" s="58" t="s">
        <v>746</v>
      </c>
      <c r="SJO107" s="57" t="s">
        <v>745</v>
      </c>
      <c r="SJP107" s="58" t="s">
        <v>746</v>
      </c>
      <c r="SJQ107" s="57" t="s">
        <v>745</v>
      </c>
      <c r="SJR107" s="58" t="s">
        <v>746</v>
      </c>
      <c r="SJS107" s="57" t="s">
        <v>745</v>
      </c>
      <c r="SJT107" s="58" t="s">
        <v>746</v>
      </c>
      <c r="SJU107" s="57" t="s">
        <v>745</v>
      </c>
      <c r="SJV107" s="58" t="s">
        <v>746</v>
      </c>
      <c r="SJW107" s="57" t="s">
        <v>745</v>
      </c>
      <c r="SJX107" s="58" t="s">
        <v>746</v>
      </c>
      <c r="SJY107" s="57" t="s">
        <v>745</v>
      </c>
      <c r="SJZ107" s="58" t="s">
        <v>746</v>
      </c>
      <c r="SKA107" s="57" t="s">
        <v>745</v>
      </c>
      <c r="SKB107" s="58" t="s">
        <v>746</v>
      </c>
      <c r="SKC107" s="57" t="s">
        <v>745</v>
      </c>
      <c r="SKD107" s="58" t="s">
        <v>746</v>
      </c>
      <c r="SKE107" s="57" t="s">
        <v>745</v>
      </c>
      <c r="SKF107" s="58" t="s">
        <v>746</v>
      </c>
      <c r="SKG107" s="57" t="s">
        <v>745</v>
      </c>
      <c r="SKH107" s="58" t="s">
        <v>746</v>
      </c>
      <c r="SKI107" s="57" t="s">
        <v>745</v>
      </c>
      <c r="SKJ107" s="58" t="s">
        <v>746</v>
      </c>
      <c r="SKK107" s="57" t="s">
        <v>745</v>
      </c>
      <c r="SKL107" s="58" t="s">
        <v>746</v>
      </c>
      <c r="SKM107" s="57" t="s">
        <v>745</v>
      </c>
      <c r="SKN107" s="58" t="s">
        <v>746</v>
      </c>
      <c r="SKO107" s="57" t="s">
        <v>745</v>
      </c>
      <c r="SKP107" s="58" t="s">
        <v>746</v>
      </c>
      <c r="SKQ107" s="57" t="s">
        <v>745</v>
      </c>
      <c r="SKR107" s="58" t="s">
        <v>746</v>
      </c>
      <c r="SKS107" s="57" t="s">
        <v>745</v>
      </c>
      <c r="SKT107" s="58" t="s">
        <v>746</v>
      </c>
      <c r="SKU107" s="57" t="s">
        <v>745</v>
      </c>
      <c r="SKV107" s="58" t="s">
        <v>746</v>
      </c>
      <c r="SKW107" s="57" t="s">
        <v>745</v>
      </c>
      <c r="SKX107" s="58" t="s">
        <v>746</v>
      </c>
      <c r="SKY107" s="57" t="s">
        <v>745</v>
      </c>
      <c r="SKZ107" s="58" t="s">
        <v>746</v>
      </c>
      <c r="SLA107" s="57" t="s">
        <v>745</v>
      </c>
      <c r="SLB107" s="58" t="s">
        <v>746</v>
      </c>
      <c r="SLC107" s="57" t="s">
        <v>745</v>
      </c>
      <c r="SLD107" s="58" t="s">
        <v>746</v>
      </c>
      <c r="SLE107" s="57" t="s">
        <v>745</v>
      </c>
      <c r="SLF107" s="58" t="s">
        <v>746</v>
      </c>
      <c r="SLG107" s="57" t="s">
        <v>745</v>
      </c>
      <c r="SLH107" s="58" t="s">
        <v>746</v>
      </c>
      <c r="SLI107" s="57" t="s">
        <v>745</v>
      </c>
      <c r="SLJ107" s="58" t="s">
        <v>746</v>
      </c>
      <c r="SLK107" s="57" t="s">
        <v>745</v>
      </c>
      <c r="SLL107" s="58" t="s">
        <v>746</v>
      </c>
      <c r="SLM107" s="57" t="s">
        <v>745</v>
      </c>
      <c r="SLN107" s="58" t="s">
        <v>746</v>
      </c>
      <c r="SLO107" s="57" t="s">
        <v>745</v>
      </c>
      <c r="SLP107" s="58" t="s">
        <v>746</v>
      </c>
      <c r="SLQ107" s="57" t="s">
        <v>745</v>
      </c>
      <c r="SLR107" s="58" t="s">
        <v>746</v>
      </c>
      <c r="SLS107" s="57" t="s">
        <v>745</v>
      </c>
      <c r="SLT107" s="58" t="s">
        <v>746</v>
      </c>
      <c r="SLU107" s="57" t="s">
        <v>745</v>
      </c>
      <c r="SLV107" s="58" t="s">
        <v>746</v>
      </c>
      <c r="SLW107" s="57" t="s">
        <v>745</v>
      </c>
      <c r="SLX107" s="58" t="s">
        <v>746</v>
      </c>
      <c r="SLY107" s="57" t="s">
        <v>745</v>
      </c>
      <c r="SLZ107" s="58" t="s">
        <v>746</v>
      </c>
      <c r="SMA107" s="57" t="s">
        <v>745</v>
      </c>
      <c r="SMB107" s="58" t="s">
        <v>746</v>
      </c>
      <c r="SMC107" s="57" t="s">
        <v>745</v>
      </c>
      <c r="SMD107" s="58" t="s">
        <v>746</v>
      </c>
      <c r="SME107" s="57" t="s">
        <v>745</v>
      </c>
      <c r="SMF107" s="58" t="s">
        <v>746</v>
      </c>
      <c r="SMG107" s="57" t="s">
        <v>745</v>
      </c>
      <c r="SMH107" s="58" t="s">
        <v>746</v>
      </c>
      <c r="SMI107" s="57" t="s">
        <v>745</v>
      </c>
      <c r="SMJ107" s="58" t="s">
        <v>746</v>
      </c>
      <c r="SMK107" s="57" t="s">
        <v>745</v>
      </c>
      <c r="SML107" s="58" t="s">
        <v>746</v>
      </c>
      <c r="SMM107" s="57" t="s">
        <v>745</v>
      </c>
      <c r="SMN107" s="58" t="s">
        <v>746</v>
      </c>
      <c r="SMO107" s="57" t="s">
        <v>745</v>
      </c>
      <c r="SMP107" s="58" t="s">
        <v>746</v>
      </c>
      <c r="SMQ107" s="57" t="s">
        <v>745</v>
      </c>
      <c r="SMR107" s="58" t="s">
        <v>746</v>
      </c>
      <c r="SMS107" s="57" t="s">
        <v>745</v>
      </c>
      <c r="SMT107" s="58" t="s">
        <v>746</v>
      </c>
      <c r="SMU107" s="57" t="s">
        <v>745</v>
      </c>
      <c r="SMV107" s="58" t="s">
        <v>746</v>
      </c>
      <c r="SMW107" s="57" t="s">
        <v>745</v>
      </c>
      <c r="SMX107" s="58" t="s">
        <v>746</v>
      </c>
      <c r="SMY107" s="57" t="s">
        <v>745</v>
      </c>
      <c r="SMZ107" s="58" t="s">
        <v>746</v>
      </c>
      <c r="SNA107" s="57" t="s">
        <v>745</v>
      </c>
      <c r="SNB107" s="58" t="s">
        <v>746</v>
      </c>
      <c r="SNC107" s="57" t="s">
        <v>745</v>
      </c>
      <c r="SND107" s="58" t="s">
        <v>746</v>
      </c>
      <c r="SNE107" s="57" t="s">
        <v>745</v>
      </c>
      <c r="SNF107" s="58" t="s">
        <v>746</v>
      </c>
      <c r="SNG107" s="57" t="s">
        <v>745</v>
      </c>
      <c r="SNH107" s="58" t="s">
        <v>746</v>
      </c>
      <c r="SNI107" s="57" t="s">
        <v>745</v>
      </c>
      <c r="SNJ107" s="58" t="s">
        <v>746</v>
      </c>
      <c r="SNK107" s="57" t="s">
        <v>745</v>
      </c>
      <c r="SNL107" s="58" t="s">
        <v>746</v>
      </c>
      <c r="SNM107" s="57" t="s">
        <v>745</v>
      </c>
      <c r="SNN107" s="58" t="s">
        <v>746</v>
      </c>
      <c r="SNO107" s="57" t="s">
        <v>745</v>
      </c>
      <c r="SNP107" s="58" t="s">
        <v>746</v>
      </c>
      <c r="SNQ107" s="57" t="s">
        <v>745</v>
      </c>
      <c r="SNR107" s="58" t="s">
        <v>746</v>
      </c>
      <c r="SNS107" s="57" t="s">
        <v>745</v>
      </c>
      <c r="SNT107" s="58" t="s">
        <v>746</v>
      </c>
      <c r="SNU107" s="57" t="s">
        <v>745</v>
      </c>
      <c r="SNV107" s="58" t="s">
        <v>746</v>
      </c>
      <c r="SNW107" s="57" t="s">
        <v>745</v>
      </c>
      <c r="SNX107" s="58" t="s">
        <v>746</v>
      </c>
      <c r="SNY107" s="57" t="s">
        <v>745</v>
      </c>
      <c r="SNZ107" s="58" t="s">
        <v>746</v>
      </c>
      <c r="SOA107" s="57" t="s">
        <v>745</v>
      </c>
      <c r="SOB107" s="58" t="s">
        <v>746</v>
      </c>
      <c r="SOC107" s="57" t="s">
        <v>745</v>
      </c>
      <c r="SOD107" s="58" t="s">
        <v>746</v>
      </c>
      <c r="SOE107" s="57" t="s">
        <v>745</v>
      </c>
      <c r="SOF107" s="58" t="s">
        <v>746</v>
      </c>
      <c r="SOG107" s="57" t="s">
        <v>745</v>
      </c>
      <c r="SOH107" s="58" t="s">
        <v>746</v>
      </c>
      <c r="SOI107" s="57" t="s">
        <v>745</v>
      </c>
      <c r="SOJ107" s="58" t="s">
        <v>746</v>
      </c>
      <c r="SOK107" s="57" t="s">
        <v>745</v>
      </c>
      <c r="SOL107" s="58" t="s">
        <v>746</v>
      </c>
      <c r="SOM107" s="57" t="s">
        <v>745</v>
      </c>
      <c r="SON107" s="58" t="s">
        <v>746</v>
      </c>
      <c r="SOO107" s="57" t="s">
        <v>745</v>
      </c>
      <c r="SOP107" s="58" t="s">
        <v>746</v>
      </c>
      <c r="SOQ107" s="57" t="s">
        <v>745</v>
      </c>
      <c r="SOR107" s="58" t="s">
        <v>746</v>
      </c>
      <c r="SOS107" s="57" t="s">
        <v>745</v>
      </c>
      <c r="SOT107" s="58" t="s">
        <v>746</v>
      </c>
      <c r="SOU107" s="57" t="s">
        <v>745</v>
      </c>
      <c r="SOV107" s="58" t="s">
        <v>746</v>
      </c>
      <c r="SOW107" s="57" t="s">
        <v>745</v>
      </c>
      <c r="SOX107" s="58" t="s">
        <v>746</v>
      </c>
      <c r="SOY107" s="57" t="s">
        <v>745</v>
      </c>
      <c r="SOZ107" s="58" t="s">
        <v>746</v>
      </c>
      <c r="SPA107" s="57" t="s">
        <v>745</v>
      </c>
      <c r="SPB107" s="58" t="s">
        <v>746</v>
      </c>
      <c r="SPC107" s="57" t="s">
        <v>745</v>
      </c>
      <c r="SPD107" s="58" t="s">
        <v>746</v>
      </c>
      <c r="SPE107" s="57" t="s">
        <v>745</v>
      </c>
      <c r="SPF107" s="58" t="s">
        <v>746</v>
      </c>
      <c r="SPG107" s="57" t="s">
        <v>745</v>
      </c>
      <c r="SPH107" s="58" t="s">
        <v>746</v>
      </c>
      <c r="SPI107" s="57" t="s">
        <v>745</v>
      </c>
      <c r="SPJ107" s="58" t="s">
        <v>746</v>
      </c>
      <c r="SPK107" s="57" t="s">
        <v>745</v>
      </c>
      <c r="SPL107" s="58" t="s">
        <v>746</v>
      </c>
      <c r="SPM107" s="57" t="s">
        <v>745</v>
      </c>
      <c r="SPN107" s="58" t="s">
        <v>746</v>
      </c>
      <c r="SPO107" s="57" t="s">
        <v>745</v>
      </c>
      <c r="SPP107" s="58" t="s">
        <v>746</v>
      </c>
      <c r="SPQ107" s="57" t="s">
        <v>745</v>
      </c>
      <c r="SPR107" s="58" t="s">
        <v>746</v>
      </c>
      <c r="SPS107" s="57" t="s">
        <v>745</v>
      </c>
      <c r="SPT107" s="58" t="s">
        <v>746</v>
      </c>
      <c r="SPU107" s="57" t="s">
        <v>745</v>
      </c>
      <c r="SPV107" s="58" t="s">
        <v>746</v>
      </c>
      <c r="SPW107" s="57" t="s">
        <v>745</v>
      </c>
      <c r="SPX107" s="58" t="s">
        <v>746</v>
      </c>
      <c r="SPY107" s="57" t="s">
        <v>745</v>
      </c>
      <c r="SPZ107" s="58" t="s">
        <v>746</v>
      </c>
      <c r="SQA107" s="57" t="s">
        <v>745</v>
      </c>
      <c r="SQB107" s="58" t="s">
        <v>746</v>
      </c>
      <c r="SQC107" s="57" t="s">
        <v>745</v>
      </c>
      <c r="SQD107" s="58" t="s">
        <v>746</v>
      </c>
      <c r="SQE107" s="57" t="s">
        <v>745</v>
      </c>
      <c r="SQF107" s="58" t="s">
        <v>746</v>
      </c>
      <c r="SQG107" s="57" t="s">
        <v>745</v>
      </c>
      <c r="SQH107" s="58" t="s">
        <v>746</v>
      </c>
      <c r="SQI107" s="57" t="s">
        <v>745</v>
      </c>
      <c r="SQJ107" s="58" t="s">
        <v>746</v>
      </c>
      <c r="SQK107" s="57" t="s">
        <v>745</v>
      </c>
      <c r="SQL107" s="58" t="s">
        <v>746</v>
      </c>
      <c r="SQM107" s="57" t="s">
        <v>745</v>
      </c>
      <c r="SQN107" s="58" t="s">
        <v>746</v>
      </c>
      <c r="SQO107" s="57" t="s">
        <v>745</v>
      </c>
      <c r="SQP107" s="58" t="s">
        <v>746</v>
      </c>
      <c r="SQQ107" s="57" t="s">
        <v>745</v>
      </c>
      <c r="SQR107" s="58" t="s">
        <v>746</v>
      </c>
      <c r="SQS107" s="57" t="s">
        <v>745</v>
      </c>
      <c r="SQT107" s="58" t="s">
        <v>746</v>
      </c>
      <c r="SQU107" s="57" t="s">
        <v>745</v>
      </c>
      <c r="SQV107" s="58" t="s">
        <v>746</v>
      </c>
      <c r="SQW107" s="57" t="s">
        <v>745</v>
      </c>
      <c r="SQX107" s="58" t="s">
        <v>746</v>
      </c>
      <c r="SQY107" s="57" t="s">
        <v>745</v>
      </c>
      <c r="SQZ107" s="58" t="s">
        <v>746</v>
      </c>
      <c r="SRA107" s="57" t="s">
        <v>745</v>
      </c>
      <c r="SRB107" s="58" t="s">
        <v>746</v>
      </c>
      <c r="SRC107" s="57" t="s">
        <v>745</v>
      </c>
      <c r="SRD107" s="58" t="s">
        <v>746</v>
      </c>
      <c r="SRE107" s="57" t="s">
        <v>745</v>
      </c>
      <c r="SRF107" s="58" t="s">
        <v>746</v>
      </c>
      <c r="SRG107" s="57" t="s">
        <v>745</v>
      </c>
      <c r="SRH107" s="58" t="s">
        <v>746</v>
      </c>
      <c r="SRI107" s="57" t="s">
        <v>745</v>
      </c>
      <c r="SRJ107" s="58" t="s">
        <v>746</v>
      </c>
      <c r="SRK107" s="57" t="s">
        <v>745</v>
      </c>
      <c r="SRL107" s="58" t="s">
        <v>746</v>
      </c>
      <c r="SRM107" s="57" t="s">
        <v>745</v>
      </c>
      <c r="SRN107" s="58" t="s">
        <v>746</v>
      </c>
      <c r="SRO107" s="57" t="s">
        <v>745</v>
      </c>
      <c r="SRP107" s="58" t="s">
        <v>746</v>
      </c>
      <c r="SRQ107" s="57" t="s">
        <v>745</v>
      </c>
      <c r="SRR107" s="58" t="s">
        <v>746</v>
      </c>
      <c r="SRS107" s="57" t="s">
        <v>745</v>
      </c>
      <c r="SRT107" s="58" t="s">
        <v>746</v>
      </c>
      <c r="SRU107" s="57" t="s">
        <v>745</v>
      </c>
      <c r="SRV107" s="58" t="s">
        <v>746</v>
      </c>
      <c r="SRW107" s="57" t="s">
        <v>745</v>
      </c>
      <c r="SRX107" s="58" t="s">
        <v>746</v>
      </c>
      <c r="SRY107" s="57" t="s">
        <v>745</v>
      </c>
      <c r="SRZ107" s="58" t="s">
        <v>746</v>
      </c>
      <c r="SSA107" s="57" t="s">
        <v>745</v>
      </c>
      <c r="SSB107" s="58" t="s">
        <v>746</v>
      </c>
      <c r="SSC107" s="57" t="s">
        <v>745</v>
      </c>
      <c r="SSD107" s="58" t="s">
        <v>746</v>
      </c>
      <c r="SSE107" s="57" t="s">
        <v>745</v>
      </c>
      <c r="SSF107" s="58" t="s">
        <v>746</v>
      </c>
      <c r="SSG107" s="57" t="s">
        <v>745</v>
      </c>
      <c r="SSH107" s="58" t="s">
        <v>746</v>
      </c>
      <c r="SSI107" s="57" t="s">
        <v>745</v>
      </c>
      <c r="SSJ107" s="58" t="s">
        <v>746</v>
      </c>
      <c r="SSK107" s="57" t="s">
        <v>745</v>
      </c>
      <c r="SSL107" s="58" t="s">
        <v>746</v>
      </c>
      <c r="SSM107" s="57" t="s">
        <v>745</v>
      </c>
      <c r="SSN107" s="58" t="s">
        <v>746</v>
      </c>
      <c r="SSO107" s="57" t="s">
        <v>745</v>
      </c>
      <c r="SSP107" s="58" t="s">
        <v>746</v>
      </c>
      <c r="SSQ107" s="57" t="s">
        <v>745</v>
      </c>
      <c r="SSR107" s="58" t="s">
        <v>746</v>
      </c>
      <c r="SSS107" s="57" t="s">
        <v>745</v>
      </c>
      <c r="SST107" s="58" t="s">
        <v>746</v>
      </c>
      <c r="SSU107" s="57" t="s">
        <v>745</v>
      </c>
      <c r="SSV107" s="58" t="s">
        <v>746</v>
      </c>
      <c r="SSW107" s="57" t="s">
        <v>745</v>
      </c>
      <c r="SSX107" s="58" t="s">
        <v>746</v>
      </c>
      <c r="SSY107" s="57" t="s">
        <v>745</v>
      </c>
      <c r="SSZ107" s="58" t="s">
        <v>746</v>
      </c>
      <c r="STA107" s="57" t="s">
        <v>745</v>
      </c>
      <c r="STB107" s="58" t="s">
        <v>746</v>
      </c>
      <c r="STC107" s="57" t="s">
        <v>745</v>
      </c>
      <c r="STD107" s="58" t="s">
        <v>746</v>
      </c>
      <c r="STE107" s="57" t="s">
        <v>745</v>
      </c>
      <c r="STF107" s="58" t="s">
        <v>746</v>
      </c>
      <c r="STG107" s="57" t="s">
        <v>745</v>
      </c>
      <c r="STH107" s="58" t="s">
        <v>746</v>
      </c>
      <c r="STI107" s="57" t="s">
        <v>745</v>
      </c>
      <c r="STJ107" s="58" t="s">
        <v>746</v>
      </c>
      <c r="STK107" s="57" t="s">
        <v>745</v>
      </c>
      <c r="STL107" s="58" t="s">
        <v>746</v>
      </c>
      <c r="STM107" s="57" t="s">
        <v>745</v>
      </c>
      <c r="STN107" s="58" t="s">
        <v>746</v>
      </c>
      <c r="STO107" s="57" t="s">
        <v>745</v>
      </c>
      <c r="STP107" s="58" t="s">
        <v>746</v>
      </c>
      <c r="STQ107" s="57" t="s">
        <v>745</v>
      </c>
      <c r="STR107" s="58" t="s">
        <v>746</v>
      </c>
      <c r="STS107" s="57" t="s">
        <v>745</v>
      </c>
      <c r="STT107" s="58" t="s">
        <v>746</v>
      </c>
      <c r="STU107" s="57" t="s">
        <v>745</v>
      </c>
      <c r="STV107" s="58" t="s">
        <v>746</v>
      </c>
      <c r="STW107" s="57" t="s">
        <v>745</v>
      </c>
      <c r="STX107" s="58" t="s">
        <v>746</v>
      </c>
      <c r="STY107" s="57" t="s">
        <v>745</v>
      </c>
      <c r="STZ107" s="58" t="s">
        <v>746</v>
      </c>
      <c r="SUA107" s="57" t="s">
        <v>745</v>
      </c>
      <c r="SUB107" s="58" t="s">
        <v>746</v>
      </c>
      <c r="SUC107" s="57" t="s">
        <v>745</v>
      </c>
      <c r="SUD107" s="58" t="s">
        <v>746</v>
      </c>
      <c r="SUE107" s="57" t="s">
        <v>745</v>
      </c>
      <c r="SUF107" s="58" t="s">
        <v>746</v>
      </c>
      <c r="SUG107" s="57" t="s">
        <v>745</v>
      </c>
      <c r="SUH107" s="58" t="s">
        <v>746</v>
      </c>
      <c r="SUI107" s="57" t="s">
        <v>745</v>
      </c>
      <c r="SUJ107" s="58" t="s">
        <v>746</v>
      </c>
      <c r="SUK107" s="57" t="s">
        <v>745</v>
      </c>
      <c r="SUL107" s="58" t="s">
        <v>746</v>
      </c>
      <c r="SUM107" s="57" t="s">
        <v>745</v>
      </c>
      <c r="SUN107" s="58" t="s">
        <v>746</v>
      </c>
      <c r="SUO107" s="57" t="s">
        <v>745</v>
      </c>
      <c r="SUP107" s="58" t="s">
        <v>746</v>
      </c>
      <c r="SUQ107" s="57" t="s">
        <v>745</v>
      </c>
      <c r="SUR107" s="58" t="s">
        <v>746</v>
      </c>
      <c r="SUS107" s="57" t="s">
        <v>745</v>
      </c>
      <c r="SUT107" s="58" t="s">
        <v>746</v>
      </c>
      <c r="SUU107" s="57" t="s">
        <v>745</v>
      </c>
      <c r="SUV107" s="58" t="s">
        <v>746</v>
      </c>
      <c r="SUW107" s="57" t="s">
        <v>745</v>
      </c>
      <c r="SUX107" s="58" t="s">
        <v>746</v>
      </c>
      <c r="SUY107" s="57" t="s">
        <v>745</v>
      </c>
      <c r="SUZ107" s="58" t="s">
        <v>746</v>
      </c>
      <c r="SVA107" s="57" t="s">
        <v>745</v>
      </c>
      <c r="SVB107" s="58" t="s">
        <v>746</v>
      </c>
      <c r="SVC107" s="57" t="s">
        <v>745</v>
      </c>
      <c r="SVD107" s="58" t="s">
        <v>746</v>
      </c>
      <c r="SVE107" s="57" t="s">
        <v>745</v>
      </c>
      <c r="SVF107" s="58" t="s">
        <v>746</v>
      </c>
      <c r="SVG107" s="57" t="s">
        <v>745</v>
      </c>
      <c r="SVH107" s="58" t="s">
        <v>746</v>
      </c>
      <c r="SVI107" s="57" t="s">
        <v>745</v>
      </c>
      <c r="SVJ107" s="58" t="s">
        <v>746</v>
      </c>
      <c r="SVK107" s="57" t="s">
        <v>745</v>
      </c>
      <c r="SVL107" s="58" t="s">
        <v>746</v>
      </c>
      <c r="SVM107" s="57" t="s">
        <v>745</v>
      </c>
      <c r="SVN107" s="58" t="s">
        <v>746</v>
      </c>
      <c r="SVO107" s="57" t="s">
        <v>745</v>
      </c>
      <c r="SVP107" s="58" t="s">
        <v>746</v>
      </c>
      <c r="SVQ107" s="57" t="s">
        <v>745</v>
      </c>
      <c r="SVR107" s="58" t="s">
        <v>746</v>
      </c>
      <c r="SVS107" s="57" t="s">
        <v>745</v>
      </c>
      <c r="SVT107" s="58" t="s">
        <v>746</v>
      </c>
      <c r="SVU107" s="57" t="s">
        <v>745</v>
      </c>
      <c r="SVV107" s="58" t="s">
        <v>746</v>
      </c>
      <c r="SVW107" s="57" t="s">
        <v>745</v>
      </c>
      <c r="SVX107" s="58" t="s">
        <v>746</v>
      </c>
      <c r="SVY107" s="57" t="s">
        <v>745</v>
      </c>
      <c r="SVZ107" s="58" t="s">
        <v>746</v>
      </c>
      <c r="SWA107" s="57" t="s">
        <v>745</v>
      </c>
      <c r="SWB107" s="58" t="s">
        <v>746</v>
      </c>
      <c r="SWC107" s="57" t="s">
        <v>745</v>
      </c>
      <c r="SWD107" s="58" t="s">
        <v>746</v>
      </c>
      <c r="SWE107" s="57" t="s">
        <v>745</v>
      </c>
      <c r="SWF107" s="58" t="s">
        <v>746</v>
      </c>
      <c r="SWG107" s="57" t="s">
        <v>745</v>
      </c>
      <c r="SWH107" s="58" t="s">
        <v>746</v>
      </c>
      <c r="SWI107" s="57" t="s">
        <v>745</v>
      </c>
      <c r="SWJ107" s="58" t="s">
        <v>746</v>
      </c>
      <c r="SWK107" s="57" t="s">
        <v>745</v>
      </c>
      <c r="SWL107" s="58" t="s">
        <v>746</v>
      </c>
      <c r="SWM107" s="57" t="s">
        <v>745</v>
      </c>
      <c r="SWN107" s="58" t="s">
        <v>746</v>
      </c>
      <c r="SWO107" s="57" t="s">
        <v>745</v>
      </c>
      <c r="SWP107" s="58" t="s">
        <v>746</v>
      </c>
      <c r="SWQ107" s="57" t="s">
        <v>745</v>
      </c>
      <c r="SWR107" s="58" t="s">
        <v>746</v>
      </c>
      <c r="SWS107" s="57" t="s">
        <v>745</v>
      </c>
      <c r="SWT107" s="58" t="s">
        <v>746</v>
      </c>
      <c r="SWU107" s="57" t="s">
        <v>745</v>
      </c>
      <c r="SWV107" s="58" t="s">
        <v>746</v>
      </c>
      <c r="SWW107" s="57" t="s">
        <v>745</v>
      </c>
      <c r="SWX107" s="58" t="s">
        <v>746</v>
      </c>
      <c r="SWY107" s="57" t="s">
        <v>745</v>
      </c>
      <c r="SWZ107" s="58" t="s">
        <v>746</v>
      </c>
      <c r="SXA107" s="57" t="s">
        <v>745</v>
      </c>
      <c r="SXB107" s="58" t="s">
        <v>746</v>
      </c>
      <c r="SXC107" s="57" t="s">
        <v>745</v>
      </c>
      <c r="SXD107" s="58" t="s">
        <v>746</v>
      </c>
      <c r="SXE107" s="57" t="s">
        <v>745</v>
      </c>
      <c r="SXF107" s="58" t="s">
        <v>746</v>
      </c>
      <c r="SXG107" s="57" t="s">
        <v>745</v>
      </c>
      <c r="SXH107" s="58" t="s">
        <v>746</v>
      </c>
      <c r="SXI107" s="57" t="s">
        <v>745</v>
      </c>
      <c r="SXJ107" s="58" t="s">
        <v>746</v>
      </c>
      <c r="SXK107" s="57" t="s">
        <v>745</v>
      </c>
      <c r="SXL107" s="58" t="s">
        <v>746</v>
      </c>
      <c r="SXM107" s="57" t="s">
        <v>745</v>
      </c>
      <c r="SXN107" s="58" t="s">
        <v>746</v>
      </c>
      <c r="SXO107" s="57" t="s">
        <v>745</v>
      </c>
      <c r="SXP107" s="58" t="s">
        <v>746</v>
      </c>
      <c r="SXQ107" s="57" t="s">
        <v>745</v>
      </c>
      <c r="SXR107" s="58" t="s">
        <v>746</v>
      </c>
      <c r="SXS107" s="57" t="s">
        <v>745</v>
      </c>
      <c r="SXT107" s="58" t="s">
        <v>746</v>
      </c>
      <c r="SXU107" s="57" t="s">
        <v>745</v>
      </c>
      <c r="SXV107" s="58" t="s">
        <v>746</v>
      </c>
      <c r="SXW107" s="57" t="s">
        <v>745</v>
      </c>
      <c r="SXX107" s="58" t="s">
        <v>746</v>
      </c>
      <c r="SXY107" s="57" t="s">
        <v>745</v>
      </c>
      <c r="SXZ107" s="58" t="s">
        <v>746</v>
      </c>
      <c r="SYA107" s="57" t="s">
        <v>745</v>
      </c>
      <c r="SYB107" s="58" t="s">
        <v>746</v>
      </c>
      <c r="SYC107" s="57" t="s">
        <v>745</v>
      </c>
      <c r="SYD107" s="58" t="s">
        <v>746</v>
      </c>
      <c r="SYE107" s="57" t="s">
        <v>745</v>
      </c>
      <c r="SYF107" s="58" t="s">
        <v>746</v>
      </c>
      <c r="SYG107" s="57" t="s">
        <v>745</v>
      </c>
      <c r="SYH107" s="58" t="s">
        <v>746</v>
      </c>
      <c r="SYI107" s="57" t="s">
        <v>745</v>
      </c>
      <c r="SYJ107" s="58" t="s">
        <v>746</v>
      </c>
      <c r="SYK107" s="57" t="s">
        <v>745</v>
      </c>
      <c r="SYL107" s="58" t="s">
        <v>746</v>
      </c>
      <c r="SYM107" s="57" t="s">
        <v>745</v>
      </c>
      <c r="SYN107" s="58" t="s">
        <v>746</v>
      </c>
      <c r="SYO107" s="57" t="s">
        <v>745</v>
      </c>
      <c r="SYP107" s="58" t="s">
        <v>746</v>
      </c>
      <c r="SYQ107" s="57" t="s">
        <v>745</v>
      </c>
      <c r="SYR107" s="58" t="s">
        <v>746</v>
      </c>
      <c r="SYS107" s="57" t="s">
        <v>745</v>
      </c>
      <c r="SYT107" s="58" t="s">
        <v>746</v>
      </c>
      <c r="SYU107" s="57" t="s">
        <v>745</v>
      </c>
      <c r="SYV107" s="58" t="s">
        <v>746</v>
      </c>
      <c r="SYW107" s="57" t="s">
        <v>745</v>
      </c>
      <c r="SYX107" s="58" t="s">
        <v>746</v>
      </c>
      <c r="SYY107" s="57" t="s">
        <v>745</v>
      </c>
      <c r="SYZ107" s="58" t="s">
        <v>746</v>
      </c>
      <c r="SZA107" s="57" t="s">
        <v>745</v>
      </c>
      <c r="SZB107" s="58" t="s">
        <v>746</v>
      </c>
      <c r="SZC107" s="57" t="s">
        <v>745</v>
      </c>
      <c r="SZD107" s="58" t="s">
        <v>746</v>
      </c>
      <c r="SZE107" s="57" t="s">
        <v>745</v>
      </c>
      <c r="SZF107" s="58" t="s">
        <v>746</v>
      </c>
      <c r="SZG107" s="57" t="s">
        <v>745</v>
      </c>
      <c r="SZH107" s="58" t="s">
        <v>746</v>
      </c>
      <c r="SZI107" s="57" t="s">
        <v>745</v>
      </c>
      <c r="SZJ107" s="58" t="s">
        <v>746</v>
      </c>
      <c r="SZK107" s="57" t="s">
        <v>745</v>
      </c>
      <c r="SZL107" s="58" t="s">
        <v>746</v>
      </c>
      <c r="SZM107" s="57" t="s">
        <v>745</v>
      </c>
      <c r="SZN107" s="58" t="s">
        <v>746</v>
      </c>
      <c r="SZO107" s="57" t="s">
        <v>745</v>
      </c>
      <c r="SZP107" s="58" t="s">
        <v>746</v>
      </c>
      <c r="SZQ107" s="57" t="s">
        <v>745</v>
      </c>
      <c r="SZR107" s="58" t="s">
        <v>746</v>
      </c>
      <c r="SZS107" s="57" t="s">
        <v>745</v>
      </c>
      <c r="SZT107" s="58" t="s">
        <v>746</v>
      </c>
      <c r="SZU107" s="57" t="s">
        <v>745</v>
      </c>
      <c r="SZV107" s="58" t="s">
        <v>746</v>
      </c>
      <c r="SZW107" s="57" t="s">
        <v>745</v>
      </c>
      <c r="SZX107" s="58" t="s">
        <v>746</v>
      </c>
      <c r="SZY107" s="57" t="s">
        <v>745</v>
      </c>
      <c r="SZZ107" s="58" t="s">
        <v>746</v>
      </c>
      <c r="TAA107" s="57" t="s">
        <v>745</v>
      </c>
      <c r="TAB107" s="58" t="s">
        <v>746</v>
      </c>
      <c r="TAC107" s="57" t="s">
        <v>745</v>
      </c>
      <c r="TAD107" s="58" t="s">
        <v>746</v>
      </c>
      <c r="TAE107" s="57" t="s">
        <v>745</v>
      </c>
      <c r="TAF107" s="58" t="s">
        <v>746</v>
      </c>
      <c r="TAG107" s="57" t="s">
        <v>745</v>
      </c>
      <c r="TAH107" s="58" t="s">
        <v>746</v>
      </c>
      <c r="TAI107" s="57" t="s">
        <v>745</v>
      </c>
      <c r="TAJ107" s="58" t="s">
        <v>746</v>
      </c>
      <c r="TAK107" s="57" t="s">
        <v>745</v>
      </c>
      <c r="TAL107" s="58" t="s">
        <v>746</v>
      </c>
      <c r="TAM107" s="57" t="s">
        <v>745</v>
      </c>
      <c r="TAN107" s="58" t="s">
        <v>746</v>
      </c>
      <c r="TAO107" s="57" t="s">
        <v>745</v>
      </c>
      <c r="TAP107" s="58" t="s">
        <v>746</v>
      </c>
      <c r="TAQ107" s="57" t="s">
        <v>745</v>
      </c>
      <c r="TAR107" s="58" t="s">
        <v>746</v>
      </c>
      <c r="TAS107" s="57" t="s">
        <v>745</v>
      </c>
      <c r="TAT107" s="58" t="s">
        <v>746</v>
      </c>
      <c r="TAU107" s="57" t="s">
        <v>745</v>
      </c>
      <c r="TAV107" s="58" t="s">
        <v>746</v>
      </c>
      <c r="TAW107" s="57" t="s">
        <v>745</v>
      </c>
      <c r="TAX107" s="58" t="s">
        <v>746</v>
      </c>
      <c r="TAY107" s="57" t="s">
        <v>745</v>
      </c>
      <c r="TAZ107" s="58" t="s">
        <v>746</v>
      </c>
      <c r="TBA107" s="57" t="s">
        <v>745</v>
      </c>
      <c r="TBB107" s="58" t="s">
        <v>746</v>
      </c>
      <c r="TBC107" s="57" t="s">
        <v>745</v>
      </c>
      <c r="TBD107" s="58" t="s">
        <v>746</v>
      </c>
      <c r="TBE107" s="57" t="s">
        <v>745</v>
      </c>
      <c r="TBF107" s="58" t="s">
        <v>746</v>
      </c>
      <c r="TBG107" s="57" t="s">
        <v>745</v>
      </c>
      <c r="TBH107" s="58" t="s">
        <v>746</v>
      </c>
      <c r="TBI107" s="57" t="s">
        <v>745</v>
      </c>
      <c r="TBJ107" s="58" t="s">
        <v>746</v>
      </c>
      <c r="TBK107" s="57" t="s">
        <v>745</v>
      </c>
      <c r="TBL107" s="58" t="s">
        <v>746</v>
      </c>
      <c r="TBM107" s="57" t="s">
        <v>745</v>
      </c>
      <c r="TBN107" s="58" t="s">
        <v>746</v>
      </c>
      <c r="TBO107" s="57" t="s">
        <v>745</v>
      </c>
      <c r="TBP107" s="58" t="s">
        <v>746</v>
      </c>
      <c r="TBQ107" s="57" t="s">
        <v>745</v>
      </c>
      <c r="TBR107" s="58" t="s">
        <v>746</v>
      </c>
      <c r="TBS107" s="57" t="s">
        <v>745</v>
      </c>
      <c r="TBT107" s="58" t="s">
        <v>746</v>
      </c>
      <c r="TBU107" s="57" t="s">
        <v>745</v>
      </c>
      <c r="TBV107" s="58" t="s">
        <v>746</v>
      </c>
      <c r="TBW107" s="57" t="s">
        <v>745</v>
      </c>
      <c r="TBX107" s="58" t="s">
        <v>746</v>
      </c>
      <c r="TBY107" s="57" t="s">
        <v>745</v>
      </c>
      <c r="TBZ107" s="58" t="s">
        <v>746</v>
      </c>
      <c r="TCA107" s="57" t="s">
        <v>745</v>
      </c>
      <c r="TCB107" s="58" t="s">
        <v>746</v>
      </c>
      <c r="TCC107" s="57" t="s">
        <v>745</v>
      </c>
      <c r="TCD107" s="58" t="s">
        <v>746</v>
      </c>
      <c r="TCE107" s="57" t="s">
        <v>745</v>
      </c>
      <c r="TCF107" s="58" t="s">
        <v>746</v>
      </c>
      <c r="TCG107" s="57" t="s">
        <v>745</v>
      </c>
      <c r="TCH107" s="58" t="s">
        <v>746</v>
      </c>
      <c r="TCI107" s="57" t="s">
        <v>745</v>
      </c>
      <c r="TCJ107" s="58" t="s">
        <v>746</v>
      </c>
      <c r="TCK107" s="57" t="s">
        <v>745</v>
      </c>
      <c r="TCL107" s="58" t="s">
        <v>746</v>
      </c>
      <c r="TCM107" s="57" t="s">
        <v>745</v>
      </c>
      <c r="TCN107" s="58" t="s">
        <v>746</v>
      </c>
      <c r="TCO107" s="57" t="s">
        <v>745</v>
      </c>
      <c r="TCP107" s="58" t="s">
        <v>746</v>
      </c>
      <c r="TCQ107" s="57" t="s">
        <v>745</v>
      </c>
      <c r="TCR107" s="58" t="s">
        <v>746</v>
      </c>
      <c r="TCS107" s="57" t="s">
        <v>745</v>
      </c>
      <c r="TCT107" s="58" t="s">
        <v>746</v>
      </c>
      <c r="TCU107" s="57" t="s">
        <v>745</v>
      </c>
      <c r="TCV107" s="58" t="s">
        <v>746</v>
      </c>
      <c r="TCW107" s="57" t="s">
        <v>745</v>
      </c>
      <c r="TCX107" s="58" t="s">
        <v>746</v>
      </c>
      <c r="TCY107" s="57" t="s">
        <v>745</v>
      </c>
      <c r="TCZ107" s="58" t="s">
        <v>746</v>
      </c>
      <c r="TDA107" s="57" t="s">
        <v>745</v>
      </c>
      <c r="TDB107" s="58" t="s">
        <v>746</v>
      </c>
      <c r="TDC107" s="57" t="s">
        <v>745</v>
      </c>
      <c r="TDD107" s="58" t="s">
        <v>746</v>
      </c>
      <c r="TDE107" s="57" t="s">
        <v>745</v>
      </c>
      <c r="TDF107" s="58" t="s">
        <v>746</v>
      </c>
      <c r="TDG107" s="57" t="s">
        <v>745</v>
      </c>
      <c r="TDH107" s="58" t="s">
        <v>746</v>
      </c>
      <c r="TDI107" s="57" t="s">
        <v>745</v>
      </c>
      <c r="TDJ107" s="58" t="s">
        <v>746</v>
      </c>
      <c r="TDK107" s="57" t="s">
        <v>745</v>
      </c>
      <c r="TDL107" s="58" t="s">
        <v>746</v>
      </c>
      <c r="TDM107" s="57" t="s">
        <v>745</v>
      </c>
      <c r="TDN107" s="58" t="s">
        <v>746</v>
      </c>
      <c r="TDO107" s="57" t="s">
        <v>745</v>
      </c>
      <c r="TDP107" s="58" t="s">
        <v>746</v>
      </c>
      <c r="TDQ107" s="57" t="s">
        <v>745</v>
      </c>
      <c r="TDR107" s="58" t="s">
        <v>746</v>
      </c>
      <c r="TDS107" s="57" t="s">
        <v>745</v>
      </c>
      <c r="TDT107" s="58" t="s">
        <v>746</v>
      </c>
      <c r="TDU107" s="57" t="s">
        <v>745</v>
      </c>
      <c r="TDV107" s="58" t="s">
        <v>746</v>
      </c>
      <c r="TDW107" s="57" t="s">
        <v>745</v>
      </c>
      <c r="TDX107" s="58" t="s">
        <v>746</v>
      </c>
      <c r="TDY107" s="57" t="s">
        <v>745</v>
      </c>
      <c r="TDZ107" s="58" t="s">
        <v>746</v>
      </c>
      <c r="TEA107" s="57" t="s">
        <v>745</v>
      </c>
      <c r="TEB107" s="58" t="s">
        <v>746</v>
      </c>
      <c r="TEC107" s="57" t="s">
        <v>745</v>
      </c>
      <c r="TED107" s="58" t="s">
        <v>746</v>
      </c>
      <c r="TEE107" s="57" t="s">
        <v>745</v>
      </c>
      <c r="TEF107" s="58" t="s">
        <v>746</v>
      </c>
      <c r="TEG107" s="57" t="s">
        <v>745</v>
      </c>
      <c r="TEH107" s="58" t="s">
        <v>746</v>
      </c>
      <c r="TEI107" s="57" t="s">
        <v>745</v>
      </c>
      <c r="TEJ107" s="58" t="s">
        <v>746</v>
      </c>
      <c r="TEK107" s="57" t="s">
        <v>745</v>
      </c>
      <c r="TEL107" s="58" t="s">
        <v>746</v>
      </c>
      <c r="TEM107" s="57" t="s">
        <v>745</v>
      </c>
      <c r="TEN107" s="58" t="s">
        <v>746</v>
      </c>
      <c r="TEO107" s="57" t="s">
        <v>745</v>
      </c>
      <c r="TEP107" s="58" t="s">
        <v>746</v>
      </c>
      <c r="TEQ107" s="57" t="s">
        <v>745</v>
      </c>
      <c r="TER107" s="58" t="s">
        <v>746</v>
      </c>
      <c r="TES107" s="57" t="s">
        <v>745</v>
      </c>
      <c r="TET107" s="58" t="s">
        <v>746</v>
      </c>
      <c r="TEU107" s="57" t="s">
        <v>745</v>
      </c>
      <c r="TEV107" s="58" t="s">
        <v>746</v>
      </c>
      <c r="TEW107" s="57" t="s">
        <v>745</v>
      </c>
      <c r="TEX107" s="58" t="s">
        <v>746</v>
      </c>
      <c r="TEY107" s="57" t="s">
        <v>745</v>
      </c>
      <c r="TEZ107" s="58" t="s">
        <v>746</v>
      </c>
      <c r="TFA107" s="57" t="s">
        <v>745</v>
      </c>
      <c r="TFB107" s="58" t="s">
        <v>746</v>
      </c>
      <c r="TFC107" s="57" t="s">
        <v>745</v>
      </c>
      <c r="TFD107" s="58" t="s">
        <v>746</v>
      </c>
      <c r="TFE107" s="57" t="s">
        <v>745</v>
      </c>
      <c r="TFF107" s="58" t="s">
        <v>746</v>
      </c>
      <c r="TFG107" s="57" t="s">
        <v>745</v>
      </c>
      <c r="TFH107" s="58" t="s">
        <v>746</v>
      </c>
      <c r="TFI107" s="57" t="s">
        <v>745</v>
      </c>
      <c r="TFJ107" s="58" t="s">
        <v>746</v>
      </c>
      <c r="TFK107" s="57" t="s">
        <v>745</v>
      </c>
      <c r="TFL107" s="58" t="s">
        <v>746</v>
      </c>
      <c r="TFM107" s="57" t="s">
        <v>745</v>
      </c>
      <c r="TFN107" s="58" t="s">
        <v>746</v>
      </c>
      <c r="TFO107" s="57" t="s">
        <v>745</v>
      </c>
      <c r="TFP107" s="58" t="s">
        <v>746</v>
      </c>
      <c r="TFQ107" s="57" t="s">
        <v>745</v>
      </c>
      <c r="TFR107" s="58" t="s">
        <v>746</v>
      </c>
      <c r="TFS107" s="57" t="s">
        <v>745</v>
      </c>
      <c r="TFT107" s="58" t="s">
        <v>746</v>
      </c>
      <c r="TFU107" s="57" t="s">
        <v>745</v>
      </c>
      <c r="TFV107" s="58" t="s">
        <v>746</v>
      </c>
      <c r="TFW107" s="57" t="s">
        <v>745</v>
      </c>
      <c r="TFX107" s="58" t="s">
        <v>746</v>
      </c>
      <c r="TFY107" s="57" t="s">
        <v>745</v>
      </c>
      <c r="TFZ107" s="58" t="s">
        <v>746</v>
      </c>
      <c r="TGA107" s="57" t="s">
        <v>745</v>
      </c>
      <c r="TGB107" s="58" t="s">
        <v>746</v>
      </c>
      <c r="TGC107" s="57" t="s">
        <v>745</v>
      </c>
      <c r="TGD107" s="58" t="s">
        <v>746</v>
      </c>
      <c r="TGE107" s="57" t="s">
        <v>745</v>
      </c>
      <c r="TGF107" s="58" t="s">
        <v>746</v>
      </c>
      <c r="TGG107" s="57" t="s">
        <v>745</v>
      </c>
      <c r="TGH107" s="58" t="s">
        <v>746</v>
      </c>
      <c r="TGI107" s="57" t="s">
        <v>745</v>
      </c>
      <c r="TGJ107" s="58" t="s">
        <v>746</v>
      </c>
      <c r="TGK107" s="57" t="s">
        <v>745</v>
      </c>
      <c r="TGL107" s="58" t="s">
        <v>746</v>
      </c>
      <c r="TGM107" s="57" t="s">
        <v>745</v>
      </c>
      <c r="TGN107" s="58" t="s">
        <v>746</v>
      </c>
      <c r="TGO107" s="57" t="s">
        <v>745</v>
      </c>
      <c r="TGP107" s="58" t="s">
        <v>746</v>
      </c>
      <c r="TGQ107" s="57" t="s">
        <v>745</v>
      </c>
      <c r="TGR107" s="58" t="s">
        <v>746</v>
      </c>
      <c r="TGS107" s="57" t="s">
        <v>745</v>
      </c>
      <c r="TGT107" s="58" t="s">
        <v>746</v>
      </c>
      <c r="TGU107" s="57" t="s">
        <v>745</v>
      </c>
      <c r="TGV107" s="58" t="s">
        <v>746</v>
      </c>
      <c r="TGW107" s="57" t="s">
        <v>745</v>
      </c>
      <c r="TGX107" s="58" t="s">
        <v>746</v>
      </c>
      <c r="TGY107" s="57" t="s">
        <v>745</v>
      </c>
      <c r="TGZ107" s="58" t="s">
        <v>746</v>
      </c>
      <c r="THA107" s="57" t="s">
        <v>745</v>
      </c>
      <c r="THB107" s="58" t="s">
        <v>746</v>
      </c>
      <c r="THC107" s="57" t="s">
        <v>745</v>
      </c>
      <c r="THD107" s="58" t="s">
        <v>746</v>
      </c>
      <c r="THE107" s="57" t="s">
        <v>745</v>
      </c>
      <c r="THF107" s="58" t="s">
        <v>746</v>
      </c>
      <c r="THG107" s="57" t="s">
        <v>745</v>
      </c>
      <c r="THH107" s="58" t="s">
        <v>746</v>
      </c>
      <c r="THI107" s="57" t="s">
        <v>745</v>
      </c>
      <c r="THJ107" s="58" t="s">
        <v>746</v>
      </c>
      <c r="THK107" s="57" t="s">
        <v>745</v>
      </c>
      <c r="THL107" s="58" t="s">
        <v>746</v>
      </c>
      <c r="THM107" s="57" t="s">
        <v>745</v>
      </c>
      <c r="THN107" s="58" t="s">
        <v>746</v>
      </c>
      <c r="THO107" s="57" t="s">
        <v>745</v>
      </c>
      <c r="THP107" s="58" t="s">
        <v>746</v>
      </c>
      <c r="THQ107" s="57" t="s">
        <v>745</v>
      </c>
      <c r="THR107" s="58" t="s">
        <v>746</v>
      </c>
      <c r="THS107" s="57" t="s">
        <v>745</v>
      </c>
      <c r="THT107" s="58" t="s">
        <v>746</v>
      </c>
      <c r="THU107" s="57" t="s">
        <v>745</v>
      </c>
      <c r="THV107" s="58" t="s">
        <v>746</v>
      </c>
      <c r="THW107" s="57" t="s">
        <v>745</v>
      </c>
      <c r="THX107" s="58" t="s">
        <v>746</v>
      </c>
      <c r="THY107" s="57" t="s">
        <v>745</v>
      </c>
      <c r="THZ107" s="58" t="s">
        <v>746</v>
      </c>
      <c r="TIA107" s="57" t="s">
        <v>745</v>
      </c>
      <c r="TIB107" s="58" t="s">
        <v>746</v>
      </c>
      <c r="TIC107" s="57" t="s">
        <v>745</v>
      </c>
      <c r="TID107" s="58" t="s">
        <v>746</v>
      </c>
      <c r="TIE107" s="57" t="s">
        <v>745</v>
      </c>
      <c r="TIF107" s="58" t="s">
        <v>746</v>
      </c>
      <c r="TIG107" s="57" t="s">
        <v>745</v>
      </c>
      <c r="TIH107" s="58" t="s">
        <v>746</v>
      </c>
      <c r="TII107" s="57" t="s">
        <v>745</v>
      </c>
      <c r="TIJ107" s="58" t="s">
        <v>746</v>
      </c>
      <c r="TIK107" s="57" t="s">
        <v>745</v>
      </c>
      <c r="TIL107" s="58" t="s">
        <v>746</v>
      </c>
      <c r="TIM107" s="57" t="s">
        <v>745</v>
      </c>
      <c r="TIN107" s="58" t="s">
        <v>746</v>
      </c>
      <c r="TIO107" s="57" t="s">
        <v>745</v>
      </c>
      <c r="TIP107" s="58" t="s">
        <v>746</v>
      </c>
      <c r="TIQ107" s="57" t="s">
        <v>745</v>
      </c>
      <c r="TIR107" s="58" t="s">
        <v>746</v>
      </c>
      <c r="TIS107" s="57" t="s">
        <v>745</v>
      </c>
      <c r="TIT107" s="58" t="s">
        <v>746</v>
      </c>
      <c r="TIU107" s="57" t="s">
        <v>745</v>
      </c>
      <c r="TIV107" s="58" t="s">
        <v>746</v>
      </c>
      <c r="TIW107" s="57" t="s">
        <v>745</v>
      </c>
      <c r="TIX107" s="58" t="s">
        <v>746</v>
      </c>
      <c r="TIY107" s="57" t="s">
        <v>745</v>
      </c>
      <c r="TIZ107" s="58" t="s">
        <v>746</v>
      </c>
      <c r="TJA107" s="57" t="s">
        <v>745</v>
      </c>
      <c r="TJB107" s="58" t="s">
        <v>746</v>
      </c>
      <c r="TJC107" s="57" t="s">
        <v>745</v>
      </c>
      <c r="TJD107" s="58" t="s">
        <v>746</v>
      </c>
      <c r="TJE107" s="57" t="s">
        <v>745</v>
      </c>
      <c r="TJF107" s="58" t="s">
        <v>746</v>
      </c>
      <c r="TJG107" s="57" t="s">
        <v>745</v>
      </c>
      <c r="TJH107" s="58" t="s">
        <v>746</v>
      </c>
      <c r="TJI107" s="57" t="s">
        <v>745</v>
      </c>
      <c r="TJJ107" s="58" t="s">
        <v>746</v>
      </c>
      <c r="TJK107" s="57" t="s">
        <v>745</v>
      </c>
      <c r="TJL107" s="58" t="s">
        <v>746</v>
      </c>
      <c r="TJM107" s="57" t="s">
        <v>745</v>
      </c>
      <c r="TJN107" s="58" t="s">
        <v>746</v>
      </c>
      <c r="TJO107" s="57" t="s">
        <v>745</v>
      </c>
      <c r="TJP107" s="58" t="s">
        <v>746</v>
      </c>
      <c r="TJQ107" s="57" t="s">
        <v>745</v>
      </c>
      <c r="TJR107" s="58" t="s">
        <v>746</v>
      </c>
      <c r="TJS107" s="57" t="s">
        <v>745</v>
      </c>
      <c r="TJT107" s="58" t="s">
        <v>746</v>
      </c>
      <c r="TJU107" s="57" t="s">
        <v>745</v>
      </c>
      <c r="TJV107" s="58" t="s">
        <v>746</v>
      </c>
      <c r="TJW107" s="57" t="s">
        <v>745</v>
      </c>
      <c r="TJX107" s="58" t="s">
        <v>746</v>
      </c>
      <c r="TJY107" s="57" t="s">
        <v>745</v>
      </c>
      <c r="TJZ107" s="58" t="s">
        <v>746</v>
      </c>
      <c r="TKA107" s="57" t="s">
        <v>745</v>
      </c>
      <c r="TKB107" s="58" t="s">
        <v>746</v>
      </c>
      <c r="TKC107" s="57" t="s">
        <v>745</v>
      </c>
      <c r="TKD107" s="58" t="s">
        <v>746</v>
      </c>
      <c r="TKE107" s="57" t="s">
        <v>745</v>
      </c>
      <c r="TKF107" s="58" t="s">
        <v>746</v>
      </c>
      <c r="TKG107" s="57" t="s">
        <v>745</v>
      </c>
      <c r="TKH107" s="58" t="s">
        <v>746</v>
      </c>
      <c r="TKI107" s="57" t="s">
        <v>745</v>
      </c>
      <c r="TKJ107" s="58" t="s">
        <v>746</v>
      </c>
      <c r="TKK107" s="57" t="s">
        <v>745</v>
      </c>
      <c r="TKL107" s="58" t="s">
        <v>746</v>
      </c>
      <c r="TKM107" s="57" t="s">
        <v>745</v>
      </c>
      <c r="TKN107" s="58" t="s">
        <v>746</v>
      </c>
      <c r="TKO107" s="57" t="s">
        <v>745</v>
      </c>
      <c r="TKP107" s="58" t="s">
        <v>746</v>
      </c>
      <c r="TKQ107" s="57" t="s">
        <v>745</v>
      </c>
      <c r="TKR107" s="58" t="s">
        <v>746</v>
      </c>
      <c r="TKS107" s="57" t="s">
        <v>745</v>
      </c>
      <c r="TKT107" s="58" t="s">
        <v>746</v>
      </c>
      <c r="TKU107" s="57" t="s">
        <v>745</v>
      </c>
      <c r="TKV107" s="58" t="s">
        <v>746</v>
      </c>
      <c r="TKW107" s="57" t="s">
        <v>745</v>
      </c>
      <c r="TKX107" s="58" t="s">
        <v>746</v>
      </c>
      <c r="TKY107" s="57" t="s">
        <v>745</v>
      </c>
      <c r="TKZ107" s="58" t="s">
        <v>746</v>
      </c>
      <c r="TLA107" s="57" t="s">
        <v>745</v>
      </c>
      <c r="TLB107" s="58" t="s">
        <v>746</v>
      </c>
      <c r="TLC107" s="57" t="s">
        <v>745</v>
      </c>
      <c r="TLD107" s="58" t="s">
        <v>746</v>
      </c>
      <c r="TLE107" s="57" t="s">
        <v>745</v>
      </c>
      <c r="TLF107" s="58" t="s">
        <v>746</v>
      </c>
      <c r="TLG107" s="57" t="s">
        <v>745</v>
      </c>
      <c r="TLH107" s="58" t="s">
        <v>746</v>
      </c>
      <c r="TLI107" s="57" t="s">
        <v>745</v>
      </c>
      <c r="TLJ107" s="58" t="s">
        <v>746</v>
      </c>
      <c r="TLK107" s="57" t="s">
        <v>745</v>
      </c>
      <c r="TLL107" s="58" t="s">
        <v>746</v>
      </c>
      <c r="TLM107" s="57" t="s">
        <v>745</v>
      </c>
      <c r="TLN107" s="58" t="s">
        <v>746</v>
      </c>
      <c r="TLO107" s="57" t="s">
        <v>745</v>
      </c>
      <c r="TLP107" s="58" t="s">
        <v>746</v>
      </c>
      <c r="TLQ107" s="57" t="s">
        <v>745</v>
      </c>
      <c r="TLR107" s="58" t="s">
        <v>746</v>
      </c>
      <c r="TLS107" s="57" t="s">
        <v>745</v>
      </c>
      <c r="TLT107" s="58" t="s">
        <v>746</v>
      </c>
      <c r="TLU107" s="57" t="s">
        <v>745</v>
      </c>
      <c r="TLV107" s="58" t="s">
        <v>746</v>
      </c>
      <c r="TLW107" s="57" t="s">
        <v>745</v>
      </c>
      <c r="TLX107" s="58" t="s">
        <v>746</v>
      </c>
      <c r="TLY107" s="57" t="s">
        <v>745</v>
      </c>
      <c r="TLZ107" s="58" t="s">
        <v>746</v>
      </c>
      <c r="TMA107" s="57" t="s">
        <v>745</v>
      </c>
      <c r="TMB107" s="58" t="s">
        <v>746</v>
      </c>
      <c r="TMC107" s="57" t="s">
        <v>745</v>
      </c>
      <c r="TMD107" s="58" t="s">
        <v>746</v>
      </c>
      <c r="TME107" s="57" t="s">
        <v>745</v>
      </c>
      <c r="TMF107" s="58" t="s">
        <v>746</v>
      </c>
      <c r="TMG107" s="57" t="s">
        <v>745</v>
      </c>
      <c r="TMH107" s="58" t="s">
        <v>746</v>
      </c>
      <c r="TMI107" s="57" t="s">
        <v>745</v>
      </c>
      <c r="TMJ107" s="58" t="s">
        <v>746</v>
      </c>
      <c r="TMK107" s="57" t="s">
        <v>745</v>
      </c>
      <c r="TML107" s="58" t="s">
        <v>746</v>
      </c>
      <c r="TMM107" s="57" t="s">
        <v>745</v>
      </c>
      <c r="TMN107" s="58" t="s">
        <v>746</v>
      </c>
      <c r="TMO107" s="57" t="s">
        <v>745</v>
      </c>
      <c r="TMP107" s="58" t="s">
        <v>746</v>
      </c>
      <c r="TMQ107" s="57" t="s">
        <v>745</v>
      </c>
      <c r="TMR107" s="58" t="s">
        <v>746</v>
      </c>
      <c r="TMS107" s="57" t="s">
        <v>745</v>
      </c>
      <c r="TMT107" s="58" t="s">
        <v>746</v>
      </c>
      <c r="TMU107" s="57" t="s">
        <v>745</v>
      </c>
      <c r="TMV107" s="58" t="s">
        <v>746</v>
      </c>
      <c r="TMW107" s="57" t="s">
        <v>745</v>
      </c>
      <c r="TMX107" s="58" t="s">
        <v>746</v>
      </c>
      <c r="TMY107" s="57" t="s">
        <v>745</v>
      </c>
      <c r="TMZ107" s="58" t="s">
        <v>746</v>
      </c>
      <c r="TNA107" s="57" t="s">
        <v>745</v>
      </c>
      <c r="TNB107" s="58" t="s">
        <v>746</v>
      </c>
      <c r="TNC107" s="57" t="s">
        <v>745</v>
      </c>
      <c r="TND107" s="58" t="s">
        <v>746</v>
      </c>
      <c r="TNE107" s="57" t="s">
        <v>745</v>
      </c>
      <c r="TNF107" s="58" t="s">
        <v>746</v>
      </c>
      <c r="TNG107" s="57" t="s">
        <v>745</v>
      </c>
      <c r="TNH107" s="58" t="s">
        <v>746</v>
      </c>
      <c r="TNI107" s="57" t="s">
        <v>745</v>
      </c>
      <c r="TNJ107" s="58" t="s">
        <v>746</v>
      </c>
      <c r="TNK107" s="57" t="s">
        <v>745</v>
      </c>
      <c r="TNL107" s="58" t="s">
        <v>746</v>
      </c>
      <c r="TNM107" s="57" t="s">
        <v>745</v>
      </c>
      <c r="TNN107" s="58" t="s">
        <v>746</v>
      </c>
      <c r="TNO107" s="57" t="s">
        <v>745</v>
      </c>
      <c r="TNP107" s="58" t="s">
        <v>746</v>
      </c>
      <c r="TNQ107" s="57" t="s">
        <v>745</v>
      </c>
      <c r="TNR107" s="58" t="s">
        <v>746</v>
      </c>
      <c r="TNS107" s="57" t="s">
        <v>745</v>
      </c>
      <c r="TNT107" s="58" t="s">
        <v>746</v>
      </c>
      <c r="TNU107" s="57" t="s">
        <v>745</v>
      </c>
      <c r="TNV107" s="58" t="s">
        <v>746</v>
      </c>
      <c r="TNW107" s="57" t="s">
        <v>745</v>
      </c>
      <c r="TNX107" s="58" t="s">
        <v>746</v>
      </c>
      <c r="TNY107" s="57" t="s">
        <v>745</v>
      </c>
      <c r="TNZ107" s="58" t="s">
        <v>746</v>
      </c>
      <c r="TOA107" s="57" t="s">
        <v>745</v>
      </c>
      <c r="TOB107" s="58" t="s">
        <v>746</v>
      </c>
      <c r="TOC107" s="57" t="s">
        <v>745</v>
      </c>
      <c r="TOD107" s="58" t="s">
        <v>746</v>
      </c>
      <c r="TOE107" s="57" t="s">
        <v>745</v>
      </c>
      <c r="TOF107" s="58" t="s">
        <v>746</v>
      </c>
      <c r="TOG107" s="57" t="s">
        <v>745</v>
      </c>
      <c r="TOH107" s="58" t="s">
        <v>746</v>
      </c>
      <c r="TOI107" s="57" t="s">
        <v>745</v>
      </c>
      <c r="TOJ107" s="58" t="s">
        <v>746</v>
      </c>
      <c r="TOK107" s="57" t="s">
        <v>745</v>
      </c>
      <c r="TOL107" s="58" t="s">
        <v>746</v>
      </c>
      <c r="TOM107" s="57" t="s">
        <v>745</v>
      </c>
      <c r="TON107" s="58" t="s">
        <v>746</v>
      </c>
      <c r="TOO107" s="57" t="s">
        <v>745</v>
      </c>
      <c r="TOP107" s="58" t="s">
        <v>746</v>
      </c>
      <c r="TOQ107" s="57" t="s">
        <v>745</v>
      </c>
      <c r="TOR107" s="58" t="s">
        <v>746</v>
      </c>
      <c r="TOS107" s="57" t="s">
        <v>745</v>
      </c>
      <c r="TOT107" s="58" t="s">
        <v>746</v>
      </c>
      <c r="TOU107" s="57" t="s">
        <v>745</v>
      </c>
      <c r="TOV107" s="58" t="s">
        <v>746</v>
      </c>
      <c r="TOW107" s="57" t="s">
        <v>745</v>
      </c>
      <c r="TOX107" s="58" t="s">
        <v>746</v>
      </c>
      <c r="TOY107" s="57" t="s">
        <v>745</v>
      </c>
      <c r="TOZ107" s="58" t="s">
        <v>746</v>
      </c>
      <c r="TPA107" s="57" t="s">
        <v>745</v>
      </c>
      <c r="TPB107" s="58" t="s">
        <v>746</v>
      </c>
      <c r="TPC107" s="57" t="s">
        <v>745</v>
      </c>
      <c r="TPD107" s="58" t="s">
        <v>746</v>
      </c>
      <c r="TPE107" s="57" t="s">
        <v>745</v>
      </c>
      <c r="TPF107" s="58" t="s">
        <v>746</v>
      </c>
      <c r="TPG107" s="57" t="s">
        <v>745</v>
      </c>
      <c r="TPH107" s="58" t="s">
        <v>746</v>
      </c>
      <c r="TPI107" s="57" t="s">
        <v>745</v>
      </c>
      <c r="TPJ107" s="58" t="s">
        <v>746</v>
      </c>
      <c r="TPK107" s="57" t="s">
        <v>745</v>
      </c>
      <c r="TPL107" s="58" t="s">
        <v>746</v>
      </c>
      <c r="TPM107" s="57" t="s">
        <v>745</v>
      </c>
      <c r="TPN107" s="58" t="s">
        <v>746</v>
      </c>
      <c r="TPO107" s="57" t="s">
        <v>745</v>
      </c>
      <c r="TPP107" s="58" t="s">
        <v>746</v>
      </c>
      <c r="TPQ107" s="57" t="s">
        <v>745</v>
      </c>
      <c r="TPR107" s="58" t="s">
        <v>746</v>
      </c>
      <c r="TPS107" s="57" t="s">
        <v>745</v>
      </c>
      <c r="TPT107" s="58" t="s">
        <v>746</v>
      </c>
      <c r="TPU107" s="57" t="s">
        <v>745</v>
      </c>
      <c r="TPV107" s="58" t="s">
        <v>746</v>
      </c>
      <c r="TPW107" s="57" t="s">
        <v>745</v>
      </c>
      <c r="TPX107" s="58" t="s">
        <v>746</v>
      </c>
      <c r="TPY107" s="57" t="s">
        <v>745</v>
      </c>
      <c r="TPZ107" s="58" t="s">
        <v>746</v>
      </c>
      <c r="TQA107" s="57" t="s">
        <v>745</v>
      </c>
      <c r="TQB107" s="58" t="s">
        <v>746</v>
      </c>
      <c r="TQC107" s="57" t="s">
        <v>745</v>
      </c>
      <c r="TQD107" s="58" t="s">
        <v>746</v>
      </c>
      <c r="TQE107" s="57" t="s">
        <v>745</v>
      </c>
      <c r="TQF107" s="58" t="s">
        <v>746</v>
      </c>
      <c r="TQG107" s="57" t="s">
        <v>745</v>
      </c>
      <c r="TQH107" s="58" t="s">
        <v>746</v>
      </c>
      <c r="TQI107" s="57" t="s">
        <v>745</v>
      </c>
      <c r="TQJ107" s="58" t="s">
        <v>746</v>
      </c>
      <c r="TQK107" s="57" t="s">
        <v>745</v>
      </c>
      <c r="TQL107" s="58" t="s">
        <v>746</v>
      </c>
      <c r="TQM107" s="57" t="s">
        <v>745</v>
      </c>
      <c r="TQN107" s="58" t="s">
        <v>746</v>
      </c>
      <c r="TQO107" s="57" t="s">
        <v>745</v>
      </c>
      <c r="TQP107" s="58" t="s">
        <v>746</v>
      </c>
      <c r="TQQ107" s="57" t="s">
        <v>745</v>
      </c>
      <c r="TQR107" s="58" t="s">
        <v>746</v>
      </c>
      <c r="TQS107" s="57" t="s">
        <v>745</v>
      </c>
      <c r="TQT107" s="58" t="s">
        <v>746</v>
      </c>
      <c r="TQU107" s="57" t="s">
        <v>745</v>
      </c>
      <c r="TQV107" s="58" t="s">
        <v>746</v>
      </c>
      <c r="TQW107" s="57" t="s">
        <v>745</v>
      </c>
      <c r="TQX107" s="58" t="s">
        <v>746</v>
      </c>
      <c r="TQY107" s="57" t="s">
        <v>745</v>
      </c>
      <c r="TQZ107" s="58" t="s">
        <v>746</v>
      </c>
      <c r="TRA107" s="57" t="s">
        <v>745</v>
      </c>
      <c r="TRB107" s="58" t="s">
        <v>746</v>
      </c>
      <c r="TRC107" s="57" t="s">
        <v>745</v>
      </c>
      <c r="TRD107" s="58" t="s">
        <v>746</v>
      </c>
      <c r="TRE107" s="57" t="s">
        <v>745</v>
      </c>
      <c r="TRF107" s="58" t="s">
        <v>746</v>
      </c>
      <c r="TRG107" s="57" t="s">
        <v>745</v>
      </c>
      <c r="TRH107" s="58" t="s">
        <v>746</v>
      </c>
      <c r="TRI107" s="57" t="s">
        <v>745</v>
      </c>
      <c r="TRJ107" s="58" t="s">
        <v>746</v>
      </c>
      <c r="TRK107" s="57" t="s">
        <v>745</v>
      </c>
      <c r="TRL107" s="58" t="s">
        <v>746</v>
      </c>
      <c r="TRM107" s="57" t="s">
        <v>745</v>
      </c>
      <c r="TRN107" s="58" t="s">
        <v>746</v>
      </c>
      <c r="TRO107" s="57" t="s">
        <v>745</v>
      </c>
      <c r="TRP107" s="58" t="s">
        <v>746</v>
      </c>
      <c r="TRQ107" s="57" t="s">
        <v>745</v>
      </c>
      <c r="TRR107" s="58" t="s">
        <v>746</v>
      </c>
      <c r="TRS107" s="57" t="s">
        <v>745</v>
      </c>
      <c r="TRT107" s="58" t="s">
        <v>746</v>
      </c>
      <c r="TRU107" s="57" t="s">
        <v>745</v>
      </c>
      <c r="TRV107" s="58" t="s">
        <v>746</v>
      </c>
      <c r="TRW107" s="57" t="s">
        <v>745</v>
      </c>
      <c r="TRX107" s="58" t="s">
        <v>746</v>
      </c>
      <c r="TRY107" s="57" t="s">
        <v>745</v>
      </c>
      <c r="TRZ107" s="58" t="s">
        <v>746</v>
      </c>
      <c r="TSA107" s="57" t="s">
        <v>745</v>
      </c>
      <c r="TSB107" s="58" t="s">
        <v>746</v>
      </c>
      <c r="TSC107" s="57" t="s">
        <v>745</v>
      </c>
      <c r="TSD107" s="58" t="s">
        <v>746</v>
      </c>
      <c r="TSE107" s="57" t="s">
        <v>745</v>
      </c>
      <c r="TSF107" s="58" t="s">
        <v>746</v>
      </c>
      <c r="TSG107" s="57" t="s">
        <v>745</v>
      </c>
      <c r="TSH107" s="58" t="s">
        <v>746</v>
      </c>
      <c r="TSI107" s="57" t="s">
        <v>745</v>
      </c>
      <c r="TSJ107" s="58" t="s">
        <v>746</v>
      </c>
      <c r="TSK107" s="57" t="s">
        <v>745</v>
      </c>
      <c r="TSL107" s="58" t="s">
        <v>746</v>
      </c>
      <c r="TSM107" s="57" t="s">
        <v>745</v>
      </c>
      <c r="TSN107" s="58" t="s">
        <v>746</v>
      </c>
      <c r="TSO107" s="57" t="s">
        <v>745</v>
      </c>
      <c r="TSP107" s="58" t="s">
        <v>746</v>
      </c>
      <c r="TSQ107" s="57" t="s">
        <v>745</v>
      </c>
      <c r="TSR107" s="58" t="s">
        <v>746</v>
      </c>
      <c r="TSS107" s="57" t="s">
        <v>745</v>
      </c>
      <c r="TST107" s="58" t="s">
        <v>746</v>
      </c>
      <c r="TSU107" s="57" t="s">
        <v>745</v>
      </c>
      <c r="TSV107" s="58" t="s">
        <v>746</v>
      </c>
      <c r="TSW107" s="57" t="s">
        <v>745</v>
      </c>
      <c r="TSX107" s="58" t="s">
        <v>746</v>
      </c>
      <c r="TSY107" s="57" t="s">
        <v>745</v>
      </c>
      <c r="TSZ107" s="58" t="s">
        <v>746</v>
      </c>
      <c r="TTA107" s="57" t="s">
        <v>745</v>
      </c>
      <c r="TTB107" s="58" t="s">
        <v>746</v>
      </c>
      <c r="TTC107" s="57" t="s">
        <v>745</v>
      </c>
      <c r="TTD107" s="58" t="s">
        <v>746</v>
      </c>
      <c r="TTE107" s="57" t="s">
        <v>745</v>
      </c>
      <c r="TTF107" s="58" t="s">
        <v>746</v>
      </c>
      <c r="TTG107" s="57" t="s">
        <v>745</v>
      </c>
      <c r="TTH107" s="58" t="s">
        <v>746</v>
      </c>
      <c r="TTI107" s="57" t="s">
        <v>745</v>
      </c>
      <c r="TTJ107" s="58" t="s">
        <v>746</v>
      </c>
      <c r="TTK107" s="57" t="s">
        <v>745</v>
      </c>
      <c r="TTL107" s="58" t="s">
        <v>746</v>
      </c>
      <c r="TTM107" s="57" t="s">
        <v>745</v>
      </c>
      <c r="TTN107" s="58" t="s">
        <v>746</v>
      </c>
      <c r="TTO107" s="57" t="s">
        <v>745</v>
      </c>
      <c r="TTP107" s="58" t="s">
        <v>746</v>
      </c>
      <c r="TTQ107" s="57" t="s">
        <v>745</v>
      </c>
      <c r="TTR107" s="58" t="s">
        <v>746</v>
      </c>
      <c r="TTS107" s="57" t="s">
        <v>745</v>
      </c>
      <c r="TTT107" s="58" t="s">
        <v>746</v>
      </c>
      <c r="TTU107" s="57" t="s">
        <v>745</v>
      </c>
      <c r="TTV107" s="58" t="s">
        <v>746</v>
      </c>
      <c r="TTW107" s="57" t="s">
        <v>745</v>
      </c>
      <c r="TTX107" s="58" t="s">
        <v>746</v>
      </c>
      <c r="TTY107" s="57" t="s">
        <v>745</v>
      </c>
      <c r="TTZ107" s="58" t="s">
        <v>746</v>
      </c>
      <c r="TUA107" s="57" t="s">
        <v>745</v>
      </c>
      <c r="TUB107" s="58" t="s">
        <v>746</v>
      </c>
      <c r="TUC107" s="57" t="s">
        <v>745</v>
      </c>
      <c r="TUD107" s="58" t="s">
        <v>746</v>
      </c>
      <c r="TUE107" s="57" t="s">
        <v>745</v>
      </c>
      <c r="TUF107" s="58" t="s">
        <v>746</v>
      </c>
      <c r="TUG107" s="57" t="s">
        <v>745</v>
      </c>
      <c r="TUH107" s="58" t="s">
        <v>746</v>
      </c>
      <c r="TUI107" s="57" t="s">
        <v>745</v>
      </c>
      <c r="TUJ107" s="58" t="s">
        <v>746</v>
      </c>
      <c r="TUK107" s="57" t="s">
        <v>745</v>
      </c>
      <c r="TUL107" s="58" t="s">
        <v>746</v>
      </c>
      <c r="TUM107" s="57" t="s">
        <v>745</v>
      </c>
      <c r="TUN107" s="58" t="s">
        <v>746</v>
      </c>
      <c r="TUO107" s="57" t="s">
        <v>745</v>
      </c>
      <c r="TUP107" s="58" t="s">
        <v>746</v>
      </c>
      <c r="TUQ107" s="57" t="s">
        <v>745</v>
      </c>
      <c r="TUR107" s="58" t="s">
        <v>746</v>
      </c>
      <c r="TUS107" s="57" t="s">
        <v>745</v>
      </c>
      <c r="TUT107" s="58" t="s">
        <v>746</v>
      </c>
      <c r="TUU107" s="57" t="s">
        <v>745</v>
      </c>
      <c r="TUV107" s="58" t="s">
        <v>746</v>
      </c>
      <c r="TUW107" s="57" t="s">
        <v>745</v>
      </c>
      <c r="TUX107" s="58" t="s">
        <v>746</v>
      </c>
      <c r="TUY107" s="57" t="s">
        <v>745</v>
      </c>
      <c r="TUZ107" s="58" t="s">
        <v>746</v>
      </c>
      <c r="TVA107" s="57" t="s">
        <v>745</v>
      </c>
      <c r="TVB107" s="58" t="s">
        <v>746</v>
      </c>
      <c r="TVC107" s="57" t="s">
        <v>745</v>
      </c>
      <c r="TVD107" s="58" t="s">
        <v>746</v>
      </c>
      <c r="TVE107" s="57" t="s">
        <v>745</v>
      </c>
      <c r="TVF107" s="58" t="s">
        <v>746</v>
      </c>
      <c r="TVG107" s="57" t="s">
        <v>745</v>
      </c>
      <c r="TVH107" s="58" t="s">
        <v>746</v>
      </c>
      <c r="TVI107" s="57" t="s">
        <v>745</v>
      </c>
      <c r="TVJ107" s="58" t="s">
        <v>746</v>
      </c>
      <c r="TVK107" s="57" t="s">
        <v>745</v>
      </c>
      <c r="TVL107" s="58" t="s">
        <v>746</v>
      </c>
      <c r="TVM107" s="57" t="s">
        <v>745</v>
      </c>
      <c r="TVN107" s="58" t="s">
        <v>746</v>
      </c>
      <c r="TVO107" s="57" t="s">
        <v>745</v>
      </c>
      <c r="TVP107" s="58" t="s">
        <v>746</v>
      </c>
      <c r="TVQ107" s="57" t="s">
        <v>745</v>
      </c>
      <c r="TVR107" s="58" t="s">
        <v>746</v>
      </c>
      <c r="TVS107" s="57" t="s">
        <v>745</v>
      </c>
      <c r="TVT107" s="58" t="s">
        <v>746</v>
      </c>
      <c r="TVU107" s="57" t="s">
        <v>745</v>
      </c>
      <c r="TVV107" s="58" t="s">
        <v>746</v>
      </c>
      <c r="TVW107" s="57" t="s">
        <v>745</v>
      </c>
      <c r="TVX107" s="58" t="s">
        <v>746</v>
      </c>
      <c r="TVY107" s="57" t="s">
        <v>745</v>
      </c>
      <c r="TVZ107" s="58" t="s">
        <v>746</v>
      </c>
      <c r="TWA107" s="57" t="s">
        <v>745</v>
      </c>
      <c r="TWB107" s="58" t="s">
        <v>746</v>
      </c>
      <c r="TWC107" s="57" t="s">
        <v>745</v>
      </c>
      <c r="TWD107" s="58" t="s">
        <v>746</v>
      </c>
      <c r="TWE107" s="57" t="s">
        <v>745</v>
      </c>
      <c r="TWF107" s="58" t="s">
        <v>746</v>
      </c>
      <c r="TWG107" s="57" t="s">
        <v>745</v>
      </c>
      <c r="TWH107" s="58" t="s">
        <v>746</v>
      </c>
      <c r="TWI107" s="57" t="s">
        <v>745</v>
      </c>
      <c r="TWJ107" s="58" t="s">
        <v>746</v>
      </c>
      <c r="TWK107" s="57" t="s">
        <v>745</v>
      </c>
      <c r="TWL107" s="58" t="s">
        <v>746</v>
      </c>
      <c r="TWM107" s="57" t="s">
        <v>745</v>
      </c>
      <c r="TWN107" s="58" t="s">
        <v>746</v>
      </c>
      <c r="TWO107" s="57" t="s">
        <v>745</v>
      </c>
      <c r="TWP107" s="58" t="s">
        <v>746</v>
      </c>
      <c r="TWQ107" s="57" t="s">
        <v>745</v>
      </c>
      <c r="TWR107" s="58" t="s">
        <v>746</v>
      </c>
      <c r="TWS107" s="57" t="s">
        <v>745</v>
      </c>
      <c r="TWT107" s="58" t="s">
        <v>746</v>
      </c>
      <c r="TWU107" s="57" t="s">
        <v>745</v>
      </c>
      <c r="TWV107" s="58" t="s">
        <v>746</v>
      </c>
      <c r="TWW107" s="57" t="s">
        <v>745</v>
      </c>
      <c r="TWX107" s="58" t="s">
        <v>746</v>
      </c>
      <c r="TWY107" s="57" t="s">
        <v>745</v>
      </c>
      <c r="TWZ107" s="58" t="s">
        <v>746</v>
      </c>
      <c r="TXA107" s="57" t="s">
        <v>745</v>
      </c>
      <c r="TXB107" s="58" t="s">
        <v>746</v>
      </c>
      <c r="TXC107" s="57" t="s">
        <v>745</v>
      </c>
      <c r="TXD107" s="58" t="s">
        <v>746</v>
      </c>
      <c r="TXE107" s="57" t="s">
        <v>745</v>
      </c>
      <c r="TXF107" s="58" t="s">
        <v>746</v>
      </c>
      <c r="TXG107" s="57" t="s">
        <v>745</v>
      </c>
      <c r="TXH107" s="58" t="s">
        <v>746</v>
      </c>
      <c r="TXI107" s="57" t="s">
        <v>745</v>
      </c>
      <c r="TXJ107" s="58" t="s">
        <v>746</v>
      </c>
      <c r="TXK107" s="57" t="s">
        <v>745</v>
      </c>
      <c r="TXL107" s="58" t="s">
        <v>746</v>
      </c>
      <c r="TXM107" s="57" t="s">
        <v>745</v>
      </c>
      <c r="TXN107" s="58" t="s">
        <v>746</v>
      </c>
      <c r="TXO107" s="57" t="s">
        <v>745</v>
      </c>
      <c r="TXP107" s="58" t="s">
        <v>746</v>
      </c>
      <c r="TXQ107" s="57" t="s">
        <v>745</v>
      </c>
      <c r="TXR107" s="58" t="s">
        <v>746</v>
      </c>
      <c r="TXS107" s="57" t="s">
        <v>745</v>
      </c>
      <c r="TXT107" s="58" t="s">
        <v>746</v>
      </c>
      <c r="TXU107" s="57" t="s">
        <v>745</v>
      </c>
      <c r="TXV107" s="58" t="s">
        <v>746</v>
      </c>
      <c r="TXW107" s="57" t="s">
        <v>745</v>
      </c>
      <c r="TXX107" s="58" t="s">
        <v>746</v>
      </c>
      <c r="TXY107" s="57" t="s">
        <v>745</v>
      </c>
      <c r="TXZ107" s="58" t="s">
        <v>746</v>
      </c>
      <c r="TYA107" s="57" t="s">
        <v>745</v>
      </c>
      <c r="TYB107" s="58" t="s">
        <v>746</v>
      </c>
      <c r="TYC107" s="57" t="s">
        <v>745</v>
      </c>
      <c r="TYD107" s="58" t="s">
        <v>746</v>
      </c>
      <c r="TYE107" s="57" t="s">
        <v>745</v>
      </c>
      <c r="TYF107" s="58" t="s">
        <v>746</v>
      </c>
      <c r="TYG107" s="57" t="s">
        <v>745</v>
      </c>
      <c r="TYH107" s="58" t="s">
        <v>746</v>
      </c>
      <c r="TYI107" s="57" t="s">
        <v>745</v>
      </c>
      <c r="TYJ107" s="58" t="s">
        <v>746</v>
      </c>
      <c r="TYK107" s="57" t="s">
        <v>745</v>
      </c>
      <c r="TYL107" s="58" t="s">
        <v>746</v>
      </c>
      <c r="TYM107" s="57" t="s">
        <v>745</v>
      </c>
      <c r="TYN107" s="58" t="s">
        <v>746</v>
      </c>
      <c r="TYO107" s="57" t="s">
        <v>745</v>
      </c>
      <c r="TYP107" s="58" t="s">
        <v>746</v>
      </c>
      <c r="TYQ107" s="57" t="s">
        <v>745</v>
      </c>
      <c r="TYR107" s="58" t="s">
        <v>746</v>
      </c>
      <c r="TYS107" s="57" t="s">
        <v>745</v>
      </c>
      <c r="TYT107" s="58" t="s">
        <v>746</v>
      </c>
      <c r="TYU107" s="57" t="s">
        <v>745</v>
      </c>
      <c r="TYV107" s="58" t="s">
        <v>746</v>
      </c>
      <c r="TYW107" s="57" t="s">
        <v>745</v>
      </c>
      <c r="TYX107" s="58" t="s">
        <v>746</v>
      </c>
      <c r="TYY107" s="57" t="s">
        <v>745</v>
      </c>
      <c r="TYZ107" s="58" t="s">
        <v>746</v>
      </c>
      <c r="TZA107" s="57" t="s">
        <v>745</v>
      </c>
      <c r="TZB107" s="58" t="s">
        <v>746</v>
      </c>
      <c r="TZC107" s="57" t="s">
        <v>745</v>
      </c>
      <c r="TZD107" s="58" t="s">
        <v>746</v>
      </c>
      <c r="TZE107" s="57" t="s">
        <v>745</v>
      </c>
      <c r="TZF107" s="58" t="s">
        <v>746</v>
      </c>
      <c r="TZG107" s="57" t="s">
        <v>745</v>
      </c>
      <c r="TZH107" s="58" t="s">
        <v>746</v>
      </c>
      <c r="TZI107" s="57" t="s">
        <v>745</v>
      </c>
      <c r="TZJ107" s="58" t="s">
        <v>746</v>
      </c>
      <c r="TZK107" s="57" t="s">
        <v>745</v>
      </c>
      <c r="TZL107" s="58" t="s">
        <v>746</v>
      </c>
      <c r="TZM107" s="57" t="s">
        <v>745</v>
      </c>
      <c r="TZN107" s="58" t="s">
        <v>746</v>
      </c>
      <c r="TZO107" s="57" t="s">
        <v>745</v>
      </c>
      <c r="TZP107" s="58" t="s">
        <v>746</v>
      </c>
      <c r="TZQ107" s="57" t="s">
        <v>745</v>
      </c>
      <c r="TZR107" s="58" t="s">
        <v>746</v>
      </c>
      <c r="TZS107" s="57" t="s">
        <v>745</v>
      </c>
      <c r="TZT107" s="58" t="s">
        <v>746</v>
      </c>
      <c r="TZU107" s="57" t="s">
        <v>745</v>
      </c>
      <c r="TZV107" s="58" t="s">
        <v>746</v>
      </c>
      <c r="TZW107" s="57" t="s">
        <v>745</v>
      </c>
      <c r="TZX107" s="58" t="s">
        <v>746</v>
      </c>
      <c r="TZY107" s="57" t="s">
        <v>745</v>
      </c>
      <c r="TZZ107" s="58" t="s">
        <v>746</v>
      </c>
      <c r="UAA107" s="57" t="s">
        <v>745</v>
      </c>
      <c r="UAB107" s="58" t="s">
        <v>746</v>
      </c>
      <c r="UAC107" s="57" t="s">
        <v>745</v>
      </c>
      <c r="UAD107" s="58" t="s">
        <v>746</v>
      </c>
      <c r="UAE107" s="57" t="s">
        <v>745</v>
      </c>
      <c r="UAF107" s="58" t="s">
        <v>746</v>
      </c>
      <c r="UAG107" s="57" t="s">
        <v>745</v>
      </c>
      <c r="UAH107" s="58" t="s">
        <v>746</v>
      </c>
      <c r="UAI107" s="57" t="s">
        <v>745</v>
      </c>
      <c r="UAJ107" s="58" t="s">
        <v>746</v>
      </c>
      <c r="UAK107" s="57" t="s">
        <v>745</v>
      </c>
      <c r="UAL107" s="58" t="s">
        <v>746</v>
      </c>
      <c r="UAM107" s="57" t="s">
        <v>745</v>
      </c>
      <c r="UAN107" s="58" t="s">
        <v>746</v>
      </c>
      <c r="UAO107" s="57" t="s">
        <v>745</v>
      </c>
      <c r="UAP107" s="58" t="s">
        <v>746</v>
      </c>
      <c r="UAQ107" s="57" t="s">
        <v>745</v>
      </c>
      <c r="UAR107" s="58" t="s">
        <v>746</v>
      </c>
      <c r="UAS107" s="57" t="s">
        <v>745</v>
      </c>
      <c r="UAT107" s="58" t="s">
        <v>746</v>
      </c>
      <c r="UAU107" s="57" t="s">
        <v>745</v>
      </c>
      <c r="UAV107" s="58" t="s">
        <v>746</v>
      </c>
      <c r="UAW107" s="57" t="s">
        <v>745</v>
      </c>
      <c r="UAX107" s="58" t="s">
        <v>746</v>
      </c>
      <c r="UAY107" s="57" t="s">
        <v>745</v>
      </c>
      <c r="UAZ107" s="58" t="s">
        <v>746</v>
      </c>
      <c r="UBA107" s="57" t="s">
        <v>745</v>
      </c>
      <c r="UBB107" s="58" t="s">
        <v>746</v>
      </c>
      <c r="UBC107" s="57" t="s">
        <v>745</v>
      </c>
      <c r="UBD107" s="58" t="s">
        <v>746</v>
      </c>
      <c r="UBE107" s="57" t="s">
        <v>745</v>
      </c>
      <c r="UBF107" s="58" t="s">
        <v>746</v>
      </c>
      <c r="UBG107" s="57" t="s">
        <v>745</v>
      </c>
      <c r="UBH107" s="58" t="s">
        <v>746</v>
      </c>
      <c r="UBI107" s="57" t="s">
        <v>745</v>
      </c>
      <c r="UBJ107" s="58" t="s">
        <v>746</v>
      </c>
      <c r="UBK107" s="57" t="s">
        <v>745</v>
      </c>
      <c r="UBL107" s="58" t="s">
        <v>746</v>
      </c>
      <c r="UBM107" s="57" t="s">
        <v>745</v>
      </c>
      <c r="UBN107" s="58" t="s">
        <v>746</v>
      </c>
      <c r="UBO107" s="57" t="s">
        <v>745</v>
      </c>
      <c r="UBP107" s="58" t="s">
        <v>746</v>
      </c>
      <c r="UBQ107" s="57" t="s">
        <v>745</v>
      </c>
      <c r="UBR107" s="58" t="s">
        <v>746</v>
      </c>
      <c r="UBS107" s="57" t="s">
        <v>745</v>
      </c>
      <c r="UBT107" s="58" t="s">
        <v>746</v>
      </c>
      <c r="UBU107" s="57" t="s">
        <v>745</v>
      </c>
      <c r="UBV107" s="58" t="s">
        <v>746</v>
      </c>
      <c r="UBW107" s="57" t="s">
        <v>745</v>
      </c>
      <c r="UBX107" s="58" t="s">
        <v>746</v>
      </c>
      <c r="UBY107" s="57" t="s">
        <v>745</v>
      </c>
      <c r="UBZ107" s="58" t="s">
        <v>746</v>
      </c>
      <c r="UCA107" s="57" t="s">
        <v>745</v>
      </c>
      <c r="UCB107" s="58" t="s">
        <v>746</v>
      </c>
      <c r="UCC107" s="57" t="s">
        <v>745</v>
      </c>
      <c r="UCD107" s="58" t="s">
        <v>746</v>
      </c>
      <c r="UCE107" s="57" t="s">
        <v>745</v>
      </c>
      <c r="UCF107" s="58" t="s">
        <v>746</v>
      </c>
      <c r="UCG107" s="57" t="s">
        <v>745</v>
      </c>
      <c r="UCH107" s="58" t="s">
        <v>746</v>
      </c>
      <c r="UCI107" s="57" t="s">
        <v>745</v>
      </c>
      <c r="UCJ107" s="58" t="s">
        <v>746</v>
      </c>
      <c r="UCK107" s="57" t="s">
        <v>745</v>
      </c>
      <c r="UCL107" s="58" t="s">
        <v>746</v>
      </c>
      <c r="UCM107" s="57" t="s">
        <v>745</v>
      </c>
      <c r="UCN107" s="58" t="s">
        <v>746</v>
      </c>
      <c r="UCO107" s="57" t="s">
        <v>745</v>
      </c>
      <c r="UCP107" s="58" t="s">
        <v>746</v>
      </c>
      <c r="UCQ107" s="57" t="s">
        <v>745</v>
      </c>
      <c r="UCR107" s="58" t="s">
        <v>746</v>
      </c>
      <c r="UCS107" s="57" t="s">
        <v>745</v>
      </c>
      <c r="UCT107" s="58" t="s">
        <v>746</v>
      </c>
      <c r="UCU107" s="57" t="s">
        <v>745</v>
      </c>
      <c r="UCV107" s="58" t="s">
        <v>746</v>
      </c>
      <c r="UCW107" s="57" t="s">
        <v>745</v>
      </c>
      <c r="UCX107" s="58" t="s">
        <v>746</v>
      </c>
      <c r="UCY107" s="57" t="s">
        <v>745</v>
      </c>
      <c r="UCZ107" s="58" t="s">
        <v>746</v>
      </c>
      <c r="UDA107" s="57" t="s">
        <v>745</v>
      </c>
      <c r="UDB107" s="58" t="s">
        <v>746</v>
      </c>
      <c r="UDC107" s="57" t="s">
        <v>745</v>
      </c>
      <c r="UDD107" s="58" t="s">
        <v>746</v>
      </c>
      <c r="UDE107" s="57" t="s">
        <v>745</v>
      </c>
      <c r="UDF107" s="58" t="s">
        <v>746</v>
      </c>
      <c r="UDG107" s="57" t="s">
        <v>745</v>
      </c>
      <c r="UDH107" s="58" t="s">
        <v>746</v>
      </c>
      <c r="UDI107" s="57" t="s">
        <v>745</v>
      </c>
      <c r="UDJ107" s="58" t="s">
        <v>746</v>
      </c>
      <c r="UDK107" s="57" t="s">
        <v>745</v>
      </c>
      <c r="UDL107" s="58" t="s">
        <v>746</v>
      </c>
      <c r="UDM107" s="57" t="s">
        <v>745</v>
      </c>
      <c r="UDN107" s="58" t="s">
        <v>746</v>
      </c>
      <c r="UDO107" s="57" t="s">
        <v>745</v>
      </c>
      <c r="UDP107" s="58" t="s">
        <v>746</v>
      </c>
      <c r="UDQ107" s="57" t="s">
        <v>745</v>
      </c>
      <c r="UDR107" s="58" t="s">
        <v>746</v>
      </c>
      <c r="UDS107" s="57" t="s">
        <v>745</v>
      </c>
      <c r="UDT107" s="58" t="s">
        <v>746</v>
      </c>
      <c r="UDU107" s="57" t="s">
        <v>745</v>
      </c>
      <c r="UDV107" s="58" t="s">
        <v>746</v>
      </c>
      <c r="UDW107" s="57" t="s">
        <v>745</v>
      </c>
      <c r="UDX107" s="58" t="s">
        <v>746</v>
      </c>
      <c r="UDY107" s="57" t="s">
        <v>745</v>
      </c>
      <c r="UDZ107" s="58" t="s">
        <v>746</v>
      </c>
      <c r="UEA107" s="57" t="s">
        <v>745</v>
      </c>
      <c r="UEB107" s="58" t="s">
        <v>746</v>
      </c>
      <c r="UEC107" s="57" t="s">
        <v>745</v>
      </c>
      <c r="UED107" s="58" t="s">
        <v>746</v>
      </c>
      <c r="UEE107" s="57" t="s">
        <v>745</v>
      </c>
      <c r="UEF107" s="58" t="s">
        <v>746</v>
      </c>
      <c r="UEG107" s="57" t="s">
        <v>745</v>
      </c>
      <c r="UEH107" s="58" t="s">
        <v>746</v>
      </c>
      <c r="UEI107" s="57" t="s">
        <v>745</v>
      </c>
      <c r="UEJ107" s="58" t="s">
        <v>746</v>
      </c>
      <c r="UEK107" s="57" t="s">
        <v>745</v>
      </c>
      <c r="UEL107" s="58" t="s">
        <v>746</v>
      </c>
      <c r="UEM107" s="57" t="s">
        <v>745</v>
      </c>
      <c r="UEN107" s="58" t="s">
        <v>746</v>
      </c>
      <c r="UEO107" s="57" t="s">
        <v>745</v>
      </c>
      <c r="UEP107" s="58" t="s">
        <v>746</v>
      </c>
      <c r="UEQ107" s="57" t="s">
        <v>745</v>
      </c>
      <c r="UER107" s="58" t="s">
        <v>746</v>
      </c>
      <c r="UES107" s="57" t="s">
        <v>745</v>
      </c>
      <c r="UET107" s="58" t="s">
        <v>746</v>
      </c>
      <c r="UEU107" s="57" t="s">
        <v>745</v>
      </c>
      <c r="UEV107" s="58" t="s">
        <v>746</v>
      </c>
      <c r="UEW107" s="57" t="s">
        <v>745</v>
      </c>
      <c r="UEX107" s="58" t="s">
        <v>746</v>
      </c>
      <c r="UEY107" s="57" t="s">
        <v>745</v>
      </c>
      <c r="UEZ107" s="58" t="s">
        <v>746</v>
      </c>
      <c r="UFA107" s="57" t="s">
        <v>745</v>
      </c>
      <c r="UFB107" s="58" t="s">
        <v>746</v>
      </c>
      <c r="UFC107" s="57" t="s">
        <v>745</v>
      </c>
      <c r="UFD107" s="58" t="s">
        <v>746</v>
      </c>
      <c r="UFE107" s="57" t="s">
        <v>745</v>
      </c>
      <c r="UFF107" s="58" t="s">
        <v>746</v>
      </c>
      <c r="UFG107" s="57" t="s">
        <v>745</v>
      </c>
      <c r="UFH107" s="58" t="s">
        <v>746</v>
      </c>
      <c r="UFI107" s="57" t="s">
        <v>745</v>
      </c>
      <c r="UFJ107" s="58" t="s">
        <v>746</v>
      </c>
      <c r="UFK107" s="57" t="s">
        <v>745</v>
      </c>
      <c r="UFL107" s="58" t="s">
        <v>746</v>
      </c>
      <c r="UFM107" s="57" t="s">
        <v>745</v>
      </c>
      <c r="UFN107" s="58" t="s">
        <v>746</v>
      </c>
      <c r="UFO107" s="57" t="s">
        <v>745</v>
      </c>
      <c r="UFP107" s="58" t="s">
        <v>746</v>
      </c>
      <c r="UFQ107" s="57" t="s">
        <v>745</v>
      </c>
      <c r="UFR107" s="58" t="s">
        <v>746</v>
      </c>
      <c r="UFS107" s="57" t="s">
        <v>745</v>
      </c>
      <c r="UFT107" s="58" t="s">
        <v>746</v>
      </c>
      <c r="UFU107" s="57" t="s">
        <v>745</v>
      </c>
      <c r="UFV107" s="58" t="s">
        <v>746</v>
      </c>
      <c r="UFW107" s="57" t="s">
        <v>745</v>
      </c>
      <c r="UFX107" s="58" t="s">
        <v>746</v>
      </c>
      <c r="UFY107" s="57" t="s">
        <v>745</v>
      </c>
      <c r="UFZ107" s="58" t="s">
        <v>746</v>
      </c>
      <c r="UGA107" s="57" t="s">
        <v>745</v>
      </c>
      <c r="UGB107" s="58" t="s">
        <v>746</v>
      </c>
      <c r="UGC107" s="57" t="s">
        <v>745</v>
      </c>
      <c r="UGD107" s="58" t="s">
        <v>746</v>
      </c>
      <c r="UGE107" s="57" t="s">
        <v>745</v>
      </c>
      <c r="UGF107" s="58" t="s">
        <v>746</v>
      </c>
      <c r="UGG107" s="57" t="s">
        <v>745</v>
      </c>
      <c r="UGH107" s="58" t="s">
        <v>746</v>
      </c>
      <c r="UGI107" s="57" t="s">
        <v>745</v>
      </c>
      <c r="UGJ107" s="58" t="s">
        <v>746</v>
      </c>
      <c r="UGK107" s="57" t="s">
        <v>745</v>
      </c>
      <c r="UGL107" s="58" t="s">
        <v>746</v>
      </c>
      <c r="UGM107" s="57" t="s">
        <v>745</v>
      </c>
      <c r="UGN107" s="58" t="s">
        <v>746</v>
      </c>
      <c r="UGO107" s="57" t="s">
        <v>745</v>
      </c>
      <c r="UGP107" s="58" t="s">
        <v>746</v>
      </c>
      <c r="UGQ107" s="57" t="s">
        <v>745</v>
      </c>
      <c r="UGR107" s="58" t="s">
        <v>746</v>
      </c>
      <c r="UGS107" s="57" t="s">
        <v>745</v>
      </c>
      <c r="UGT107" s="58" t="s">
        <v>746</v>
      </c>
      <c r="UGU107" s="57" t="s">
        <v>745</v>
      </c>
      <c r="UGV107" s="58" t="s">
        <v>746</v>
      </c>
      <c r="UGW107" s="57" t="s">
        <v>745</v>
      </c>
      <c r="UGX107" s="58" t="s">
        <v>746</v>
      </c>
      <c r="UGY107" s="57" t="s">
        <v>745</v>
      </c>
      <c r="UGZ107" s="58" t="s">
        <v>746</v>
      </c>
      <c r="UHA107" s="57" t="s">
        <v>745</v>
      </c>
      <c r="UHB107" s="58" t="s">
        <v>746</v>
      </c>
      <c r="UHC107" s="57" t="s">
        <v>745</v>
      </c>
      <c r="UHD107" s="58" t="s">
        <v>746</v>
      </c>
      <c r="UHE107" s="57" t="s">
        <v>745</v>
      </c>
      <c r="UHF107" s="58" t="s">
        <v>746</v>
      </c>
      <c r="UHG107" s="57" t="s">
        <v>745</v>
      </c>
      <c r="UHH107" s="58" t="s">
        <v>746</v>
      </c>
      <c r="UHI107" s="57" t="s">
        <v>745</v>
      </c>
      <c r="UHJ107" s="58" t="s">
        <v>746</v>
      </c>
      <c r="UHK107" s="57" t="s">
        <v>745</v>
      </c>
      <c r="UHL107" s="58" t="s">
        <v>746</v>
      </c>
      <c r="UHM107" s="57" t="s">
        <v>745</v>
      </c>
      <c r="UHN107" s="58" t="s">
        <v>746</v>
      </c>
      <c r="UHO107" s="57" t="s">
        <v>745</v>
      </c>
      <c r="UHP107" s="58" t="s">
        <v>746</v>
      </c>
      <c r="UHQ107" s="57" t="s">
        <v>745</v>
      </c>
      <c r="UHR107" s="58" t="s">
        <v>746</v>
      </c>
      <c r="UHS107" s="57" t="s">
        <v>745</v>
      </c>
      <c r="UHT107" s="58" t="s">
        <v>746</v>
      </c>
      <c r="UHU107" s="57" t="s">
        <v>745</v>
      </c>
      <c r="UHV107" s="58" t="s">
        <v>746</v>
      </c>
      <c r="UHW107" s="57" t="s">
        <v>745</v>
      </c>
      <c r="UHX107" s="58" t="s">
        <v>746</v>
      </c>
      <c r="UHY107" s="57" t="s">
        <v>745</v>
      </c>
      <c r="UHZ107" s="58" t="s">
        <v>746</v>
      </c>
      <c r="UIA107" s="57" t="s">
        <v>745</v>
      </c>
      <c r="UIB107" s="58" t="s">
        <v>746</v>
      </c>
      <c r="UIC107" s="57" t="s">
        <v>745</v>
      </c>
      <c r="UID107" s="58" t="s">
        <v>746</v>
      </c>
      <c r="UIE107" s="57" t="s">
        <v>745</v>
      </c>
      <c r="UIF107" s="58" t="s">
        <v>746</v>
      </c>
      <c r="UIG107" s="57" t="s">
        <v>745</v>
      </c>
      <c r="UIH107" s="58" t="s">
        <v>746</v>
      </c>
      <c r="UII107" s="57" t="s">
        <v>745</v>
      </c>
      <c r="UIJ107" s="58" t="s">
        <v>746</v>
      </c>
      <c r="UIK107" s="57" t="s">
        <v>745</v>
      </c>
      <c r="UIL107" s="58" t="s">
        <v>746</v>
      </c>
      <c r="UIM107" s="57" t="s">
        <v>745</v>
      </c>
      <c r="UIN107" s="58" t="s">
        <v>746</v>
      </c>
      <c r="UIO107" s="57" t="s">
        <v>745</v>
      </c>
      <c r="UIP107" s="58" t="s">
        <v>746</v>
      </c>
      <c r="UIQ107" s="57" t="s">
        <v>745</v>
      </c>
      <c r="UIR107" s="58" t="s">
        <v>746</v>
      </c>
      <c r="UIS107" s="57" t="s">
        <v>745</v>
      </c>
      <c r="UIT107" s="58" t="s">
        <v>746</v>
      </c>
      <c r="UIU107" s="57" t="s">
        <v>745</v>
      </c>
      <c r="UIV107" s="58" t="s">
        <v>746</v>
      </c>
      <c r="UIW107" s="57" t="s">
        <v>745</v>
      </c>
      <c r="UIX107" s="58" t="s">
        <v>746</v>
      </c>
      <c r="UIY107" s="57" t="s">
        <v>745</v>
      </c>
      <c r="UIZ107" s="58" t="s">
        <v>746</v>
      </c>
      <c r="UJA107" s="57" t="s">
        <v>745</v>
      </c>
      <c r="UJB107" s="58" t="s">
        <v>746</v>
      </c>
      <c r="UJC107" s="57" t="s">
        <v>745</v>
      </c>
      <c r="UJD107" s="58" t="s">
        <v>746</v>
      </c>
      <c r="UJE107" s="57" t="s">
        <v>745</v>
      </c>
      <c r="UJF107" s="58" t="s">
        <v>746</v>
      </c>
      <c r="UJG107" s="57" t="s">
        <v>745</v>
      </c>
      <c r="UJH107" s="58" t="s">
        <v>746</v>
      </c>
      <c r="UJI107" s="57" t="s">
        <v>745</v>
      </c>
      <c r="UJJ107" s="58" t="s">
        <v>746</v>
      </c>
      <c r="UJK107" s="57" t="s">
        <v>745</v>
      </c>
      <c r="UJL107" s="58" t="s">
        <v>746</v>
      </c>
      <c r="UJM107" s="57" t="s">
        <v>745</v>
      </c>
      <c r="UJN107" s="58" t="s">
        <v>746</v>
      </c>
      <c r="UJO107" s="57" t="s">
        <v>745</v>
      </c>
      <c r="UJP107" s="58" t="s">
        <v>746</v>
      </c>
      <c r="UJQ107" s="57" t="s">
        <v>745</v>
      </c>
      <c r="UJR107" s="58" t="s">
        <v>746</v>
      </c>
      <c r="UJS107" s="57" t="s">
        <v>745</v>
      </c>
      <c r="UJT107" s="58" t="s">
        <v>746</v>
      </c>
      <c r="UJU107" s="57" t="s">
        <v>745</v>
      </c>
      <c r="UJV107" s="58" t="s">
        <v>746</v>
      </c>
      <c r="UJW107" s="57" t="s">
        <v>745</v>
      </c>
      <c r="UJX107" s="58" t="s">
        <v>746</v>
      </c>
      <c r="UJY107" s="57" t="s">
        <v>745</v>
      </c>
      <c r="UJZ107" s="58" t="s">
        <v>746</v>
      </c>
      <c r="UKA107" s="57" t="s">
        <v>745</v>
      </c>
      <c r="UKB107" s="58" t="s">
        <v>746</v>
      </c>
      <c r="UKC107" s="57" t="s">
        <v>745</v>
      </c>
      <c r="UKD107" s="58" t="s">
        <v>746</v>
      </c>
      <c r="UKE107" s="57" t="s">
        <v>745</v>
      </c>
      <c r="UKF107" s="58" t="s">
        <v>746</v>
      </c>
      <c r="UKG107" s="57" t="s">
        <v>745</v>
      </c>
      <c r="UKH107" s="58" t="s">
        <v>746</v>
      </c>
      <c r="UKI107" s="57" t="s">
        <v>745</v>
      </c>
      <c r="UKJ107" s="58" t="s">
        <v>746</v>
      </c>
      <c r="UKK107" s="57" t="s">
        <v>745</v>
      </c>
      <c r="UKL107" s="58" t="s">
        <v>746</v>
      </c>
      <c r="UKM107" s="57" t="s">
        <v>745</v>
      </c>
      <c r="UKN107" s="58" t="s">
        <v>746</v>
      </c>
      <c r="UKO107" s="57" t="s">
        <v>745</v>
      </c>
      <c r="UKP107" s="58" t="s">
        <v>746</v>
      </c>
      <c r="UKQ107" s="57" t="s">
        <v>745</v>
      </c>
      <c r="UKR107" s="58" t="s">
        <v>746</v>
      </c>
      <c r="UKS107" s="57" t="s">
        <v>745</v>
      </c>
      <c r="UKT107" s="58" t="s">
        <v>746</v>
      </c>
      <c r="UKU107" s="57" t="s">
        <v>745</v>
      </c>
      <c r="UKV107" s="58" t="s">
        <v>746</v>
      </c>
      <c r="UKW107" s="57" t="s">
        <v>745</v>
      </c>
      <c r="UKX107" s="58" t="s">
        <v>746</v>
      </c>
      <c r="UKY107" s="57" t="s">
        <v>745</v>
      </c>
      <c r="UKZ107" s="58" t="s">
        <v>746</v>
      </c>
      <c r="ULA107" s="57" t="s">
        <v>745</v>
      </c>
      <c r="ULB107" s="58" t="s">
        <v>746</v>
      </c>
      <c r="ULC107" s="57" t="s">
        <v>745</v>
      </c>
      <c r="ULD107" s="58" t="s">
        <v>746</v>
      </c>
      <c r="ULE107" s="57" t="s">
        <v>745</v>
      </c>
      <c r="ULF107" s="58" t="s">
        <v>746</v>
      </c>
      <c r="ULG107" s="57" t="s">
        <v>745</v>
      </c>
      <c r="ULH107" s="58" t="s">
        <v>746</v>
      </c>
      <c r="ULI107" s="57" t="s">
        <v>745</v>
      </c>
      <c r="ULJ107" s="58" t="s">
        <v>746</v>
      </c>
      <c r="ULK107" s="57" t="s">
        <v>745</v>
      </c>
      <c r="ULL107" s="58" t="s">
        <v>746</v>
      </c>
      <c r="ULM107" s="57" t="s">
        <v>745</v>
      </c>
      <c r="ULN107" s="58" t="s">
        <v>746</v>
      </c>
      <c r="ULO107" s="57" t="s">
        <v>745</v>
      </c>
      <c r="ULP107" s="58" t="s">
        <v>746</v>
      </c>
      <c r="ULQ107" s="57" t="s">
        <v>745</v>
      </c>
      <c r="ULR107" s="58" t="s">
        <v>746</v>
      </c>
      <c r="ULS107" s="57" t="s">
        <v>745</v>
      </c>
      <c r="ULT107" s="58" t="s">
        <v>746</v>
      </c>
      <c r="ULU107" s="57" t="s">
        <v>745</v>
      </c>
      <c r="ULV107" s="58" t="s">
        <v>746</v>
      </c>
      <c r="ULW107" s="57" t="s">
        <v>745</v>
      </c>
      <c r="ULX107" s="58" t="s">
        <v>746</v>
      </c>
      <c r="ULY107" s="57" t="s">
        <v>745</v>
      </c>
      <c r="ULZ107" s="58" t="s">
        <v>746</v>
      </c>
      <c r="UMA107" s="57" t="s">
        <v>745</v>
      </c>
      <c r="UMB107" s="58" t="s">
        <v>746</v>
      </c>
      <c r="UMC107" s="57" t="s">
        <v>745</v>
      </c>
      <c r="UMD107" s="58" t="s">
        <v>746</v>
      </c>
      <c r="UME107" s="57" t="s">
        <v>745</v>
      </c>
      <c r="UMF107" s="58" t="s">
        <v>746</v>
      </c>
      <c r="UMG107" s="57" t="s">
        <v>745</v>
      </c>
      <c r="UMH107" s="58" t="s">
        <v>746</v>
      </c>
      <c r="UMI107" s="57" t="s">
        <v>745</v>
      </c>
      <c r="UMJ107" s="58" t="s">
        <v>746</v>
      </c>
      <c r="UMK107" s="57" t="s">
        <v>745</v>
      </c>
      <c r="UML107" s="58" t="s">
        <v>746</v>
      </c>
      <c r="UMM107" s="57" t="s">
        <v>745</v>
      </c>
      <c r="UMN107" s="58" t="s">
        <v>746</v>
      </c>
      <c r="UMO107" s="57" t="s">
        <v>745</v>
      </c>
      <c r="UMP107" s="58" t="s">
        <v>746</v>
      </c>
      <c r="UMQ107" s="57" t="s">
        <v>745</v>
      </c>
      <c r="UMR107" s="58" t="s">
        <v>746</v>
      </c>
      <c r="UMS107" s="57" t="s">
        <v>745</v>
      </c>
      <c r="UMT107" s="58" t="s">
        <v>746</v>
      </c>
      <c r="UMU107" s="57" t="s">
        <v>745</v>
      </c>
      <c r="UMV107" s="58" t="s">
        <v>746</v>
      </c>
      <c r="UMW107" s="57" t="s">
        <v>745</v>
      </c>
      <c r="UMX107" s="58" t="s">
        <v>746</v>
      </c>
      <c r="UMY107" s="57" t="s">
        <v>745</v>
      </c>
      <c r="UMZ107" s="58" t="s">
        <v>746</v>
      </c>
      <c r="UNA107" s="57" t="s">
        <v>745</v>
      </c>
      <c r="UNB107" s="58" t="s">
        <v>746</v>
      </c>
      <c r="UNC107" s="57" t="s">
        <v>745</v>
      </c>
      <c r="UND107" s="58" t="s">
        <v>746</v>
      </c>
      <c r="UNE107" s="57" t="s">
        <v>745</v>
      </c>
      <c r="UNF107" s="58" t="s">
        <v>746</v>
      </c>
      <c r="UNG107" s="57" t="s">
        <v>745</v>
      </c>
      <c r="UNH107" s="58" t="s">
        <v>746</v>
      </c>
      <c r="UNI107" s="57" t="s">
        <v>745</v>
      </c>
      <c r="UNJ107" s="58" t="s">
        <v>746</v>
      </c>
      <c r="UNK107" s="57" t="s">
        <v>745</v>
      </c>
      <c r="UNL107" s="58" t="s">
        <v>746</v>
      </c>
      <c r="UNM107" s="57" t="s">
        <v>745</v>
      </c>
      <c r="UNN107" s="58" t="s">
        <v>746</v>
      </c>
      <c r="UNO107" s="57" t="s">
        <v>745</v>
      </c>
      <c r="UNP107" s="58" t="s">
        <v>746</v>
      </c>
      <c r="UNQ107" s="57" t="s">
        <v>745</v>
      </c>
      <c r="UNR107" s="58" t="s">
        <v>746</v>
      </c>
      <c r="UNS107" s="57" t="s">
        <v>745</v>
      </c>
      <c r="UNT107" s="58" t="s">
        <v>746</v>
      </c>
      <c r="UNU107" s="57" t="s">
        <v>745</v>
      </c>
      <c r="UNV107" s="58" t="s">
        <v>746</v>
      </c>
      <c r="UNW107" s="57" t="s">
        <v>745</v>
      </c>
      <c r="UNX107" s="58" t="s">
        <v>746</v>
      </c>
      <c r="UNY107" s="57" t="s">
        <v>745</v>
      </c>
      <c r="UNZ107" s="58" t="s">
        <v>746</v>
      </c>
      <c r="UOA107" s="57" t="s">
        <v>745</v>
      </c>
      <c r="UOB107" s="58" t="s">
        <v>746</v>
      </c>
      <c r="UOC107" s="57" t="s">
        <v>745</v>
      </c>
      <c r="UOD107" s="58" t="s">
        <v>746</v>
      </c>
      <c r="UOE107" s="57" t="s">
        <v>745</v>
      </c>
      <c r="UOF107" s="58" t="s">
        <v>746</v>
      </c>
      <c r="UOG107" s="57" t="s">
        <v>745</v>
      </c>
      <c r="UOH107" s="58" t="s">
        <v>746</v>
      </c>
      <c r="UOI107" s="57" t="s">
        <v>745</v>
      </c>
      <c r="UOJ107" s="58" t="s">
        <v>746</v>
      </c>
      <c r="UOK107" s="57" t="s">
        <v>745</v>
      </c>
      <c r="UOL107" s="58" t="s">
        <v>746</v>
      </c>
      <c r="UOM107" s="57" t="s">
        <v>745</v>
      </c>
      <c r="UON107" s="58" t="s">
        <v>746</v>
      </c>
      <c r="UOO107" s="57" t="s">
        <v>745</v>
      </c>
      <c r="UOP107" s="58" t="s">
        <v>746</v>
      </c>
      <c r="UOQ107" s="57" t="s">
        <v>745</v>
      </c>
      <c r="UOR107" s="58" t="s">
        <v>746</v>
      </c>
      <c r="UOS107" s="57" t="s">
        <v>745</v>
      </c>
      <c r="UOT107" s="58" t="s">
        <v>746</v>
      </c>
      <c r="UOU107" s="57" t="s">
        <v>745</v>
      </c>
      <c r="UOV107" s="58" t="s">
        <v>746</v>
      </c>
      <c r="UOW107" s="57" t="s">
        <v>745</v>
      </c>
      <c r="UOX107" s="58" t="s">
        <v>746</v>
      </c>
      <c r="UOY107" s="57" t="s">
        <v>745</v>
      </c>
      <c r="UOZ107" s="58" t="s">
        <v>746</v>
      </c>
      <c r="UPA107" s="57" t="s">
        <v>745</v>
      </c>
      <c r="UPB107" s="58" t="s">
        <v>746</v>
      </c>
      <c r="UPC107" s="57" t="s">
        <v>745</v>
      </c>
      <c r="UPD107" s="58" t="s">
        <v>746</v>
      </c>
      <c r="UPE107" s="57" t="s">
        <v>745</v>
      </c>
      <c r="UPF107" s="58" t="s">
        <v>746</v>
      </c>
      <c r="UPG107" s="57" t="s">
        <v>745</v>
      </c>
      <c r="UPH107" s="58" t="s">
        <v>746</v>
      </c>
      <c r="UPI107" s="57" t="s">
        <v>745</v>
      </c>
      <c r="UPJ107" s="58" t="s">
        <v>746</v>
      </c>
      <c r="UPK107" s="57" t="s">
        <v>745</v>
      </c>
      <c r="UPL107" s="58" t="s">
        <v>746</v>
      </c>
      <c r="UPM107" s="57" t="s">
        <v>745</v>
      </c>
      <c r="UPN107" s="58" t="s">
        <v>746</v>
      </c>
      <c r="UPO107" s="57" t="s">
        <v>745</v>
      </c>
      <c r="UPP107" s="58" t="s">
        <v>746</v>
      </c>
      <c r="UPQ107" s="57" t="s">
        <v>745</v>
      </c>
      <c r="UPR107" s="58" t="s">
        <v>746</v>
      </c>
      <c r="UPS107" s="57" t="s">
        <v>745</v>
      </c>
      <c r="UPT107" s="58" t="s">
        <v>746</v>
      </c>
      <c r="UPU107" s="57" t="s">
        <v>745</v>
      </c>
      <c r="UPV107" s="58" t="s">
        <v>746</v>
      </c>
      <c r="UPW107" s="57" t="s">
        <v>745</v>
      </c>
      <c r="UPX107" s="58" t="s">
        <v>746</v>
      </c>
      <c r="UPY107" s="57" t="s">
        <v>745</v>
      </c>
      <c r="UPZ107" s="58" t="s">
        <v>746</v>
      </c>
      <c r="UQA107" s="57" t="s">
        <v>745</v>
      </c>
      <c r="UQB107" s="58" t="s">
        <v>746</v>
      </c>
      <c r="UQC107" s="57" t="s">
        <v>745</v>
      </c>
      <c r="UQD107" s="58" t="s">
        <v>746</v>
      </c>
      <c r="UQE107" s="57" t="s">
        <v>745</v>
      </c>
      <c r="UQF107" s="58" t="s">
        <v>746</v>
      </c>
      <c r="UQG107" s="57" t="s">
        <v>745</v>
      </c>
      <c r="UQH107" s="58" t="s">
        <v>746</v>
      </c>
      <c r="UQI107" s="57" t="s">
        <v>745</v>
      </c>
      <c r="UQJ107" s="58" t="s">
        <v>746</v>
      </c>
      <c r="UQK107" s="57" t="s">
        <v>745</v>
      </c>
      <c r="UQL107" s="58" t="s">
        <v>746</v>
      </c>
      <c r="UQM107" s="57" t="s">
        <v>745</v>
      </c>
      <c r="UQN107" s="58" t="s">
        <v>746</v>
      </c>
      <c r="UQO107" s="57" t="s">
        <v>745</v>
      </c>
      <c r="UQP107" s="58" t="s">
        <v>746</v>
      </c>
      <c r="UQQ107" s="57" t="s">
        <v>745</v>
      </c>
      <c r="UQR107" s="58" t="s">
        <v>746</v>
      </c>
      <c r="UQS107" s="57" t="s">
        <v>745</v>
      </c>
      <c r="UQT107" s="58" t="s">
        <v>746</v>
      </c>
      <c r="UQU107" s="57" t="s">
        <v>745</v>
      </c>
      <c r="UQV107" s="58" t="s">
        <v>746</v>
      </c>
      <c r="UQW107" s="57" t="s">
        <v>745</v>
      </c>
      <c r="UQX107" s="58" t="s">
        <v>746</v>
      </c>
      <c r="UQY107" s="57" t="s">
        <v>745</v>
      </c>
      <c r="UQZ107" s="58" t="s">
        <v>746</v>
      </c>
      <c r="URA107" s="57" t="s">
        <v>745</v>
      </c>
      <c r="URB107" s="58" t="s">
        <v>746</v>
      </c>
      <c r="URC107" s="57" t="s">
        <v>745</v>
      </c>
      <c r="URD107" s="58" t="s">
        <v>746</v>
      </c>
      <c r="URE107" s="57" t="s">
        <v>745</v>
      </c>
      <c r="URF107" s="58" t="s">
        <v>746</v>
      </c>
      <c r="URG107" s="57" t="s">
        <v>745</v>
      </c>
      <c r="URH107" s="58" t="s">
        <v>746</v>
      </c>
      <c r="URI107" s="57" t="s">
        <v>745</v>
      </c>
      <c r="URJ107" s="58" t="s">
        <v>746</v>
      </c>
      <c r="URK107" s="57" t="s">
        <v>745</v>
      </c>
      <c r="URL107" s="58" t="s">
        <v>746</v>
      </c>
      <c r="URM107" s="57" t="s">
        <v>745</v>
      </c>
      <c r="URN107" s="58" t="s">
        <v>746</v>
      </c>
      <c r="URO107" s="57" t="s">
        <v>745</v>
      </c>
      <c r="URP107" s="58" t="s">
        <v>746</v>
      </c>
      <c r="URQ107" s="57" t="s">
        <v>745</v>
      </c>
      <c r="URR107" s="58" t="s">
        <v>746</v>
      </c>
      <c r="URS107" s="57" t="s">
        <v>745</v>
      </c>
      <c r="URT107" s="58" t="s">
        <v>746</v>
      </c>
      <c r="URU107" s="57" t="s">
        <v>745</v>
      </c>
      <c r="URV107" s="58" t="s">
        <v>746</v>
      </c>
      <c r="URW107" s="57" t="s">
        <v>745</v>
      </c>
      <c r="URX107" s="58" t="s">
        <v>746</v>
      </c>
      <c r="URY107" s="57" t="s">
        <v>745</v>
      </c>
      <c r="URZ107" s="58" t="s">
        <v>746</v>
      </c>
      <c r="USA107" s="57" t="s">
        <v>745</v>
      </c>
      <c r="USB107" s="58" t="s">
        <v>746</v>
      </c>
      <c r="USC107" s="57" t="s">
        <v>745</v>
      </c>
      <c r="USD107" s="58" t="s">
        <v>746</v>
      </c>
      <c r="USE107" s="57" t="s">
        <v>745</v>
      </c>
      <c r="USF107" s="58" t="s">
        <v>746</v>
      </c>
      <c r="USG107" s="57" t="s">
        <v>745</v>
      </c>
      <c r="USH107" s="58" t="s">
        <v>746</v>
      </c>
      <c r="USI107" s="57" t="s">
        <v>745</v>
      </c>
      <c r="USJ107" s="58" t="s">
        <v>746</v>
      </c>
      <c r="USK107" s="57" t="s">
        <v>745</v>
      </c>
      <c r="USL107" s="58" t="s">
        <v>746</v>
      </c>
      <c r="USM107" s="57" t="s">
        <v>745</v>
      </c>
      <c r="USN107" s="58" t="s">
        <v>746</v>
      </c>
      <c r="USO107" s="57" t="s">
        <v>745</v>
      </c>
      <c r="USP107" s="58" t="s">
        <v>746</v>
      </c>
      <c r="USQ107" s="57" t="s">
        <v>745</v>
      </c>
      <c r="USR107" s="58" t="s">
        <v>746</v>
      </c>
      <c r="USS107" s="57" t="s">
        <v>745</v>
      </c>
      <c r="UST107" s="58" t="s">
        <v>746</v>
      </c>
      <c r="USU107" s="57" t="s">
        <v>745</v>
      </c>
      <c r="USV107" s="58" t="s">
        <v>746</v>
      </c>
      <c r="USW107" s="57" t="s">
        <v>745</v>
      </c>
      <c r="USX107" s="58" t="s">
        <v>746</v>
      </c>
      <c r="USY107" s="57" t="s">
        <v>745</v>
      </c>
      <c r="USZ107" s="58" t="s">
        <v>746</v>
      </c>
      <c r="UTA107" s="57" t="s">
        <v>745</v>
      </c>
      <c r="UTB107" s="58" t="s">
        <v>746</v>
      </c>
      <c r="UTC107" s="57" t="s">
        <v>745</v>
      </c>
      <c r="UTD107" s="58" t="s">
        <v>746</v>
      </c>
      <c r="UTE107" s="57" t="s">
        <v>745</v>
      </c>
      <c r="UTF107" s="58" t="s">
        <v>746</v>
      </c>
      <c r="UTG107" s="57" t="s">
        <v>745</v>
      </c>
      <c r="UTH107" s="58" t="s">
        <v>746</v>
      </c>
      <c r="UTI107" s="57" t="s">
        <v>745</v>
      </c>
      <c r="UTJ107" s="58" t="s">
        <v>746</v>
      </c>
      <c r="UTK107" s="57" t="s">
        <v>745</v>
      </c>
      <c r="UTL107" s="58" t="s">
        <v>746</v>
      </c>
      <c r="UTM107" s="57" t="s">
        <v>745</v>
      </c>
      <c r="UTN107" s="58" t="s">
        <v>746</v>
      </c>
      <c r="UTO107" s="57" t="s">
        <v>745</v>
      </c>
      <c r="UTP107" s="58" t="s">
        <v>746</v>
      </c>
      <c r="UTQ107" s="57" t="s">
        <v>745</v>
      </c>
      <c r="UTR107" s="58" t="s">
        <v>746</v>
      </c>
      <c r="UTS107" s="57" t="s">
        <v>745</v>
      </c>
      <c r="UTT107" s="58" t="s">
        <v>746</v>
      </c>
      <c r="UTU107" s="57" t="s">
        <v>745</v>
      </c>
      <c r="UTV107" s="58" t="s">
        <v>746</v>
      </c>
      <c r="UTW107" s="57" t="s">
        <v>745</v>
      </c>
      <c r="UTX107" s="58" t="s">
        <v>746</v>
      </c>
      <c r="UTY107" s="57" t="s">
        <v>745</v>
      </c>
      <c r="UTZ107" s="58" t="s">
        <v>746</v>
      </c>
      <c r="UUA107" s="57" t="s">
        <v>745</v>
      </c>
      <c r="UUB107" s="58" t="s">
        <v>746</v>
      </c>
      <c r="UUC107" s="57" t="s">
        <v>745</v>
      </c>
      <c r="UUD107" s="58" t="s">
        <v>746</v>
      </c>
      <c r="UUE107" s="57" t="s">
        <v>745</v>
      </c>
      <c r="UUF107" s="58" t="s">
        <v>746</v>
      </c>
      <c r="UUG107" s="57" t="s">
        <v>745</v>
      </c>
      <c r="UUH107" s="58" t="s">
        <v>746</v>
      </c>
      <c r="UUI107" s="57" t="s">
        <v>745</v>
      </c>
      <c r="UUJ107" s="58" t="s">
        <v>746</v>
      </c>
      <c r="UUK107" s="57" t="s">
        <v>745</v>
      </c>
      <c r="UUL107" s="58" t="s">
        <v>746</v>
      </c>
      <c r="UUM107" s="57" t="s">
        <v>745</v>
      </c>
      <c r="UUN107" s="58" t="s">
        <v>746</v>
      </c>
      <c r="UUO107" s="57" t="s">
        <v>745</v>
      </c>
      <c r="UUP107" s="58" t="s">
        <v>746</v>
      </c>
      <c r="UUQ107" s="57" t="s">
        <v>745</v>
      </c>
      <c r="UUR107" s="58" t="s">
        <v>746</v>
      </c>
      <c r="UUS107" s="57" t="s">
        <v>745</v>
      </c>
      <c r="UUT107" s="58" t="s">
        <v>746</v>
      </c>
      <c r="UUU107" s="57" t="s">
        <v>745</v>
      </c>
      <c r="UUV107" s="58" t="s">
        <v>746</v>
      </c>
      <c r="UUW107" s="57" t="s">
        <v>745</v>
      </c>
      <c r="UUX107" s="58" t="s">
        <v>746</v>
      </c>
      <c r="UUY107" s="57" t="s">
        <v>745</v>
      </c>
      <c r="UUZ107" s="58" t="s">
        <v>746</v>
      </c>
      <c r="UVA107" s="57" t="s">
        <v>745</v>
      </c>
      <c r="UVB107" s="58" t="s">
        <v>746</v>
      </c>
      <c r="UVC107" s="57" t="s">
        <v>745</v>
      </c>
      <c r="UVD107" s="58" t="s">
        <v>746</v>
      </c>
      <c r="UVE107" s="57" t="s">
        <v>745</v>
      </c>
      <c r="UVF107" s="58" t="s">
        <v>746</v>
      </c>
      <c r="UVG107" s="57" t="s">
        <v>745</v>
      </c>
      <c r="UVH107" s="58" t="s">
        <v>746</v>
      </c>
      <c r="UVI107" s="57" t="s">
        <v>745</v>
      </c>
      <c r="UVJ107" s="58" t="s">
        <v>746</v>
      </c>
      <c r="UVK107" s="57" t="s">
        <v>745</v>
      </c>
      <c r="UVL107" s="58" t="s">
        <v>746</v>
      </c>
      <c r="UVM107" s="57" t="s">
        <v>745</v>
      </c>
      <c r="UVN107" s="58" t="s">
        <v>746</v>
      </c>
      <c r="UVO107" s="57" t="s">
        <v>745</v>
      </c>
      <c r="UVP107" s="58" t="s">
        <v>746</v>
      </c>
      <c r="UVQ107" s="57" t="s">
        <v>745</v>
      </c>
      <c r="UVR107" s="58" t="s">
        <v>746</v>
      </c>
      <c r="UVS107" s="57" t="s">
        <v>745</v>
      </c>
      <c r="UVT107" s="58" t="s">
        <v>746</v>
      </c>
      <c r="UVU107" s="57" t="s">
        <v>745</v>
      </c>
      <c r="UVV107" s="58" t="s">
        <v>746</v>
      </c>
      <c r="UVW107" s="57" t="s">
        <v>745</v>
      </c>
      <c r="UVX107" s="58" t="s">
        <v>746</v>
      </c>
      <c r="UVY107" s="57" t="s">
        <v>745</v>
      </c>
      <c r="UVZ107" s="58" t="s">
        <v>746</v>
      </c>
      <c r="UWA107" s="57" t="s">
        <v>745</v>
      </c>
      <c r="UWB107" s="58" t="s">
        <v>746</v>
      </c>
      <c r="UWC107" s="57" t="s">
        <v>745</v>
      </c>
      <c r="UWD107" s="58" t="s">
        <v>746</v>
      </c>
      <c r="UWE107" s="57" t="s">
        <v>745</v>
      </c>
      <c r="UWF107" s="58" t="s">
        <v>746</v>
      </c>
      <c r="UWG107" s="57" t="s">
        <v>745</v>
      </c>
      <c r="UWH107" s="58" t="s">
        <v>746</v>
      </c>
      <c r="UWI107" s="57" t="s">
        <v>745</v>
      </c>
      <c r="UWJ107" s="58" t="s">
        <v>746</v>
      </c>
      <c r="UWK107" s="57" t="s">
        <v>745</v>
      </c>
      <c r="UWL107" s="58" t="s">
        <v>746</v>
      </c>
      <c r="UWM107" s="57" t="s">
        <v>745</v>
      </c>
      <c r="UWN107" s="58" t="s">
        <v>746</v>
      </c>
      <c r="UWO107" s="57" t="s">
        <v>745</v>
      </c>
      <c r="UWP107" s="58" t="s">
        <v>746</v>
      </c>
      <c r="UWQ107" s="57" t="s">
        <v>745</v>
      </c>
      <c r="UWR107" s="58" t="s">
        <v>746</v>
      </c>
      <c r="UWS107" s="57" t="s">
        <v>745</v>
      </c>
      <c r="UWT107" s="58" t="s">
        <v>746</v>
      </c>
      <c r="UWU107" s="57" t="s">
        <v>745</v>
      </c>
      <c r="UWV107" s="58" t="s">
        <v>746</v>
      </c>
      <c r="UWW107" s="57" t="s">
        <v>745</v>
      </c>
      <c r="UWX107" s="58" t="s">
        <v>746</v>
      </c>
      <c r="UWY107" s="57" t="s">
        <v>745</v>
      </c>
      <c r="UWZ107" s="58" t="s">
        <v>746</v>
      </c>
      <c r="UXA107" s="57" t="s">
        <v>745</v>
      </c>
      <c r="UXB107" s="58" t="s">
        <v>746</v>
      </c>
      <c r="UXC107" s="57" t="s">
        <v>745</v>
      </c>
      <c r="UXD107" s="58" t="s">
        <v>746</v>
      </c>
      <c r="UXE107" s="57" t="s">
        <v>745</v>
      </c>
      <c r="UXF107" s="58" t="s">
        <v>746</v>
      </c>
      <c r="UXG107" s="57" t="s">
        <v>745</v>
      </c>
      <c r="UXH107" s="58" t="s">
        <v>746</v>
      </c>
      <c r="UXI107" s="57" t="s">
        <v>745</v>
      </c>
      <c r="UXJ107" s="58" t="s">
        <v>746</v>
      </c>
      <c r="UXK107" s="57" t="s">
        <v>745</v>
      </c>
      <c r="UXL107" s="58" t="s">
        <v>746</v>
      </c>
      <c r="UXM107" s="57" t="s">
        <v>745</v>
      </c>
      <c r="UXN107" s="58" t="s">
        <v>746</v>
      </c>
      <c r="UXO107" s="57" t="s">
        <v>745</v>
      </c>
      <c r="UXP107" s="58" t="s">
        <v>746</v>
      </c>
      <c r="UXQ107" s="57" t="s">
        <v>745</v>
      </c>
      <c r="UXR107" s="58" t="s">
        <v>746</v>
      </c>
      <c r="UXS107" s="57" t="s">
        <v>745</v>
      </c>
      <c r="UXT107" s="58" t="s">
        <v>746</v>
      </c>
      <c r="UXU107" s="57" t="s">
        <v>745</v>
      </c>
      <c r="UXV107" s="58" t="s">
        <v>746</v>
      </c>
      <c r="UXW107" s="57" t="s">
        <v>745</v>
      </c>
      <c r="UXX107" s="58" t="s">
        <v>746</v>
      </c>
      <c r="UXY107" s="57" t="s">
        <v>745</v>
      </c>
      <c r="UXZ107" s="58" t="s">
        <v>746</v>
      </c>
      <c r="UYA107" s="57" t="s">
        <v>745</v>
      </c>
      <c r="UYB107" s="58" t="s">
        <v>746</v>
      </c>
      <c r="UYC107" s="57" t="s">
        <v>745</v>
      </c>
      <c r="UYD107" s="58" t="s">
        <v>746</v>
      </c>
      <c r="UYE107" s="57" t="s">
        <v>745</v>
      </c>
      <c r="UYF107" s="58" t="s">
        <v>746</v>
      </c>
      <c r="UYG107" s="57" t="s">
        <v>745</v>
      </c>
      <c r="UYH107" s="58" t="s">
        <v>746</v>
      </c>
      <c r="UYI107" s="57" t="s">
        <v>745</v>
      </c>
      <c r="UYJ107" s="58" t="s">
        <v>746</v>
      </c>
      <c r="UYK107" s="57" t="s">
        <v>745</v>
      </c>
      <c r="UYL107" s="58" t="s">
        <v>746</v>
      </c>
      <c r="UYM107" s="57" t="s">
        <v>745</v>
      </c>
      <c r="UYN107" s="58" t="s">
        <v>746</v>
      </c>
      <c r="UYO107" s="57" t="s">
        <v>745</v>
      </c>
      <c r="UYP107" s="58" t="s">
        <v>746</v>
      </c>
      <c r="UYQ107" s="57" t="s">
        <v>745</v>
      </c>
      <c r="UYR107" s="58" t="s">
        <v>746</v>
      </c>
      <c r="UYS107" s="57" t="s">
        <v>745</v>
      </c>
      <c r="UYT107" s="58" t="s">
        <v>746</v>
      </c>
      <c r="UYU107" s="57" t="s">
        <v>745</v>
      </c>
      <c r="UYV107" s="58" t="s">
        <v>746</v>
      </c>
      <c r="UYW107" s="57" t="s">
        <v>745</v>
      </c>
      <c r="UYX107" s="58" t="s">
        <v>746</v>
      </c>
      <c r="UYY107" s="57" t="s">
        <v>745</v>
      </c>
      <c r="UYZ107" s="58" t="s">
        <v>746</v>
      </c>
      <c r="UZA107" s="57" t="s">
        <v>745</v>
      </c>
      <c r="UZB107" s="58" t="s">
        <v>746</v>
      </c>
      <c r="UZC107" s="57" t="s">
        <v>745</v>
      </c>
      <c r="UZD107" s="58" t="s">
        <v>746</v>
      </c>
      <c r="UZE107" s="57" t="s">
        <v>745</v>
      </c>
      <c r="UZF107" s="58" t="s">
        <v>746</v>
      </c>
      <c r="UZG107" s="57" t="s">
        <v>745</v>
      </c>
      <c r="UZH107" s="58" t="s">
        <v>746</v>
      </c>
      <c r="UZI107" s="57" t="s">
        <v>745</v>
      </c>
      <c r="UZJ107" s="58" t="s">
        <v>746</v>
      </c>
      <c r="UZK107" s="57" t="s">
        <v>745</v>
      </c>
      <c r="UZL107" s="58" t="s">
        <v>746</v>
      </c>
      <c r="UZM107" s="57" t="s">
        <v>745</v>
      </c>
      <c r="UZN107" s="58" t="s">
        <v>746</v>
      </c>
      <c r="UZO107" s="57" t="s">
        <v>745</v>
      </c>
      <c r="UZP107" s="58" t="s">
        <v>746</v>
      </c>
      <c r="UZQ107" s="57" t="s">
        <v>745</v>
      </c>
      <c r="UZR107" s="58" t="s">
        <v>746</v>
      </c>
      <c r="UZS107" s="57" t="s">
        <v>745</v>
      </c>
      <c r="UZT107" s="58" t="s">
        <v>746</v>
      </c>
      <c r="UZU107" s="57" t="s">
        <v>745</v>
      </c>
      <c r="UZV107" s="58" t="s">
        <v>746</v>
      </c>
      <c r="UZW107" s="57" t="s">
        <v>745</v>
      </c>
      <c r="UZX107" s="58" t="s">
        <v>746</v>
      </c>
      <c r="UZY107" s="57" t="s">
        <v>745</v>
      </c>
      <c r="UZZ107" s="58" t="s">
        <v>746</v>
      </c>
      <c r="VAA107" s="57" t="s">
        <v>745</v>
      </c>
      <c r="VAB107" s="58" t="s">
        <v>746</v>
      </c>
      <c r="VAC107" s="57" t="s">
        <v>745</v>
      </c>
      <c r="VAD107" s="58" t="s">
        <v>746</v>
      </c>
      <c r="VAE107" s="57" t="s">
        <v>745</v>
      </c>
      <c r="VAF107" s="58" t="s">
        <v>746</v>
      </c>
      <c r="VAG107" s="57" t="s">
        <v>745</v>
      </c>
      <c r="VAH107" s="58" t="s">
        <v>746</v>
      </c>
      <c r="VAI107" s="57" t="s">
        <v>745</v>
      </c>
      <c r="VAJ107" s="58" t="s">
        <v>746</v>
      </c>
      <c r="VAK107" s="57" t="s">
        <v>745</v>
      </c>
      <c r="VAL107" s="58" t="s">
        <v>746</v>
      </c>
      <c r="VAM107" s="57" t="s">
        <v>745</v>
      </c>
      <c r="VAN107" s="58" t="s">
        <v>746</v>
      </c>
      <c r="VAO107" s="57" t="s">
        <v>745</v>
      </c>
      <c r="VAP107" s="58" t="s">
        <v>746</v>
      </c>
      <c r="VAQ107" s="57" t="s">
        <v>745</v>
      </c>
      <c r="VAR107" s="58" t="s">
        <v>746</v>
      </c>
      <c r="VAS107" s="57" t="s">
        <v>745</v>
      </c>
      <c r="VAT107" s="58" t="s">
        <v>746</v>
      </c>
      <c r="VAU107" s="57" t="s">
        <v>745</v>
      </c>
      <c r="VAV107" s="58" t="s">
        <v>746</v>
      </c>
      <c r="VAW107" s="57" t="s">
        <v>745</v>
      </c>
      <c r="VAX107" s="58" t="s">
        <v>746</v>
      </c>
      <c r="VAY107" s="57" t="s">
        <v>745</v>
      </c>
      <c r="VAZ107" s="58" t="s">
        <v>746</v>
      </c>
      <c r="VBA107" s="57" t="s">
        <v>745</v>
      </c>
      <c r="VBB107" s="58" t="s">
        <v>746</v>
      </c>
      <c r="VBC107" s="57" t="s">
        <v>745</v>
      </c>
      <c r="VBD107" s="58" t="s">
        <v>746</v>
      </c>
      <c r="VBE107" s="57" t="s">
        <v>745</v>
      </c>
      <c r="VBF107" s="58" t="s">
        <v>746</v>
      </c>
      <c r="VBG107" s="57" t="s">
        <v>745</v>
      </c>
      <c r="VBH107" s="58" t="s">
        <v>746</v>
      </c>
      <c r="VBI107" s="57" t="s">
        <v>745</v>
      </c>
      <c r="VBJ107" s="58" t="s">
        <v>746</v>
      </c>
      <c r="VBK107" s="57" t="s">
        <v>745</v>
      </c>
      <c r="VBL107" s="58" t="s">
        <v>746</v>
      </c>
      <c r="VBM107" s="57" t="s">
        <v>745</v>
      </c>
      <c r="VBN107" s="58" t="s">
        <v>746</v>
      </c>
      <c r="VBO107" s="57" t="s">
        <v>745</v>
      </c>
      <c r="VBP107" s="58" t="s">
        <v>746</v>
      </c>
      <c r="VBQ107" s="57" t="s">
        <v>745</v>
      </c>
      <c r="VBR107" s="58" t="s">
        <v>746</v>
      </c>
      <c r="VBS107" s="57" t="s">
        <v>745</v>
      </c>
      <c r="VBT107" s="58" t="s">
        <v>746</v>
      </c>
      <c r="VBU107" s="57" t="s">
        <v>745</v>
      </c>
      <c r="VBV107" s="58" t="s">
        <v>746</v>
      </c>
      <c r="VBW107" s="57" t="s">
        <v>745</v>
      </c>
      <c r="VBX107" s="58" t="s">
        <v>746</v>
      </c>
      <c r="VBY107" s="57" t="s">
        <v>745</v>
      </c>
      <c r="VBZ107" s="58" t="s">
        <v>746</v>
      </c>
      <c r="VCA107" s="57" t="s">
        <v>745</v>
      </c>
      <c r="VCB107" s="58" t="s">
        <v>746</v>
      </c>
      <c r="VCC107" s="57" t="s">
        <v>745</v>
      </c>
      <c r="VCD107" s="58" t="s">
        <v>746</v>
      </c>
      <c r="VCE107" s="57" t="s">
        <v>745</v>
      </c>
      <c r="VCF107" s="58" t="s">
        <v>746</v>
      </c>
      <c r="VCG107" s="57" t="s">
        <v>745</v>
      </c>
      <c r="VCH107" s="58" t="s">
        <v>746</v>
      </c>
      <c r="VCI107" s="57" t="s">
        <v>745</v>
      </c>
      <c r="VCJ107" s="58" t="s">
        <v>746</v>
      </c>
      <c r="VCK107" s="57" t="s">
        <v>745</v>
      </c>
      <c r="VCL107" s="58" t="s">
        <v>746</v>
      </c>
      <c r="VCM107" s="57" t="s">
        <v>745</v>
      </c>
      <c r="VCN107" s="58" t="s">
        <v>746</v>
      </c>
      <c r="VCO107" s="57" t="s">
        <v>745</v>
      </c>
      <c r="VCP107" s="58" t="s">
        <v>746</v>
      </c>
      <c r="VCQ107" s="57" t="s">
        <v>745</v>
      </c>
      <c r="VCR107" s="58" t="s">
        <v>746</v>
      </c>
      <c r="VCS107" s="57" t="s">
        <v>745</v>
      </c>
      <c r="VCT107" s="58" t="s">
        <v>746</v>
      </c>
      <c r="VCU107" s="57" t="s">
        <v>745</v>
      </c>
      <c r="VCV107" s="58" t="s">
        <v>746</v>
      </c>
      <c r="VCW107" s="57" t="s">
        <v>745</v>
      </c>
      <c r="VCX107" s="58" t="s">
        <v>746</v>
      </c>
      <c r="VCY107" s="57" t="s">
        <v>745</v>
      </c>
      <c r="VCZ107" s="58" t="s">
        <v>746</v>
      </c>
      <c r="VDA107" s="57" t="s">
        <v>745</v>
      </c>
      <c r="VDB107" s="58" t="s">
        <v>746</v>
      </c>
      <c r="VDC107" s="57" t="s">
        <v>745</v>
      </c>
      <c r="VDD107" s="58" t="s">
        <v>746</v>
      </c>
      <c r="VDE107" s="57" t="s">
        <v>745</v>
      </c>
      <c r="VDF107" s="58" t="s">
        <v>746</v>
      </c>
      <c r="VDG107" s="57" t="s">
        <v>745</v>
      </c>
      <c r="VDH107" s="58" t="s">
        <v>746</v>
      </c>
      <c r="VDI107" s="57" t="s">
        <v>745</v>
      </c>
      <c r="VDJ107" s="58" t="s">
        <v>746</v>
      </c>
      <c r="VDK107" s="57" t="s">
        <v>745</v>
      </c>
      <c r="VDL107" s="58" t="s">
        <v>746</v>
      </c>
      <c r="VDM107" s="57" t="s">
        <v>745</v>
      </c>
      <c r="VDN107" s="58" t="s">
        <v>746</v>
      </c>
      <c r="VDO107" s="57" t="s">
        <v>745</v>
      </c>
      <c r="VDP107" s="58" t="s">
        <v>746</v>
      </c>
      <c r="VDQ107" s="57" t="s">
        <v>745</v>
      </c>
      <c r="VDR107" s="58" t="s">
        <v>746</v>
      </c>
      <c r="VDS107" s="57" t="s">
        <v>745</v>
      </c>
      <c r="VDT107" s="58" t="s">
        <v>746</v>
      </c>
      <c r="VDU107" s="57" t="s">
        <v>745</v>
      </c>
      <c r="VDV107" s="58" t="s">
        <v>746</v>
      </c>
      <c r="VDW107" s="57" t="s">
        <v>745</v>
      </c>
      <c r="VDX107" s="58" t="s">
        <v>746</v>
      </c>
      <c r="VDY107" s="57" t="s">
        <v>745</v>
      </c>
      <c r="VDZ107" s="58" t="s">
        <v>746</v>
      </c>
      <c r="VEA107" s="57" t="s">
        <v>745</v>
      </c>
      <c r="VEB107" s="58" t="s">
        <v>746</v>
      </c>
      <c r="VEC107" s="57" t="s">
        <v>745</v>
      </c>
      <c r="VED107" s="58" t="s">
        <v>746</v>
      </c>
      <c r="VEE107" s="57" t="s">
        <v>745</v>
      </c>
      <c r="VEF107" s="58" t="s">
        <v>746</v>
      </c>
      <c r="VEG107" s="57" t="s">
        <v>745</v>
      </c>
      <c r="VEH107" s="58" t="s">
        <v>746</v>
      </c>
      <c r="VEI107" s="57" t="s">
        <v>745</v>
      </c>
      <c r="VEJ107" s="58" t="s">
        <v>746</v>
      </c>
      <c r="VEK107" s="57" t="s">
        <v>745</v>
      </c>
      <c r="VEL107" s="58" t="s">
        <v>746</v>
      </c>
      <c r="VEM107" s="57" t="s">
        <v>745</v>
      </c>
      <c r="VEN107" s="58" t="s">
        <v>746</v>
      </c>
      <c r="VEO107" s="57" t="s">
        <v>745</v>
      </c>
      <c r="VEP107" s="58" t="s">
        <v>746</v>
      </c>
      <c r="VEQ107" s="57" t="s">
        <v>745</v>
      </c>
      <c r="VER107" s="58" t="s">
        <v>746</v>
      </c>
      <c r="VES107" s="57" t="s">
        <v>745</v>
      </c>
      <c r="VET107" s="58" t="s">
        <v>746</v>
      </c>
      <c r="VEU107" s="57" t="s">
        <v>745</v>
      </c>
      <c r="VEV107" s="58" t="s">
        <v>746</v>
      </c>
      <c r="VEW107" s="57" t="s">
        <v>745</v>
      </c>
      <c r="VEX107" s="58" t="s">
        <v>746</v>
      </c>
      <c r="VEY107" s="57" t="s">
        <v>745</v>
      </c>
      <c r="VEZ107" s="58" t="s">
        <v>746</v>
      </c>
      <c r="VFA107" s="57" t="s">
        <v>745</v>
      </c>
      <c r="VFB107" s="58" t="s">
        <v>746</v>
      </c>
      <c r="VFC107" s="57" t="s">
        <v>745</v>
      </c>
      <c r="VFD107" s="58" t="s">
        <v>746</v>
      </c>
      <c r="VFE107" s="57" t="s">
        <v>745</v>
      </c>
      <c r="VFF107" s="58" t="s">
        <v>746</v>
      </c>
      <c r="VFG107" s="57" t="s">
        <v>745</v>
      </c>
      <c r="VFH107" s="58" t="s">
        <v>746</v>
      </c>
      <c r="VFI107" s="57" t="s">
        <v>745</v>
      </c>
      <c r="VFJ107" s="58" t="s">
        <v>746</v>
      </c>
      <c r="VFK107" s="57" t="s">
        <v>745</v>
      </c>
      <c r="VFL107" s="58" t="s">
        <v>746</v>
      </c>
      <c r="VFM107" s="57" t="s">
        <v>745</v>
      </c>
      <c r="VFN107" s="58" t="s">
        <v>746</v>
      </c>
      <c r="VFO107" s="57" t="s">
        <v>745</v>
      </c>
      <c r="VFP107" s="58" t="s">
        <v>746</v>
      </c>
      <c r="VFQ107" s="57" t="s">
        <v>745</v>
      </c>
      <c r="VFR107" s="58" t="s">
        <v>746</v>
      </c>
      <c r="VFS107" s="57" t="s">
        <v>745</v>
      </c>
      <c r="VFT107" s="58" t="s">
        <v>746</v>
      </c>
      <c r="VFU107" s="57" t="s">
        <v>745</v>
      </c>
      <c r="VFV107" s="58" t="s">
        <v>746</v>
      </c>
      <c r="VFW107" s="57" t="s">
        <v>745</v>
      </c>
      <c r="VFX107" s="58" t="s">
        <v>746</v>
      </c>
      <c r="VFY107" s="57" t="s">
        <v>745</v>
      </c>
      <c r="VFZ107" s="58" t="s">
        <v>746</v>
      </c>
      <c r="VGA107" s="57" t="s">
        <v>745</v>
      </c>
      <c r="VGB107" s="58" t="s">
        <v>746</v>
      </c>
      <c r="VGC107" s="57" t="s">
        <v>745</v>
      </c>
      <c r="VGD107" s="58" t="s">
        <v>746</v>
      </c>
      <c r="VGE107" s="57" t="s">
        <v>745</v>
      </c>
      <c r="VGF107" s="58" t="s">
        <v>746</v>
      </c>
      <c r="VGG107" s="57" t="s">
        <v>745</v>
      </c>
      <c r="VGH107" s="58" t="s">
        <v>746</v>
      </c>
      <c r="VGI107" s="57" t="s">
        <v>745</v>
      </c>
      <c r="VGJ107" s="58" t="s">
        <v>746</v>
      </c>
      <c r="VGK107" s="57" t="s">
        <v>745</v>
      </c>
      <c r="VGL107" s="58" t="s">
        <v>746</v>
      </c>
      <c r="VGM107" s="57" t="s">
        <v>745</v>
      </c>
      <c r="VGN107" s="58" t="s">
        <v>746</v>
      </c>
      <c r="VGO107" s="57" t="s">
        <v>745</v>
      </c>
      <c r="VGP107" s="58" t="s">
        <v>746</v>
      </c>
      <c r="VGQ107" s="57" t="s">
        <v>745</v>
      </c>
      <c r="VGR107" s="58" t="s">
        <v>746</v>
      </c>
      <c r="VGS107" s="57" t="s">
        <v>745</v>
      </c>
      <c r="VGT107" s="58" t="s">
        <v>746</v>
      </c>
      <c r="VGU107" s="57" t="s">
        <v>745</v>
      </c>
      <c r="VGV107" s="58" t="s">
        <v>746</v>
      </c>
      <c r="VGW107" s="57" t="s">
        <v>745</v>
      </c>
      <c r="VGX107" s="58" t="s">
        <v>746</v>
      </c>
      <c r="VGY107" s="57" t="s">
        <v>745</v>
      </c>
      <c r="VGZ107" s="58" t="s">
        <v>746</v>
      </c>
      <c r="VHA107" s="57" t="s">
        <v>745</v>
      </c>
      <c r="VHB107" s="58" t="s">
        <v>746</v>
      </c>
      <c r="VHC107" s="57" t="s">
        <v>745</v>
      </c>
      <c r="VHD107" s="58" t="s">
        <v>746</v>
      </c>
      <c r="VHE107" s="57" t="s">
        <v>745</v>
      </c>
      <c r="VHF107" s="58" t="s">
        <v>746</v>
      </c>
      <c r="VHG107" s="57" t="s">
        <v>745</v>
      </c>
      <c r="VHH107" s="58" t="s">
        <v>746</v>
      </c>
      <c r="VHI107" s="57" t="s">
        <v>745</v>
      </c>
      <c r="VHJ107" s="58" t="s">
        <v>746</v>
      </c>
      <c r="VHK107" s="57" t="s">
        <v>745</v>
      </c>
      <c r="VHL107" s="58" t="s">
        <v>746</v>
      </c>
      <c r="VHM107" s="57" t="s">
        <v>745</v>
      </c>
      <c r="VHN107" s="58" t="s">
        <v>746</v>
      </c>
      <c r="VHO107" s="57" t="s">
        <v>745</v>
      </c>
      <c r="VHP107" s="58" t="s">
        <v>746</v>
      </c>
      <c r="VHQ107" s="57" t="s">
        <v>745</v>
      </c>
      <c r="VHR107" s="58" t="s">
        <v>746</v>
      </c>
      <c r="VHS107" s="57" t="s">
        <v>745</v>
      </c>
      <c r="VHT107" s="58" t="s">
        <v>746</v>
      </c>
      <c r="VHU107" s="57" t="s">
        <v>745</v>
      </c>
      <c r="VHV107" s="58" t="s">
        <v>746</v>
      </c>
      <c r="VHW107" s="57" t="s">
        <v>745</v>
      </c>
      <c r="VHX107" s="58" t="s">
        <v>746</v>
      </c>
      <c r="VHY107" s="57" t="s">
        <v>745</v>
      </c>
      <c r="VHZ107" s="58" t="s">
        <v>746</v>
      </c>
      <c r="VIA107" s="57" t="s">
        <v>745</v>
      </c>
      <c r="VIB107" s="58" t="s">
        <v>746</v>
      </c>
      <c r="VIC107" s="57" t="s">
        <v>745</v>
      </c>
      <c r="VID107" s="58" t="s">
        <v>746</v>
      </c>
      <c r="VIE107" s="57" t="s">
        <v>745</v>
      </c>
      <c r="VIF107" s="58" t="s">
        <v>746</v>
      </c>
      <c r="VIG107" s="57" t="s">
        <v>745</v>
      </c>
      <c r="VIH107" s="58" t="s">
        <v>746</v>
      </c>
      <c r="VII107" s="57" t="s">
        <v>745</v>
      </c>
      <c r="VIJ107" s="58" t="s">
        <v>746</v>
      </c>
      <c r="VIK107" s="57" t="s">
        <v>745</v>
      </c>
      <c r="VIL107" s="58" t="s">
        <v>746</v>
      </c>
      <c r="VIM107" s="57" t="s">
        <v>745</v>
      </c>
      <c r="VIN107" s="58" t="s">
        <v>746</v>
      </c>
      <c r="VIO107" s="57" t="s">
        <v>745</v>
      </c>
      <c r="VIP107" s="58" t="s">
        <v>746</v>
      </c>
      <c r="VIQ107" s="57" t="s">
        <v>745</v>
      </c>
      <c r="VIR107" s="58" t="s">
        <v>746</v>
      </c>
      <c r="VIS107" s="57" t="s">
        <v>745</v>
      </c>
      <c r="VIT107" s="58" t="s">
        <v>746</v>
      </c>
      <c r="VIU107" s="57" t="s">
        <v>745</v>
      </c>
      <c r="VIV107" s="58" t="s">
        <v>746</v>
      </c>
      <c r="VIW107" s="57" t="s">
        <v>745</v>
      </c>
      <c r="VIX107" s="58" t="s">
        <v>746</v>
      </c>
      <c r="VIY107" s="57" t="s">
        <v>745</v>
      </c>
      <c r="VIZ107" s="58" t="s">
        <v>746</v>
      </c>
      <c r="VJA107" s="57" t="s">
        <v>745</v>
      </c>
      <c r="VJB107" s="58" t="s">
        <v>746</v>
      </c>
      <c r="VJC107" s="57" t="s">
        <v>745</v>
      </c>
      <c r="VJD107" s="58" t="s">
        <v>746</v>
      </c>
      <c r="VJE107" s="57" t="s">
        <v>745</v>
      </c>
      <c r="VJF107" s="58" t="s">
        <v>746</v>
      </c>
      <c r="VJG107" s="57" t="s">
        <v>745</v>
      </c>
      <c r="VJH107" s="58" t="s">
        <v>746</v>
      </c>
      <c r="VJI107" s="57" t="s">
        <v>745</v>
      </c>
      <c r="VJJ107" s="58" t="s">
        <v>746</v>
      </c>
      <c r="VJK107" s="57" t="s">
        <v>745</v>
      </c>
      <c r="VJL107" s="58" t="s">
        <v>746</v>
      </c>
      <c r="VJM107" s="57" t="s">
        <v>745</v>
      </c>
      <c r="VJN107" s="58" t="s">
        <v>746</v>
      </c>
      <c r="VJO107" s="57" t="s">
        <v>745</v>
      </c>
      <c r="VJP107" s="58" t="s">
        <v>746</v>
      </c>
      <c r="VJQ107" s="57" t="s">
        <v>745</v>
      </c>
      <c r="VJR107" s="58" t="s">
        <v>746</v>
      </c>
      <c r="VJS107" s="57" t="s">
        <v>745</v>
      </c>
      <c r="VJT107" s="58" t="s">
        <v>746</v>
      </c>
      <c r="VJU107" s="57" t="s">
        <v>745</v>
      </c>
      <c r="VJV107" s="58" t="s">
        <v>746</v>
      </c>
      <c r="VJW107" s="57" t="s">
        <v>745</v>
      </c>
      <c r="VJX107" s="58" t="s">
        <v>746</v>
      </c>
      <c r="VJY107" s="57" t="s">
        <v>745</v>
      </c>
      <c r="VJZ107" s="58" t="s">
        <v>746</v>
      </c>
      <c r="VKA107" s="57" t="s">
        <v>745</v>
      </c>
      <c r="VKB107" s="58" t="s">
        <v>746</v>
      </c>
      <c r="VKC107" s="57" t="s">
        <v>745</v>
      </c>
      <c r="VKD107" s="58" t="s">
        <v>746</v>
      </c>
      <c r="VKE107" s="57" t="s">
        <v>745</v>
      </c>
      <c r="VKF107" s="58" t="s">
        <v>746</v>
      </c>
      <c r="VKG107" s="57" t="s">
        <v>745</v>
      </c>
      <c r="VKH107" s="58" t="s">
        <v>746</v>
      </c>
      <c r="VKI107" s="57" t="s">
        <v>745</v>
      </c>
      <c r="VKJ107" s="58" t="s">
        <v>746</v>
      </c>
      <c r="VKK107" s="57" t="s">
        <v>745</v>
      </c>
      <c r="VKL107" s="58" t="s">
        <v>746</v>
      </c>
      <c r="VKM107" s="57" t="s">
        <v>745</v>
      </c>
      <c r="VKN107" s="58" t="s">
        <v>746</v>
      </c>
      <c r="VKO107" s="57" t="s">
        <v>745</v>
      </c>
      <c r="VKP107" s="58" t="s">
        <v>746</v>
      </c>
      <c r="VKQ107" s="57" t="s">
        <v>745</v>
      </c>
      <c r="VKR107" s="58" t="s">
        <v>746</v>
      </c>
      <c r="VKS107" s="57" t="s">
        <v>745</v>
      </c>
      <c r="VKT107" s="58" t="s">
        <v>746</v>
      </c>
      <c r="VKU107" s="57" t="s">
        <v>745</v>
      </c>
      <c r="VKV107" s="58" t="s">
        <v>746</v>
      </c>
      <c r="VKW107" s="57" t="s">
        <v>745</v>
      </c>
      <c r="VKX107" s="58" t="s">
        <v>746</v>
      </c>
      <c r="VKY107" s="57" t="s">
        <v>745</v>
      </c>
      <c r="VKZ107" s="58" t="s">
        <v>746</v>
      </c>
      <c r="VLA107" s="57" t="s">
        <v>745</v>
      </c>
      <c r="VLB107" s="58" t="s">
        <v>746</v>
      </c>
      <c r="VLC107" s="57" t="s">
        <v>745</v>
      </c>
      <c r="VLD107" s="58" t="s">
        <v>746</v>
      </c>
      <c r="VLE107" s="57" t="s">
        <v>745</v>
      </c>
      <c r="VLF107" s="58" t="s">
        <v>746</v>
      </c>
      <c r="VLG107" s="57" t="s">
        <v>745</v>
      </c>
      <c r="VLH107" s="58" t="s">
        <v>746</v>
      </c>
      <c r="VLI107" s="57" t="s">
        <v>745</v>
      </c>
      <c r="VLJ107" s="58" t="s">
        <v>746</v>
      </c>
      <c r="VLK107" s="57" t="s">
        <v>745</v>
      </c>
      <c r="VLL107" s="58" t="s">
        <v>746</v>
      </c>
      <c r="VLM107" s="57" t="s">
        <v>745</v>
      </c>
      <c r="VLN107" s="58" t="s">
        <v>746</v>
      </c>
      <c r="VLO107" s="57" t="s">
        <v>745</v>
      </c>
      <c r="VLP107" s="58" t="s">
        <v>746</v>
      </c>
      <c r="VLQ107" s="57" t="s">
        <v>745</v>
      </c>
      <c r="VLR107" s="58" t="s">
        <v>746</v>
      </c>
      <c r="VLS107" s="57" t="s">
        <v>745</v>
      </c>
      <c r="VLT107" s="58" t="s">
        <v>746</v>
      </c>
      <c r="VLU107" s="57" t="s">
        <v>745</v>
      </c>
      <c r="VLV107" s="58" t="s">
        <v>746</v>
      </c>
      <c r="VLW107" s="57" t="s">
        <v>745</v>
      </c>
      <c r="VLX107" s="58" t="s">
        <v>746</v>
      </c>
      <c r="VLY107" s="57" t="s">
        <v>745</v>
      </c>
      <c r="VLZ107" s="58" t="s">
        <v>746</v>
      </c>
      <c r="VMA107" s="57" t="s">
        <v>745</v>
      </c>
      <c r="VMB107" s="58" t="s">
        <v>746</v>
      </c>
      <c r="VMC107" s="57" t="s">
        <v>745</v>
      </c>
      <c r="VMD107" s="58" t="s">
        <v>746</v>
      </c>
      <c r="VME107" s="57" t="s">
        <v>745</v>
      </c>
      <c r="VMF107" s="58" t="s">
        <v>746</v>
      </c>
      <c r="VMG107" s="57" t="s">
        <v>745</v>
      </c>
      <c r="VMH107" s="58" t="s">
        <v>746</v>
      </c>
      <c r="VMI107" s="57" t="s">
        <v>745</v>
      </c>
      <c r="VMJ107" s="58" t="s">
        <v>746</v>
      </c>
      <c r="VMK107" s="57" t="s">
        <v>745</v>
      </c>
      <c r="VML107" s="58" t="s">
        <v>746</v>
      </c>
      <c r="VMM107" s="57" t="s">
        <v>745</v>
      </c>
      <c r="VMN107" s="58" t="s">
        <v>746</v>
      </c>
      <c r="VMO107" s="57" t="s">
        <v>745</v>
      </c>
      <c r="VMP107" s="58" t="s">
        <v>746</v>
      </c>
      <c r="VMQ107" s="57" t="s">
        <v>745</v>
      </c>
      <c r="VMR107" s="58" t="s">
        <v>746</v>
      </c>
      <c r="VMS107" s="57" t="s">
        <v>745</v>
      </c>
      <c r="VMT107" s="58" t="s">
        <v>746</v>
      </c>
      <c r="VMU107" s="57" t="s">
        <v>745</v>
      </c>
      <c r="VMV107" s="58" t="s">
        <v>746</v>
      </c>
      <c r="VMW107" s="57" t="s">
        <v>745</v>
      </c>
      <c r="VMX107" s="58" t="s">
        <v>746</v>
      </c>
      <c r="VMY107" s="57" t="s">
        <v>745</v>
      </c>
      <c r="VMZ107" s="58" t="s">
        <v>746</v>
      </c>
      <c r="VNA107" s="57" t="s">
        <v>745</v>
      </c>
      <c r="VNB107" s="58" t="s">
        <v>746</v>
      </c>
      <c r="VNC107" s="57" t="s">
        <v>745</v>
      </c>
      <c r="VND107" s="58" t="s">
        <v>746</v>
      </c>
      <c r="VNE107" s="57" t="s">
        <v>745</v>
      </c>
      <c r="VNF107" s="58" t="s">
        <v>746</v>
      </c>
      <c r="VNG107" s="57" t="s">
        <v>745</v>
      </c>
      <c r="VNH107" s="58" t="s">
        <v>746</v>
      </c>
      <c r="VNI107" s="57" t="s">
        <v>745</v>
      </c>
      <c r="VNJ107" s="58" t="s">
        <v>746</v>
      </c>
      <c r="VNK107" s="57" t="s">
        <v>745</v>
      </c>
      <c r="VNL107" s="58" t="s">
        <v>746</v>
      </c>
      <c r="VNM107" s="57" t="s">
        <v>745</v>
      </c>
      <c r="VNN107" s="58" t="s">
        <v>746</v>
      </c>
      <c r="VNO107" s="57" t="s">
        <v>745</v>
      </c>
      <c r="VNP107" s="58" t="s">
        <v>746</v>
      </c>
      <c r="VNQ107" s="57" t="s">
        <v>745</v>
      </c>
      <c r="VNR107" s="58" t="s">
        <v>746</v>
      </c>
      <c r="VNS107" s="57" t="s">
        <v>745</v>
      </c>
      <c r="VNT107" s="58" t="s">
        <v>746</v>
      </c>
      <c r="VNU107" s="57" t="s">
        <v>745</v>
      </c>
      <c r="VNV107" s="58" t="s">
        <v>746</v>
      </c>
      <c r="VNW107" s="57" t="s">
        <v>745</v>
      </c>
      <c r="VNX107" s="58" t="s">
        <v>746</v>
      </c>
      <c r="VNY107" s="57" t="s">
        <v>745</v>
      </c>
      <c r="VNZ107" s="58" t="s">
        <v>746</v>
      </c>
      <c r="VOA107" s="57" t="s">
        <v>745</v>
      </c>
      <c r="VOB107" s="58" t="s">
        <v>746</v>
      </c>
      <c r="VOC107" s="57" t="s">
        <v>745</v>
      </c>
      <c r="VOD107" s="58" t="s">
        <v>746</v>
      </c>
      <c r="VOE107" s="57" t="s">
        <v>745</v>
      </c>
      <c r="VOF107" s="58" t="s">
        <v>746</v>
      </c>
      <c r="VOG107" s="57" t="s">
        <v>745</v>
      </c>
      <c r="VOH107" s="58" t="s">
        <v>746</v>
      </c>
      <c r="VOI107" s="57" t="s">
        <v>745</v>
      </c>
      <c r="VOJ107" s="58" t="s">
        <v>746</v>
      </c>
      <c r="VOK107" s="57" t="s">
        <v>745</v>
      </c>
      <c r="VOL107" s="58" t="s">
        <v>746</v>
      </c>
      <c r="VOM107" s="57" t="s">
        <v>745</v>
      </c>
      <c r="VON107" s="58" t="s">
        <v>746</v>
      </c>
      <c r="VOO107" s="57" t="s">
        <v>745</v>
      </c>
      <c r="VOP107" s="58" t="s">
        <v>746</v>
      </c>
      <c r="VOQ107" s="57" t="s">
        <v>745</v>
      </c>
      <c r="VOR107" s="58" t="s">
        <v>746</v>
      </c>
      <c r="VOS107" s="57" t="s">
        <v>745</v>
      </c>
      <c r="VOT107" s="58" t="s">
        <v>746</v>
      </c>
      <c r="VOU107" s="57" t="s">
        <v>745</v>
      </c>
      <c r="VOV107" s="58" t="s">
        <v>746</v>
      </c>
      <c r="VOW107" s="57" t="s">
        <v>745</v>
      </c>
      <c r="VOX107" s="58" t="s">
        <v>746</v>
      </c>
      <c r="VOY107" s="57" t="s">
        <v>745</v>
      </c>
      <c r="VOZ107" s="58" t="s">
        <v>746</v>
      </c>
      <c r="VPA107" s="57" t="s">
        <v>745</v>
      </c>
      <c r="VPB107" s="58" t="s">
        <v>746</v>
      </c>
      <c r="VPC107" s="57" t="s">
        <v>745</v>
      </c>
      <c r="VPD107" s="58" t="s">
        <v>746</v>
      </c>
      <c r="VPE107" s="57" t="s">
        <v>745</v>
      </c>
      <c r="VPF107" s="58" t="s">
        <v>746</v>
      </c>
      <c r="VPG107" s="57" t="s">
        <v>745</v>
      </c>
      <c r="VPH107" s="58" t="s">
        <v>746</v>
      </c>
      <c r="VPI107" s="57" t="s">
        <v>745</v>
      </c>
      <c r="VPJ107" s="58" t="s">
        <v>746</v>
      </c>
      <c r="VPK107" s="57" t="s">
        <v>745</v>
      </c>
      <c r="VPL107" s="58" t="s">
        <v>746</v>
      </c>
      <c r="VPM107" s="57" t="s">
        <v>745</v>
      </c>
      <c r="VPN107" s="58" t="s">
        <v>746</v>
      </c>
      <c r="VPO107" s="57" t="s">
        <v>745</v>
      </c>
      <c r="VPP107" s="58" t="s">
        <v>746</v>
      </c>
      <c r="VPQ107" s="57" t="s">
        <v>745</v>
      </c>
      <c r="VPR107" s="58" t="s">
        <v>746</v>
      </c>
      <c r="VPS107" s="57" t="s">
        <v>745</v>
      </c>
      <c r="VPT107" s="58" t="s">
        <v>746</v>
      </c>
      <c r="VPU107" s="57" t="s">
        <v>745</v>
      </c>
      <c r="VPV107" s="58" t="s">
        <v>746</v>
      </c>
      <c r="VPW107" s="57" t="s">
        <v>745</v>
      </c>
      <c r="VPX107" s="58" t="s">
        <v>746</v>
      </c>
      <c r="VPY107" s="57" t="s">
        <v>745</v>
      </c>
      <c r="VPZ107" s="58" t="s">
        <v>746</v>
      </c>
      <c r="VQA107" s="57" t="s">
        <v>745</v>
      </c>
      <c r="VQB107" s="58" t="s">
        <v>746</v>
      </c>
      <c r="VQC107" s="57" t="s">
        <v>745</v>
      </c>
      <c r="VQD107" s="58" t="s">
        <v>746</v>
      </c>
      <c r="VQE107" s="57" t="s">
        <v>745</v>
      </c>
      <c r="VQF107" s="58" t="s">
        <v>746</v>
      </c>
      <c r="VQG107" s="57" t="s">
        <v>745</v>
      </c>
      <c r="VQH107" s="58" t="s">
        <v>746</v>
      </c>
      <c r="VQI107" s="57" t="s">
        <v>745</v>
      </c>
      <c r="VQJ107" s="58" t="s">
        <v>746</v>
      </c>
      <c r="VQK107" s="57" t="s">
        <v>745</v>
      </c>
      <c r="VQL107" s="58" t="s">
        <v>746</v>
      </c>
      <c r="VQM107" s="57" t="s">
        <v>745</v>
      </c>
      <c r="VQN107" s="58" t="s">
        <v>746</v>
      </c>
      <c r="VQO107" s="57" t="s">
        <v>745</v>
      </c>
      <c r="VQP107" s="58" t="s">
        <v>746</v>
      </c>
      <c r="VQQ107" s="57" t="s">
        <v>745</v>
      </c>
      <c r="VQR107" s="58" t="s">
        <v>746</v>
      </c>
      <c r="VQS107" s="57" t="s">
        <v>745</v>
      </c>
      <c r="VQT107" s="58" t="s">
        <v>746</v>
      </c>
      <c r="VQU107" s="57" t="s">
        <v>745</v>
      </c>
      <c r="VQV107" s="58" t="s">
        <v>746</v>
      </c>
      <c r="VQW107" s="57" t="s">
        <v>745</v>
      </c>
      <c r="VQX107" s="58" t="s">
        <v>746</v>
      </c>
      <c r="VQY107" s="57" t="s">
        <v>745</v>
      </c>
      <c r="VQZ107" s="58" t="s">
        <v>746</v>
      </c>
      <c r="VRA107" s="57" t="s">
        <v>745</v>
      </c>
      <c r="VRB107" s="58" t="s">
        <v>746</v>
      </c>
      <c r="VRC107" s="57" t="s">
        <v>745</v>
      </c>
      <c r="VRD107" s="58" t="s">
        <v>746</v>
      </c>
      <c r="VRE107" s="57" t="s">
        <v>745</v>
      </c>
      <c r="VRF107" s="58" t="s">
        <v>746</v>
      </c>
      <c r="VRG107" s="57" t="s">
        <v>745</v>
      </c>
      <c r="VRH107" s="58" t="s">
        <v>746</v>
      </c>
      <c r="VRI107" s="57" t="s">
        <v>745</v>
      </c>
      <c r="VRJ107" s="58" t="s">
        <v>746</v>
      </c>
      <c r="VRK107" s="57" t="s">
        <v>745</v>
      </c>
      <c r="VRL107" s="58" t="s">
        <v>746</v>
      </c>
      <c r="VRM107" s="57" t="s">
        <v>745</v>
      </c>
      <c r="VRN107" s="58" t="s">
        <v>746</v>
      </c>
      <c r="VRO107" s="57" t="s">
        <v>745</v>
      </c>
      <c r="VRP107" s="58" t="s">
        <v>746</v>
      </c>
      <c r="VRQ107" s="57" t="s">
        <v>745</v>
      </c>
      <c r="VRR107" s="58" t="s">
        <v>746</v>
      </c>
      <c r="VRS107" s="57" t="s">
        <v>745</v>
      </c>
      <c r="VRT107" s="58" t="s">
        <v>746</v>
      </c>
      <c r="VRU107" s="57" t="s">
        <v>745</v>
      </c>
      <c r="VRV107" s="58" t="s">
        <v>746</v>
      </c>
      <c r="VRW107" s="57" t="s">
        <v>745</v>
      </c>
      <c r="VRX107" s="58" t="s">
        <v>746</v>
      </c>
      <c r="VRY107" s="57" t="s">
        <v>745</v>
      </c>
      <c r="VRZ107" s="58" t="s">
        <v>746</v>
      </c>
      <c r="VSA107" s="57" t="s">
        <v>745</v>
      </c>
      <c r="VSB107" s="58" t="s">
        <v>746</v>
      </c>
      <c r="VSC107" s="57" t="s">
        <v>745</v>
      </c>
      <c r="VSD107" s="58" t="s">
        <v>746</v>
      </c>
      <c r="VSE107" s="57" t="s">
        <v>745</v>
      </c>
      <c r="VSF107" s="58" t="s">
        <v>746</v>
      </c>
      <c r="VSG107" s="57" t="s">
        <v>745</v>
      </c>
      <c r="VSH107" s="58" t="s">
        <v>746</v>
      </c>
      <c r="VSI107" s="57" t="s">
        <v>745</v>
      </c>
      <c r="VSJ107" s="58" t="s">
        <v>746</v>
      </c>
      <c r="VSK107" s="57" t="s">
        <v>745</v>
      </c>
      <c r="VSL107" s="58" t="s">
        <v>746</v>
      </c>
      <c r="VSM107" s="57" t="s">
        <v>745</v>
      </c>
      <c r="VSN107" s="58" t="s">
        <v>746</v>
      </c>
      <c r="VSO107" s="57" t="s">
        <v>745</v>
      </c>
      <c r="VSP107" s="58" t="s">
        <v>746</v>
      </c>
      <c r="VSQ107" s="57" t="s">
        <v>745</v>
      </c>
      <c r="VSR107" s="58" t="s">
        <v>746</v>
      </c>
      <c r="VSS107" s="57" t="s">
        <v>745</v>
      </c>
      <c r="VST107" s="58" t="s">
        <v>746</v>
      </c>
      <c r="VSU107" s="57" t="s">
        <v>745</v>
      </c>
      <c r="VSV107" s="58" t="s">
        <v>746</v>
      </c>
      <c r="VSW107" s="57" t="s">
        <v>745</v>
      </c>
      <c r="VSX107" s="58" t="s">
        <v>746</v>
      </c>
      <c r="VSY107" s="57" t="s">
        <v>745</v>
      </c>
      <c r="VSZ107" s="58" t="s">
        <v>746</v>
      </c>
      <c r="VTA107" s="57" t="s">
        <v>745</v>
      </c>
      <c r="VTB107" s="58" t="s">
        <v>746</v>
      </c>
      <c r="VTC107" s="57" t="s">
        <v>745</v>
      </c>
      <c r="VTD107" s="58" t="s">
        <v>746</v>
      </c>
      <c r="VTE107" s="57" t="s">
        <v>745</v>
      </c>
      <c r="VTF107" s="58" t="s">
        <v>746</v>
      </c>
      <c r="VTG107" s="57" t="s">
        <v>745</v>
      </c>
      <c r="VTH107" s="58" t="s">
        <v>746</v>
      </c>
      <c r="VTI107" s="57" t="s">
        <v>745</v>
      </c>
      <c r="VTJ107" s="58" t="s">
        <v>746</v>
      </c>
      <c r="VTK107" s="57" t="s">
        <v>745</v>
      </c>
      <c r="VTL107" s="58" t="s">
        <v>746</v>
      </c>
      <c r="VTM107" s="57" t="s">
        <v>745</v>
      </c>
      <c r="VTN107" s="58" t="s">
        <v>746</v>
      </c>
      <c r="VTO107" s="57" t="s">
        <v>745</v>
      </c>
      <c r="VTP107" s="58" t="s">
        <v>746</v>
      </c>
      <c r="VTQ107" s="57" t="s">
        <v>745</v>
      </c>
      <c r="VTR107" s="58" t="s">
        <v>746</v>
      </c>
      <c r="VTS107" s="57" t="s">
        <v>745</v>
      </c>
      <c r="VTT107" s="58" t="s">
        <v>746</v>
      </c>
      <c r="VTU107" s="57" t="s">
        <v>745</v>
      </c>
      <c r="VTV107" s="58" t="s">
        <v>746</v>
      </c>
      <c r="VTW107" s="57" t="s">
        <v>745</v>
      </c>
      <c r="VTX107" s="58" t="s">
        <v>746</v>
      </c>
      <c r="VTY107" s="57" t="s">
        <v>745</v>
      </c>
      <c r="VTZ107" s="58" t="s">
        <v>746</v>
      </c>
      <c r="VUA107" s="57" t="s">
        <v>745</v>
      </c>
      <c r="VUB107" s="58" t="s">
        <v>746</v>
      </c>
      <c r="VUC107" s="57" t="s">
        <v>745</v>
      </c>
      <c r="VUD107" s="58" t="s">
        <v>746</v>
      </c>
      <c r="VUE107" s="57" t="s">
        <v>745</v>
      </c>
      <c r="VUF107" s="58" t="s">
        <v>746</v>
      </c>
      <c r="VUG107" s="57" t="s">
        <v>745</v>
      </c>
      <c r="VUH107" s="58" t="s">
        <v>746</v>
      </c>
      <c r="VUI107" s="57" t="s">
        <v>745</v>
      </c>
      <c r="VUJ107" s="58" t="s">
        <v>746</v>
      </c>
      <c r="VUK107" s="57" t="s">
        <v>745</v>
      </c>
      <c r="VUL107" s="58" t="s">
        <v>746</v>
      </c>
      <c r="VUM107" s="57" t="s">
        <v>745</v>
      </c>
      <c r="VUN107" s="58" t="s">
        <v>746</v>
      </c>
      <c r="VUO107" s="57" t="s">
        <v>745</v>
      </c>
      <c r="VUP107" s="58" t="s">
        <v>746</v>
      </c>
      <c r="VUQ107" s="57" t="s">
        <v>745</v>
      </c>
      <c r="VUR107" s="58" t="s">
        <v>746</v>
      </c>
      <c r="VUS107" s="57" t="s">
        <v>745</v>
      </c>
      <c r="VUT107" s="58" t="s">
        <v>746</v>
      </c>
      <c r="VUU107" s="57" t="s">
        <v>745</v>
      </c>
      <c r="VUV107" s="58" t="s">
        <v>746</v>
      </c>
      <c r="VUW107" s="57" t="s">
        <v>745</v>
      </c>
      <c r="VUX107" s="58" t="s">
        <v>746</v>
      </c>
      <c r="VUY107" s="57" t="s">
        <v>745</v>
      </c>
      <c r="VUZ107" s="58" t="s">
        <v>746</v>
      </c>
      <c r="VVA107" s="57" t="s">
        <v>745</v>
      </c>
      <c r="VVB107" s="58" t="s">
        <v>746</v>
      </c>
      <c r="VVC107" s="57" t="s">
        <v>745</v>
      </c>
      <c r="VVD107" s="58" t="s">
        <v>746</v>
      </c>
      <c r="VVE107" s="57" t="s">
        <v>745</v>
      </c>
      <c r="VVF107" s="58" t="s">
        <v>746</v>
      </c>
      <c r="VVG107" s="57" t="s">
        <v>745</v>
      </c>
      <c r="VVH107" s="58" t="s">
        <v>746</v>
      </c>
      <c r="VVI107" s="57" t="s">
        <v>745</v>
      </c>
      <c r="VVJ107" s="58" t="s">
        <v>746</v>
      </c>
      <c r="VVK107" s="57" t="s">
        <v>745</v>
      </c>
      <c r="VVL107" s="58" t="s">
        <v>746</v>
      </c>
      <c r="VVM107" s="57" t="s">
        <v>745</v>
      </c>
      <c r="VVN107" s="58" t="s">
        <v>746</v>
      </c>
      <c r="VVO107" s="57" t="s">
        <v>745</v>
      </c>
      <c r="VVP107" s="58" t="s">
        <v>746</v>
      </c>
      <c r="VVQ107" s="57" t="s">
        <v>745</v>
      </c>
      <c r="VVR107" s="58" t="s">
        <v>746</v>
      </c>
      <c r="VVS107" s="57" t="s">
        <v>745</v>
      </c>
      <c r="VVT107" s="58" t="s">
        <v>746</v>
      </c>
      <c r="VVU107" s="57" t="s">
        <v>745</v>
      </c>
      <c r="VVV107" s="58" t="s">
        <v>746</v>
      </c>
      <c r="VVW107" s="57" t="s">
        <v>745</v>
      </c>
      <c r="VVX107" s="58" t="s">
        <v>746</v>
      </c>
      <c r="VVY107" s="57" t="s">
        <v>745</v>
      </c>
      <c r="VVZ107" s="58" t="s">
        <v>746</v>
      </c>
      <c r="VWA107" s="57" t="s">
        <v>745</v>
      </c>
      <c r="VWB107" s="58" t="s">
        <v>746</v>
      </c>
      <c r="VWC107" s="57" t="s">
        <v>745</v>
      </c>
      <c r="VWD107" s="58" t="s">
        <v>746</v>
      </c>
      <c r="VWE107" s="57" t="s">
        <v>745</v>
      </c>
      <c r="VWF107" s="58" t="s">
        <v>746</v>
      </c>
      <c r="VWG107" s="57" t="s">
        <v>745</v>
      </c>
      <c r="VWH107" s="58" t="s">
        <v>746</v>
      </c>
      <c r="VWI107" s="57" t="s">
        <v>745</v>
      </c>
      <c r="VWJ107" s="58" t="s">
        <v>746</v>
      </c>
      <c r="VWK107" s="57" t="s">
        <v>745</v>
      </c>
      <c r="VWL107" s="58" t="s">
        <v>746</v>
      </c>
      <c r="VWM107" s="57" t="s">
        <v>745</v>
      </c>
      <c r="VWN107" s="58" t="s">
        <v>746</v>
      </c>
      <c r="VWO107" s="57" t="s">
        <v>745</v>
      </c>
      <c r="VWP107" s="58" t="s">
        <v>746</v>
      </c>
      <c r="VWQ107" s="57" t="s">
        <v>745</v>
      </c>
      <c r="VWR107" s="58" t="s">
        <v>746</v>
      </c>
      <c r="VWS107" s="57" t="s">
        <v>745</v>
      </c>
      <c r="VWT107" s="58" t="s">
        <v>746</v>
      </c>
      <c r="VWU107" s="57" t="s">
        <v>745</v>
      </c>
      <c r="VWV107" s="58" t="s">
        <v>746</v>
      </c>
      <c r="VWW107" s="57" t="s">
        <v>745</v>
      </c>
      <c r="VWX107" s="58" t="s">
        <v>746</v>
      </c>
      <c r="VWY107" s="57" t="s">
        <v>745</v>
      </c>
      <c r="VWZ107" s="58" t="s">
        <v>746</v>
      </c>
      <c r="VXA107" s="57" t="s">
        <v>745</v>
      </c>
      <c r="VXB107" s="58" t="s">
        <v>746</v>
      </c>
      <c r="VXC107" s="57" t="s">
        <v>745</v>
      </c>
      <c r="VXD107" s="58" t="s">
        <v>746</v>
      </c>
      <c r="VXE107" s="57" t="s">
        <v>745</v>
      </c>
      <c r="VXF107" s="58" t="s">
        <v>746</v>
      </c>
      <c r="VXG107" s="57" t="s">
        <v>745</v>
      </c>
      <c r="VXH107" s="58" t="s">
        <v>746</v>
      </c>
      <c r="VXI107" s="57" t="s">
        <v>745</v>
      </c>
      <c r="VXJ107" s="58" t="s">
        <v>746</v>
      </c>
      <c r="VXK107" s="57" t="s">
        <v>745</v>
      </c>
      <c r="VXL107" s="58" t="s">
        <v>746</v>
      </c>
      <c r="VXM107" s="57" t="s">
        <v>745</v>
      </c>
      <c r="VXN107" s="58" t="s">
        <v>746</v>
      </c>
      <c r="VXO107" s="57" t="s">
        <v>745</v>
      </c>
      <c r="VXP107" s="58" t="s">
        <v>746</v>
      </c>
      <c r="VXQ107" s="57" t="s">
        <v>745</v>
      </c>
      <c r="VXR107" s="58" t="s">
        <v>746</v>
      </c>
      <c r="VXS107" s="57" t="s">
        <v>745</v>
      </c>
      <c r="VXT107" s="58" t="s">
        <v>746</v>
      </c>
      <c r="VXU107" s="57" t="s">
        <v>745</v>
      </c>
      <c r="VXV107" s="58" t="s">
        <v>746</v>
      </c>
      <c r="VXW107" s="57" t="s">
        <v>745</v>
      </c>
      <c r="VXX107" s="58" t="s">
        <v>746</v>
      </c>
      <c r="VXY107" s="57" t="s">
        <v>745</v>
      </c>
      <c r="VXZ107" s="58" t="s">
        <v>746</v>
      </c>
      <c r="VYA107" s="57" t="s">
        <v>745</v>
      </c>
      <c r="VYB107" s="58" t="s">
        <v>746</v>
      </c>
      <c r="VYC107" s="57" t="s">
        <v>745</v>
      </c>
      <c r="VYD107" s="58" t="s">
        <v>746</v>
      </c>
      <c r="VYE107" s="57" t="s">
        <v>745</v>
      </c>
      <c r="VYF107" s="58" t="s">
        <v>746</v>
      </c>
      <c r="VYG107" s="57" t="s">
        <v>745</v>
      </c>
      <c r="VYH107" s="58" t="s">
        <v>746</v>
      </c>
      <c r="VYI107" s="57" t="s">
        <v>745</v>
      </c>
      <c r="VYJ107" s="58" t="s">
        <v>746</v>
      </c>
      <c r="VYK107" s="57" t="s">
        <v>745</v>
      </c>
      <c r="VYL107" s="58" t="s">
        <v>746</v>
      </c>
      <c r="VYM107" s="57" t="s">
        <v>745</v>
      </c>
      <c r="VYN107" s="58" t="s">
        <v>746</v>
      </c>
      <c r="VYO107" s="57" t="s">
        <v>745</v>
      </c>
      <c r="VYP107" s="58" t="s">
        <v>746</v>
      </c>
      <c r="VYQ107" s="57" t="s">
        <v>745</v>
      </c>
      <c r="VYR107" s="58" t="s">
        <v>746</v>
      </c>
      <c r="VYS107" s="57" t="s">
        <v>745</v>
      </c>
      <c r="VYT107" s="58" t="s">
        <v>746</v>
      </c>
      <c r="VYU107" s="57" t="s">
        <v>745</v>
      </c>
      <c r="VYV107" s="58" t="s">
        <v>746</v>
      </c>
      <c r="VYW107" s="57" t="s">
        <v>745</v>
      </c>
      <c r="VYX107" s="58" t="s">
        <v>746</v>
      </c>
      <c r="VYY107" s="57" t="s">
        <v>745</v>
      </c>
      <c r="VYZ107" s="58" t="s">
        <v>746</v>
      </c>
      <c r="VZA107" s="57" t="s">
        <v>745</v>
      </c>
      <c r="VZB107" s="58" t="s">
        <v>746</v>
      </c>
      <c r="VZC107" s="57" t="s">
        <v>745</v>
      </c>
      <c r="VZD107" s="58" t="s">
        <v>746</v>
      </c>
      <c r="VZE107" s="57" t="s">
        <v>745</v>
      </c>
      <c r="VZF107" s="58" t="s">
        <v>746</v>
      </c>
      <c r="VZG107" s="57" t="s">
        <v>745</v>
      </c>
      <c r="VZH107" s="58" t="s">
        <v>746</v>
      </c>
      <c r="VZI107" s="57" t="s">
        <v>745</v>
      </c>
      <c r="VZJ107" s="58" t="s">
        <v>746</v>
      </c>
      <c r="VZK107" s="57" t="s">
        <v>745</v>
      </c>
      <c r="VZL107" s="58" t="s">
        <v>746</v>
      </c>
      <c r="VZM107" s="57" t="s">
        <v>745</v>
      </c>
      <c r="VZN107" s="58" t="s">
        <v>746</v>
      </c>
      <c r="VZO107" s="57" t="s">
        <v>745</v>
      </c>
      <c r="VZP107" s="58" t="s">
        <v>746</v>
      </c>
      <c r="VZQ107" s="57" t="s">
        <v>745</v>
      </c>
      <c r="VZR107" s="58" t="s">
        <v>746</v>
      </c>
      <c r="VZS107" s="57" t="s">
        <v>745</v>
      </c>
      <c r="VZT107" s="58" t="s">
        <v>746</v>
      </c>
      <c r="VZU107" s="57" t="s">
        <v>745</v>
      </c>
      <c r="VZV107" s="58" t="s">
        <v>746</v>
      </c>
      <c r="VZW107" s="57" t="s">
        <v>745</v>
      </c>
      <c r="VZX107" s="58" t="s">
        <v>746</v>
      </c>
      <c r="VZY107" s="57" t="s">
        <v>745</v>
      </c>
      <c r="VZZ107" s="58" t="s">
        <v>746</v>
      </c>
      <c r="WAA107" s="57" t="s">
        <v>745</v>
      </c>
      <c r="WAB107" s="58" t="s">
        <v>746</v>
      </c>
      <c r="WAC107" s="57" t="s">
        <v>745</v>
      </c>
      <c r="WAD107" s="58" t="s">
        <v>746</v>
      </c>
      <c r="WAE107" s="57" t="s">
        <v>745</v>
      </c>
      <c r="WAF107" s="58" t="s">
        <v>746</v>
      </c>
      <c r="WAG107" s="57" t="s">
        <v>745</v>
      </c>
      <c r="WAH107" s="58" t="s">
        <v>746</v>
      </c>
      <c r="WAI107" s="57" t="s">
        <v>745</v>
      </c>
      <c r="WAJ107" s="58" t="s">
        <v>746</v>
      </c>
      <c r="WAK107" s="57" t="s">
        <v>745</v>
      </c>
      <c r="WAL107" s="58" t="s">
        <v>746</v>
      </c>
      <c r="WAM107" s="57" t="s">
        <v>745</v>
      </c>
      <c r="WAN107" s="58" t="s">
        <v>746</v>
      </c>
      <c r="WAO107" s="57" t="s">
        <v>745</v>
      </c>
      <c r="WAP107" s="58" t="s">
        <v>746</v>
      </c>
      <c r="WAQ107" s="57" t="s">
        <v>745</v>
      </c>
      <c r="WAR107" s="58" t="s">
        <v>746</v>
      </c>
      <c r="WAS107" s="57" t="s">
        <v>745</v>
      </c>
      <c r="WAT107" s="58" t="s">
        <v>746</v>
      </c>
      <c r="WAU107" s="57" t="s">
        <v>745</v>
      </c>
      <c r="WAV107" s="58" t="s">
        <v>746</v>
      </c>
      <c r="WAW107" s="57" t="s">
        <v>745</v>
      </c>
      <c r="WAX107" s="58" t="s">
        <v>746</v>
      </c>
      <c r="WAY107" s="57" t="s">
        <v>745</v>
      </c>
      <c r="WAZ107" s="58" t="s">
        <v>746</v>
      </c>
      <c r="WBA107" s="57" t="s">
        <v>745</v>
      </c>
      <c r="WBB107" s="58" t="s">
        <v>746</v>
      </c>
      <c r="WBC107" s="57" t="s">
        <v>745</v>
      </c>
      <c r="WBD107" s="58" t="s">
        <v>746</v>
      </c>
      <c r="WBE107" s="57" t="s">
        <v>745</v>
      </c>
      <c r="WBF107" s="58" t="s">
        <v>746</v>
      </c>
      <c r="WBG107" s="57" t="s">
        <v>745</v>
      </c>
      <c r="WBH107" s="58" t="s">
        <v>746</v>
      </c>
      <c r="WBI107" s="57" t="s">
        <v>745</v>
      </c>
      <c r="WBJ107" s="58" t="s">
        <v>746</v>
      </c>
      <c r="WBK107" s="57" t="s">
        <v>745</v>
      </c>
      <c r="WBL107" s="58" t="s">
        <v>746</v>
      </c>
      <c r="WBM107" s="57" t="s">
        <v>745</v>
      </c>
      <c r="WBN107" s="58" t="s">
        <v>746</v>
      </c>
      <c r="WBO107" s="57" t="s">
        <v>745</v>
      </c>
      <c r="WBP107" s="58" t="s">
        <v>746</v>
      </c>
      <c r="WBQ107" s="57" t="s">
        <v>745</v>
      </c>
      <c r="WBR107" s="58" t="s">
        <v>746</v>
      </c>
      <c r="WBS107" s="57" t="s">
        <v>745</v>
      </c>
      <c r="WBT107" s="58" t="s">
        <v>746</v>
      </c>
      <c r="WBU107" s="57" t="s">
        <v>745</v>
      </c>
      <c r="WBV107" s="58" t="s">
        <v>746</v>
      </c>
      <c r="WBW107" s="57" t="s">
        <v>745</v>
      </c>
      <c r="WBX107" s="58" t="s">
        <v>746</v>
      </c>
      <c r="WBY107" s="57" t="s">
        <v>745</v>
      </c>
      <c r="WBZ107" s="58" t="s">
        <v>746</v>
      </c>
      <c r="WCA107" s="57" t="s">
        <v>745</v>
      </c>
      <c r="WCB107" s="58" t="s">
        <v>746</v>
      </c>
      <c r="WCC107" s="57" t="s">
        <v>745</v>
      </c>
      <c r="WCD107" s="58" t="s">
        <v>746</v>
      </c>
      <c r="WCE107" s="57" t="s">
        <v>745</v>
      </c>
      <c r="WCF107" s="58" t="s">
        <v>746</v>
      </c>
      <c r="WCG107" s="57" t="s">
        <v>745</v>
      </c>
      <c r="WCH107" s="58" t="s">
        <v>746</v>
      </c>
      <c r="WCI107" s="57" t="s">
        <v>745</v>
      </c>
      <c r="WCJ107" s="58" t="s">
        <v>746</v>
      </c>
      <c r="WCK107" s="57" t="s">
        <v>745</v>
      </c>
      <c r="WCL107" s="58" t="s">
        <v>746</v>
      </c>
      <c r="WCM107" s="57" t="s">
        <v>745</v>
      </c>
      <c r="WCN107" s="58" t="s">
        <v>746</v>
      </c>
      <c r="WCO107" s="57" t="s">
        <v>745</v>
      </c>
      <c r="WCP107" s="58" t="s">
        <v>746</v>
      </c>
      <c r="WCQ107" s="57" t="s">
        <v>745</v>
      </c>
      <c r="WCR107" s="58" t="s">
        <v>746</v>
      </c>
      <c r="WCS107" s="57" t="s">
        <v>745</v>
      </c>
      <c r="WCT107" s="58" t="s">
        <v>746</v>
      </c>
      <c r="WCU107" s="57" t="s">
        <v>745</v>
      </c>
      <c r="WCV107" s="58" t="s">
        <v>746</v>
      </c>
      <c r="WCW107" s="57" t="s">
        <v>745</v>
      </c>
      <c r="WCX107" s="58" t="s">
        <v>746</v>
      </c>
      <c r="WCY107" s="57" t="s">
        <v>745</v>
      </c>
      <c r="WCZ107" s="58" t="s">
        <v>746</v>
      </c>
      <c r="WDA107" s="57" t="s">
        <v>745</v>
      </c>
      <c r="WDB107" s="58" t="s">
        <v>746</v>
      </c>
      <c r="WDC107" s="57" t="s">
        <v>745</v>
      </c>
      <c r="WDD107" s="58" t="s">
        <v>746</v>
      </c>
      <c r="WDE107" s="57" t="s">
        <v>745</v>
      </c>
      <c r="WDF107" s="58" t="s">
        <v>746</v>
      </c>
      <c r="WDG107" s="57" t="s">
        <v>745</v>
      </c>
      <c r="WDH107" s="58" t="s">
        <v>746</v>
      </c>
      <c r="WDI107" s="57" t="s">
        <v>745</v>
      </c>
      <c r="WDJ107" s="58" t="s">
        <v>746</v>
      </c>
      <c r="WDK107" s="57" t="s">
        <v>745</v>
      </c>
      <c r="WDL107" s="58" t="s">
        <v>746</v>
      </c>
      <c r="WDM107" s="57" t="s">
        <v>745</v>
      </c>
      <c r="WDN107" s="58" t="s">
        <v>746</v>
      </c>
      <c r="WDO107" s="57" t="s">
        <v>745</v>
      </c>
      <c r="WDP107" s="58" t="s">
        <v>746</v>
      </c>
      <c r="WDQ107" s="57" t="s">
        <v>745</v>
      </c>
      <c r="WDR107" s="58" t="s">
        <v>746</v>
      </c>
      <c r="WDS107" s="57" t="s">
        <v>745</v>
      </c>
      <c r="WDT107" s="58" t="s">
        <v>746</v>
      </c>
      <c r="WDU107" s="57" t="s">
        <v>745</v>
      </c>
      <c r="WDV107" s="58" t="s">
        <v>746</v>
      </c>
      <c r="WDW107" s="57" t="s">
        <v>745</v>
      </c>
      <c r="WDX107" s="58" t="s">
        <v>746</v>
      </c>
      <c r="WDY107" s="57" t="s">
        <v>745</v>
      </c>
      <c r="WDZ107" s="58" t="s">
        <v>746</v>
      </c>
      <c r="WEA107" s="57" t="s">
        <v>745</v>
      </c>
      <c r="WEB107" s="58" t="s">
        <v>746</v>
      </c>
      <c r="WEC107" s="57" t="s">
        <v>745</v>
      </c>
      <c r="WED107" s="58" t="s">
        <v>746</v>
      </c>
      <c r="WEE107" s="57" t="s">
        <v>745</v>
      </c>
      <c r="WEF107" s="58" t="s">
        <v>746</v>
      </c>
      <c r="WEG107" s="57" t="s">
        <v>745</v>
      </c>
      <c r="WEH107" s="58" t="s">
        <v>746</v>
      </c>
      <c r="WEI107" s="57" t="s">
        <v>745</v>
      </c>
      <c r="WEJ107" s="58" t="s">
        <v>746</v>
      </c>
      <c r="WEK107" s="57" t="s">
        <v>745</v>
      </c>
      <c r="WEL107" s="58" t="s">
        <v>746</v>
      </c>
      <c r="WEM107" s="57" t="s">
        <v>745</v>
      </c>
      <c r="WEN107" s="58" t="s">
        <v>746</v>
      </c>
      <c r="WEO107" s="57" t="s">
        <v>745</v>
      </c>
      <c r="WEP107" s="58" t="s">
        <v>746</v>
      </c>
      <c r="WEQ107" s="57" t="s">
        <v>745</v>
      </c>
      <c r="WER107" s="58" t="s">
        <v>746</v>
      </c>
      <c r="WES107" s="57" t="s">
        <v>745</v>
      </c>
      <c r="WET107" s="58" t="s">
        <v>746</v>
      </c>
      <c r="WEU107" s="57" t="s">
        <v>745</v>
      </c>
      <c r="WEV107" s="58" t="s">
        <v>746</v>
      </c>
      <c r="WEW107" s="57" t="s">
        <v>745</v>
      </c>
      <c r="WEX107" s="58" t="s">
        <v>746</v>
      </c>
      <c r="WEY107" s="57" t="s">
        <v>745</v>
      </c>
      <c r="WEZ107" s="58" t="s">
        <v>746</v>
      </c>
      <c r="WFA107" s="57" t="s">
        <v>745</v>
      </c>
      <c r="WFB107" s="58" t="s">
        <v>746</v>
      </c>
      <c r="WFC107" s="57" t="s">
        <v>745</v>
      </c>
      <c r="WFD107" s="58" t="s">
        <v>746</v>
      </c>
      <c r="WFE107" s="57" t="s">
        <v>745</v>
      </c>
      <c r="WFF107" s="58" t="s">
        <v>746</v>
      </c>
      <c r="WFG107" s="57" t="s">
        <v>745</v>
      </c>
      <c r="WFH107" s="58" t="s">
        <v>746</v>
      </c>
      <c r="WFI107" s="57" t="s">
        <v>745</v>
      </c>
      <c r="WFJ107" s="58" t="s">
        <v>746</v>
      </c>
      <c r="WFK107" s="57" t="s">
        <v>745</v>
      </c>
      <c r="WFL107" s="58" t="s">
        <v>746</v>
      </c>
      <c r="WFM107" s="57" t="s">
        <v>745</v>
      </c>
      <c r="WFN107" s="58" t="s">
        <v>746</v>
      </c>
      <c r="WFO107" s="57" t="s">
        <v>745</v>
      </c>
      <c r="WFP107" s="58" t="s">
        <v>746</v>
      </c>
      <c r="WFQ107" s="57" t="s">
        <v>745</v>
      </c>
      <c r="WFR107" s="58" t="s">
        <v>746</v>
      </c>
      <c r="WFS107" s="57" t="s">
        <v>745</v>
      </c>
      <c r="WFT107" s="58" t="s">
        <v>746</v>
      </c>
      <c r="WFU107" s="57" t="s">
        <v>745</v>
      </c>
      <c r="WFV107" s="58" t="s">
        <v>746</v>
      </c>
      <c r="WFW107" s="57" t="s">
        <v>745</v>
      </c>
      <c r="WFX107" s="58" t="s">
        <v>746</v>
      </c>
      <c r="WFY107" s="57" t="s">
        <v>745</v>
      </c>
      <c r="WFZ107" s="58" t="s">
        <v>746</v>
      </c>
      <c r="WGA107" s="57" t="s">
        <v>745</v>
      </c>
      <c r="WGB107" s="58" t="s">
        <v>746</v>
      </c>
      <c r="WGC107" s="57" t="s">
        <v>745</v>
      </c>
      <c r="WGD107" s="58" t="s">
        <v>746</v>
      </c>
      <c r="WGE107" s="57" t="s">
        <v>745</v>
      </c>
      <c r="WGF107" s="58" t="s">
        <v>746</v>
      </c>
      <c r="WGG107" s="57" t="s">
        <v>745</v>
      </c>
      <c r="WGH107" s="58" t="s">
        <v>746</v>
      </c>
      <c r="WGI107" s="57" t="s">
        <v>745</v>
      </c>
      <c r="WGJ107" s="58" t="s">
        <v>746</v>
      </c>
      <c r="WGK107" s="57" t="s">
        <v>745</v>
      </c>
      <c r="WGL107" s="58" t="s">
        <v>746</v>
      </c>
      <c r="WGM107" s="57" t="s">
        <v>745</v>
      </c>
      <c r="WGN107" s="58" t="s">
        <v>746</v>
      </c>
      <c r="WGO107" s="57" t="s">
        <v>745</v>
      </c>
      <c r="WGP107" s="58" t="s">
        <v>746</v>
      </c>
      <c r="WGQ107" s="57" t="s">
        <v>745</v>
      </c>
      <c r="WGR107" s="58" t="s">
        <v>746</v>
      </c>
      <c r="WGS107" s="57" t="s">
        <v>745</v>
      </c>
      <c r="WGT107" s="58" t="s">
        <v>746</v>
      </c>
      <c r="WGU107" s="57" t="s">
        <v>745</v>
      </c>
      <c r="WGV107" s="58" t="s">
        <v>746</v>
      </c>
      <c r="WGW107" s="57" t="s">
        <v>745</v>
      </c>
      <c r="WGX107" s="58" t="s">
        <v>746</v>
      </c>
      <c r="WGY107" s="57" t="s">
        <v>745</v>
      </c>
      <c r="WGZ107" s="58" t="s">
        <v>746</v>
      </c>
      <c r="WHA107" s="57" t="s">
        <v>745</v>
      </c>
      <c r="WHB107" s="58" t="s">
        <v>746</v>
      </c>
      <c r="WHC107" s="57" t="s">
        <v>745</v>
      </c>
      <c r="WHD107" s="58" t="s">
        <v>746</v>
      </c>
      <c r="WHE107" s="57" t="s">
        <v>745</v>
      </c>
      <c r="WHF107" s="58" t="s">
        <v>746</v>
      </c>
      <c r="WHG107" s="57" t="s">
        <v>745</v>
      </c>
      <c r="WHH107" s="58" t="s">
        <v>746</v>
      </c>
      <c r="WHI107" s="57" t="s">
        <v>745</v>
      </c>
      <c r="WHJ107" s="58" t="s">
        <v>746</v>
      </c>
      <c r="WHK107" s="57" t="s">
        <v>745</v>
      </c>
      <c r="WHL107" s="58" t="s">
        <v>746</v>
      </c>
      <c r="WHM107" s="57" t="s">
        <v>745</v>
      </c>
      <c r="WHN107" s="58" t="s">
        <v>746</v>
      </c>
      <c r="WHO107" s="57" t="s">
        <v>745</v>
      </c>
      <c r="WHP107" s="58" t="s">
        <v>746</v>
      </c>
      <c r="WHQ107" s="57" t="s">
        <v>745</v>
      </c>
      <c r="WHR107" s="58" t="s">
        <v>746</v>
      </c>
      <c r="WHS107" s="57" t="s">
        <v>745</v>
      </c>
      <c r="WHT107" s="58" t="s">
        <v>746</v>
      </c>
      <c r="WHU107" s="57" t="s">
        <v>745</v>
      </c>
      <c r="WHV107" s="58" t="s">
        <v>746</v>
      </c>
      <c r="WHW107" s="57" t="s">
        <v>745</v>
      </c>
      <c r="WHX107" s="58" t="s">
        <v>746</v>
      </c>
      <c r="WHY107" s="57" t="s">
        <v>745</v>
      </c>
      <c r="WHZ107" s="58" t="s">
        <v>746</v>
      </c>
      <c r="WIA107" s="57" t="s">
        <v>745</v>
      </c>
      <c r="WIB107" s="58" t="s">
        <v>746</v>
      </c>
      <c r="WIC107" s="57" t="s">
        <v>745</v>
      </c>
      <c r="WID107" s="58" t="s">
        <v>746</v>
      </c>
      <c r="WIE107" s="57" t="s">
        <v>745</v>
      </c>
      <c r="WIF107" s="58" t="s">
        <v>746</v>
      </c>
      <c r="WIG107" s="57" t="s">
        <v>745</v>
      </c>
      <c r="WIH107" s="58" t="s">
        <v>746</v>
      </c>
      <c r="WII107" s="57" t="s">
        <v>745</v>
      </c>
      <c r="WIJ107" s="58" t="s">
        <v>746</v>
      </c>
      <c r="WIK107" s="57" t="s">
        <v>745</v>
      </c>
      <c r="WIL107" s="58" t="s">
        <v>746</v>
      </c>
      <c r="WIM107" s="57" t="s">
        <v>745</v>
      </c>
      <c r="WIN107" s="58" t="s">
        <v>746</v>
      </c>
      <c r="WIO107" s="57" t="s">
        <v>745</v>
      </c>
      <c r="WIP107" s="58" t="s">
        <v>746</v>
      </c>
      <c r="WIQ107" s="57" t="s">
        <v>745</v>
      </c>
      <c r="WIR107" s="58" t="s">
        <v>746</v>
      </c>
      <c r="WIS107" s="57" t="s">
        <v>745</v>
      </c>
      <c r="WIT107" s="58" t="s">
        <v>746</v>
      </c>
      <c r="WIU107" s="57" t="s">
        <v>745</v>
      </c>
      <c r="WIV107" s="58" t="s">
        <v>746</v>
      </c>
      <c r="WIW107" s="57" t="s">
        <v>745</v>
      </c>
      <c r="WIX107" s="58" t="s">
        <v>746</v>
      </c>
      <c r="WIY107" s="57" t="s">
        <v>745</v>
      </c>
      <c r="WIZ107" s="58" t="s">
        <v>746</v>
      </c>
      <c r="WJA107" s="57" t="s">
        <v>745</v>
      </c>
      <c r="WJB107" s="58" t="s">
        <v>746</v>
      </c>
      <c r="WJC107" s="57" t="s">
        <v>745</v>
      </c>
      <c r="WJD107" s="58" t="s">
        <v>746</v>
      </c>
      <c r="WJE107" s="57" t="s">
        <v>745</v>
      </c>
      <c r="WJF107" s="58" t="s">
        <v>746</v>
      </c>
      <c r="WJG107" s="57" t="s">
        <v>745</v>
      </c>
      <c r="WJH107" s="58" t="s">
        <v>746</v>
      </c>
      <c r="WJI107" s="57" t="s">
        <v>745</v>
      </c>
      <c r="WJJ107" s="58" t="s">
        <v>746</v>
      </c>
      <c r="WJK107" s="57" t="s">
        <v>745</v>
      </c>
      <c r="WJL107" s="58" t="s">
        <v>746</v>
      </c>
      <c r="WJM107" s="57" t="s">
        <v>745</v>
      </c>
      <c r="WJN107" s="58" t="s">
        <v>746</v>
      </c>
      <c r="WJO107" s="57" t="s">
        <v>745</v>
      </c>
      <c r="WJP107" s="58" t="s">
        <v>746</v>
      </c>
      <c r="WJQ107" s="57" t="s">
        <v>745</v>
      </c>
      <c r="WJR107" s="58" t="s">
        <v>746</v>
      </c>
      <c r="WJS107" s="57" t="s">
        <v>745</v>
      </c>
      <c r="WJT107" s="58" t="s">
        <v>746</v>
      </c>
      <c r="WJU107" s="57" t="s">
        <v>745</v>
      </c>
      <c r="WJV107" s="58" t="s">
        <v>746</v>
      </c>
      <c r="WJW107" s="57" t="s">
        <v>745</v>
      </c>
      <c r="WJX107" s="58" t="s">
        <v>746</v>
      </c>
      <c r="WJY107" s="57" t="s">
        <v>745</v>
      </c>
      <c r="WJZ107" s="58" t="s">
        <v>746</v>
      </c>
      <c r="WKA107" s="57" t="s">
        <v>745</v>
      </c>
      <c r="WKB107" s="58" t="s">
        <v>746</v>
      </c>
      <c r="WKC107" s="57" t="s">
        <v>745</v>
      </c>
      <c r="WKD107" s="58" t="s">
        <v>746</v>
      </c>
      <c r="WKE107" s="57" t="s">
        <v>745</v>
      </c>
      <c r="WKF107" s="58" t="s">
        <v>746</v>
      </c>
      <c r="WKG107" s="57" t="s">
        <v>745</v>
      </c>
      <c r="WKH107" s="58" t="s">
        <v>746</v>
      </c>
      <c r="WKI107" s="57" t="s">
        <v>745</v>
      </c>
      <c r="WKJ107" s="58" t="s">
        <v>746</v>
      </c>
      <c r="WKK107" s="57" t="s">
        <v>745</v>
      </c>
      <c r="WKL107" s="58" t="s">
        <v>746</v>
      </c>
      <c r="WKM107" s="57" t="s">
        <v>745</v>
      </c>
      <c r="WKN107" s="58" t="s">
        <v>746</v>
      </c>
      <c r="WKO107" s="57" t="s">
        <v>745</v>
      </c>
      <c r="WKP107" s="58" t="s">
        <v>746</v>
      </c>
      <c r="WKQ107" s="57" t="s">
        <v>745</v>
      </c>
      <c r="WKR107" s="58" t="s">
        <v>746</v>
      </c>
      <c r="WKS107" s="57" t="s">
        <v>745</v>
      </c>
      <c r="WKT107" s="58" t="s">
        <v>746</v>
      </c>
      <c r="WKU107" s="57" t="s">
        <v>745</v>
      </c>
      <c r="WKV107" s="58" t="s">
        <v>746</v>
      </c>
      <c r="WKW107" s="57" t="s">
        <v>745</v>
      </c>
      <c r="WKX107" s="58" t="s">
        <v>746</v>
      </c>
      <c r="WKY107" s="57" t="s">
        <v>745</v>
      </c>
      <c r="WKZ107" s="58" t="s">
        <v>746</v>
      </c>
      <c r="WLA107" s="57" t="s">
        <v>745</v>
      </c>
      <c r="WLB107" s="58" t="s">
        <v>746</v>
      </c>
      <c r="WLC107" s="57" t="s">
        <v>745</v>
      </c>
      <c r="WLD107" s="58" t="s">
        <v>746</v>
      </c>
      <c r="WLE107" s="57" t="s">
        <v>745</v>
      </c>
      <c r="WLF107" s="58" t="s">
        <v>746</v>
      </c>
      <c r="WLG107" s="57" t="s">
        <v>745</v>
      </c>
      <c r="WLH107" s="58" t="s">
        <v>746</v>
      </c>
      <c r="WLI107" s="57" t="s">
        <v>745</v>
      </c>
      <c r="WLJ107" s="58" t="s">
        <v>746</v>
      </c>
      <c r="WLK107" s="57" t="s">
        <v>745</v>
      </c>
      <c r="WLL107" s="58" t="s">
        <v>746</v>
      </c>
      <c r="WLM107" s="57" t="s">
        <v>745</v>
      </c>
      <c r="WLN107" s="58" t="s">
        <v>746</v>
      </c>
      <c r="WLO107" s="57" t="s">
        <v>745</v>
      </c>
      <c r="WLP107" s="58" t="s">
        <v>746</v>
      </c>
      <c r="WLQ107" s="57" t="s">
        <v>745</v>
      </c>
      <c r="WLR107" s="58" t="s">
        <v>746</v>
      </c>
      <c r="WLS107" s="57" t="s">
        <v>745</v>
      </c>
      <c r="WLT107" s="58" t="s">
        <v>746</v>
      </c>
      <c r="WLU107" s="57" t="s">
        <v>745</v>
      </c>
      <c r="WLV107" s="58" t="s">
        <v>746</v>
      </c>
      <c r="WLW107" s="57" t="s">
        <v>745</v>
      </c>
      <c r="WLX107" s="58" t="s">
        <v>746</v>
      </c>
      <c r="WLY107" s="57" t="s">
        <v>745</v>
      </c>
      <c r="WLZ107" s="58" t="s">
        <v>746</v>
      </c>
      <c r="WMA107" s="57" t="s">
        <v>745</v>
      </c>
      <c r="WMB107" s="58" t="s">
        <v>746</v>
      </c>
      <c r="WMC107" s="57" t="s">
        <v>745</v>
      </c>
      <c r="WMD107" s="58" t="s">
        <v>746</v>
      </c>
      <c r="WME107" s="57" t="s">
        <v>745</v>
      </c>
      <c r="WMF107" s="58" t="s">
        <v>746</v>
      </c>
      <c r="WMG107" s="57" t="s">
        <v>745</v>
      </c>
      <c r="WMH107" s="58" t="s">
        <v>746</v>
      </c>
      <c r="WMI107" s="57" t="s">
        <v>745</v>
      </c>
      <c r="WMJ107" s="58" t="s">
        <v>746</v>
      </c>
      <c r="WMK107" s="57" t="s">
        <v>745</v>
      </c>
      <c r="WML107" s="58" t="s">
        <v>746</v>
      </c>
      <c r="WMM107" s="57" t="s">
        <v>745</v>
      </c>
      <c r="WMN107" s="58" t="s">
        <v>746</v>
      </c>
      <c r="WMO107" s="57" t="s">
        <v>745</v>
      </c>
      <c r="WMP107" s="58" t="s">
        <v>746</v>
      </c>
      <c r="WMQ107" s="57" t="s">
        <v>745</v>
      </c>
      <c r="WMR107" s="58" t="s">
        <v>746</v>
      </c>
      <c r="WMS107" s="57" t="s">
        <v>745</v>
      </c>
      <c r="WMT107" s="58" t="s">
        <v>746</v>
      </c>
      <c r="WMU107" s="57" t="s">
        <v>745</v>
      </c>
      <c r="WMV107" s="58" t="s">
        <v>746</v>
      </c>
      <c r="WMW107" s="57" t="s">
        <v>745</v>
      </c>
      <c r="WMX107" s="58" t="s">
        <v>746</v>
      </c>
      <c r="WMY107" s="57" t="s">
        <v>745</v>
      </c>
      <c r="WMZ107" s="58" t="s">
        <v>746</v>
      </c>
      <c r="WNA107" s="57" t="s">
        <v>745</v>
      </c>
      <c r="WNB107" s="58" t="s">
        <v>746</v>
      </c>
      <c r="WNC107" s="57" t="s">
        <v>745</v>
      </c>
      <c r="WND107" s="58" t="s">
        <v>746</v>
      </c>
      <c r="WNE107" s="57" t="s">
        <v>745</v>
      </c>
      <c r="WNF107" s="58" t="s">
        <v>746</v>
      </c>
      <c r="WNG107" s="57" t="s">
        <v>745</v>
      </c>
      <c r="WNH107" s="58" t="s">
        <v>746</v>
      </c>
      <c r="WNI107" s="57" t="s">
        <v>745</v>
      </c>
      <c r="WNJ107" s="58" t="s">
        <v>746</v>
      </c>
      <c r="WNK107" s="57" t="s">
        <v>745</v>
      </c>
      <c r="WNL107" s="58" t="s">
        <v>746</v>
      </c>
      <c r="WNM107" s="57" t="s">
        <v>745</v>
      </c>
      <c r="WNN107" s="58" t="s">
        <v>746</v>
      </c>
      <c r="WNO107" s="57" t="s">
        <v>745</v>
      </c>
      <c r="WNP107" s="58" t="s">
        <v>746</v>
      </c>
      <c r="WNQ107" s="57" t="s">
        <v>745</v>
      </c>
      <c r="WNR107" s="58" t="s">
        <v>746</v>
      </c>
      <c r="WNS107" s="57" t="s">
        <v>745</v>
      </c>
      <c r="WNT107" s="58" t="s">
        <v>746</v>
      </c>
      <c r="WNU107" s="57" t="s">
        <v>745</v>
      </c>
      <c r="WNV107" s="58" t="s">
        <v>746</v>
      </c>
      <c r="WNW107" s="57" t="s">
        <v>745</v>
      </c>
      <c r="WNX107" s="58" t="s">
        <v>746</v>
      </c>
      <c r="WNY107" s="57" t="s">
        <v>745</v>
      </c>
      <c r="WNZ107" s="58" t="s">
        <v>746</v>
      </c>
      <c r="WOA107" s="57" t="s">
        <v>745</v>
      </c>
      <c r="WOB107" s="58" t="s">
        <v>746</v>
      </c>
      <c r="WOC107" s="57" t="s">
        <v>745</v>
      </c>
      <c r="WOD107" s="58" t="s">
        <v>746</v>
      </c>
      <c r="WOE107" s="57" t="s">
        <v>745</v>
      </c>
      <c r="WOF107" s="58" t="s">
        <v>746</v>
      </c>
      <c r="WOG107" s="57" t="s">
        <v>745</v>
      </c>
      <c r="WOH107" s="58" t="s">
        <v>746</v>
      </c>
      <c r="WOI107" s="57" t="s">
        <v>745</v>
      </c>
      <c r="WOJ107" s="58" t="s">
        <v>746</v>
      </c>
      <c r="WOK107" s="57" t="s">
        <v>745</v>
      </c>
      <c r="WOL107" s="58" t="s">
        <v>746</v>
      </c>
      <c r="WOM107" s="57" t="s">
        <v>745</v>
      </c>
      <c r="WON107" s="58" t="s">
        <v>746</v>
      </c>
      <c r="WOO107" s="57" t="s">
        <v>745</v>
      </c>
      <c r="WOP107" s="58" t="s">
        <v>746</v>
      </c>
      <c r="WOQ107" s="57" t="s">
        <v>745</v>
      </c>
      <c r="WOR107" s="58" t="s">
        <v>746</v>
      </c>
      <c r="WOS107" s="57" t="s">
        <v>745</v>
      </c>
      <c r="WOT107" s="58" t="s">
        <v>746</v>
      </c>
      <c r="WOU107" s="57" t="s">
        <v>745</v>
      </c>
      <c r="WOV107" s="58" t="s">
        <v>746</v>
      </c>
      <c r="WOW107" s="57" t="s">
        <v>745</v>
      </c>
      <c r="WOX107" s="58" t="s">
        <v>746</v>
      </c>
      <c r="WOY107" s="57" t="s">
        <v>745</v>
      </c>
      <c r="WOZ107" s="58" t="s">
        <v>746</v>
      </c>
      <c r="WPA107" s="57" t="s">
        <v>745</v>
      </c>
      <c r="WPB107" s="58" t="s">
        <v>746</v>
      </c>
      <c r="WPC107" s="57" t="s">
        <v>745</v>
      </c>
      <c r="WPD107" s="58" t="s">
        <v>746</v>
      </c>
      <c r="WPE107" s="57" t="s">
        <v>745</v>
      </c>
      <c r="WPF107" s="58" t="s">
        <v>746</v>
      </c>
      <c r="WPG107" s="57" t="s">
        <v>745</v>
      </c>
      <c r="WPH107" s="58" t="s">
        <v>746</v>
      </c>
      <c r="WPI107" s="57" t="s">
        <v>745</v>
      </c>
      <c r="WPJ107" s="58" t="s">
        <v>746</v>
      </c>
      <c r="WPK107" s="57" t="s">
        <v>745</v>
      </c>
      <c r="WPL107" s="58" t="s">
        <v>746</v>
      </c>
      <c r="WPM107" s="57" t="s">
        <v>745</v>
      </c>
      <c r="WPN107" s="58" t="s">
        <v>746</v>
      </c>
      <c r="WPO107" s="57" t="s">
        <v>745</v>
      </c>
      <c r="WPP107" s="58" t="s">
        <v>746</v>
      </c>
      <c r="WPQ107" s="57" t="s">
        <v>745</v>
      </c>
      <c r="WPR107" s="58" t="s">
        <v>746</v>
      </c>
      <c r="WPS107" s="57" t="s">
        <v>745</v>
      </c>
      <c r="WPT107" s="58" t="s">
        <v>746</v>
      </c>
      <c r="WPU107" s="57" t="s">
        <v>745</v>
      </c>
      <c r="WPV107" s="58" t="s">
        <v>746</v>
      </c>
      <c r="WPW107" s="57" t="s">
        <v>745</v>
      </c>
      <c r="WPX107" s="58" t="s">
        <v>746</v>
      </c>
      <c r="WPY107" s="57" t="s">
        <v>745</v>
      </c>
      <c r="WPZ107" s="58" t="s">
        <v>746</v>
      </c>
      <c r="WQA107" s="57" t="s">
        <v>745</v>
      </c>
      <c r="WQB107" s="58" t="s">
        <v>746</v>
      </c>
      <c r="WQC107" s="57" t="s">
        <v>745</v>
      </c>
      <c r="WQD107" s="58" t="s">
        <v>746</v>
      </c>
      <c r="WQE107" s="57" t="s">
        <v>745</v>
      </c>
      <c r="WQF107" s="58" t="s">
        <v>746</v>
      </c>
      <c r="WQG107" s="57" t="s">
        <v>745</v>
      </c>
      <c r="WQH107" s="58" t="s">
        <v>746</v>
      </c>
      <c r="WQI107" s="57" t="s">
        <v>745</v>
      </c>
      <c r="WQJ107" s="58" t="s">
        <v>746</v>
      </c>
      <c r="WQK107" s="57" t="s">
        <v>745</v>
      </c>
      <c r="WQL107" s="58" t="s">
        <v>746</v>
      </c>
      <c r="WQM107" s="57" t="s">
        <v>745</v>
      </c>
      <c r="WQN107" s="58" t="s">
        <v>746</v>
      </c>
      <c r="WQO107" s="57" t="s">
        <v>745</v>
      </c>
      <c r="WQP107" s="58" t="s">
        <v>746</v>
      </c>
      <c r="WQQ107" s="57" t="s">
        <v>745</v>
      </c>
      <c r="WQR107" s="58" t="s">
        <v>746</v>
      </c>
      <c r="WQS107" s="57" t="s">
        <v>745</v>
      </c>
      <c r="WQT107" s="58" t="s">
        <v>746</v>
      </c>
      <c r="WQU107" s="57" t="s">
        <v>745</v>
      </c>
      <c r="WQV107" s="58" t="s">
        <v>746</v>
      </c>
      <c r="WQW107" s="57" t="s">
        <v>745</v>
      </c>
      <c r="WQX107" s="58" t="s">
        <v>746</v>
      </c>
      <c r="WQY107" s="57" t="s">
        <v>745</v>
      </c>
      <c r="WQZ107" s="58" t="s">
        <v>746</v>
      </c>
      <c r="WRA107" s="57" t="s">
        <v>745</v>
      </c>
      <c r="WRB107" s="58" t="s">
        <v>746</v>
      </c>
      <c r="WRC107" s="57" t="s">
        <v>745</v>
      </c>
      <c r="WRD107" s="58" t="s">
        <v>746</v>
      </c>
      <c r="WRE107" s="57" t="s">
        <v>745</v>
      </c>
      <c r="WRF107" s="58" t="s">
        <v>746</v>
      </c>
      <c r="WRG107" s="57" t="s">
        <v>745</v>
      </c>
      <c r="WRH107" s="58" t="s">
        <v>746</v>
      </c>
      <c r="WRI107" s="57" t="s">
        <v>745</v>
      </c>
      <c r="WRJ107" s="58" t="s">
        <v>746</v>
      </c>
      <c r="WRK107" s="57" t="s">
        <v>745</v>
      </c>
      <c r="WRL107" s="58" t="s">
        <v>746</v>
      </c>
      <c r="WRM107" s="57" t="s">
        <v>745</v>
      </c>
      <c r="WRN107" s="58" t="s">
        <v>746</v>
      </c>
      <c r="WRO107" s="57" t="s">
        <v>745</v>
      </c>
      <c r="WRP107" s="58" t="s">
        <v>746</v>
      </c>
      <c r="WRQ107" s="57" t="s">
        <v>745</v>
      </c>
      <c r="WRR107" s="58" t="s">
        <v>746</v>
      </c>
      <c r="WRS107" s="57" t="s">
        <v>745</v>
      </c>
      <c r="WRT107" s="58" t="s">
        <v>746</v>
      </c>
      <c r="WRU107" s="57" t="s">
        <v>745</v>
      </c>
      <c r="WRV107" s="58" t="s">
        <v>746</v>
      </c>
      <c r="WRW107" s="57" t="s">
        <v>745</v>
      </c>
      <c r="WRX107" s="58" t="s">
        <v>746</v>
      </c>
      <c r="WRY107" s="57" t="s">
        <v>745</v>
      </c>
      <c r="WRZ107" s="58" t="s">
        <v>746</v>
      </c>
      <c r="WSA107" s="57" t="s">
        <v>745</v>
      </c>
      <c r="WSB107" s="58" t="s">
        <v>746</v>
      </c>
      <c r="WSC107" s="57" t="s">
        <v>745</v>
      </c>
      <c r="WSD107" s="58" t="s">
        <v>746</v>
      </c>
      <c r="WSE107" s="57" t="s">
        <v>745</v>
      </c>
      <c r="WSF107" s="58" t="s">
        <v>746</v>
      </c>
      <c r="WSG107" s="57" t="s">
        <v>745</v>
      </c>
      <c r="WSH107" s="58" t="s">
        <v>746</v>
      </c>
      <c r="WSI107" s="57" t="s">
        <v>745</v>
      </c>
      <c r="WSJ107" s="58" t="s">
        <v>746</v>
      </c>
      <c r="WSK107" s="57" t="s">
        <v>745</v>
      </c>
      <c r="WSL107" s="58" t="s">
        <v>746</v>
      </c>
      <c r="WSM107" s="57" t="s">
        <v>745</v>
      </c>
      <c r="WSN107" s="58" t="s">
        <v>746</v>
      </c>
      <c r="WSO107" s="57" t="s">
        <v>745</v>
      </c>
      <c r="WSP107" s="58" t="s">
        <v>746</v>
      </c>
      <c r="WSQ107" s="57" t="s">
        <v>745</v>
      </c>
      <c r="WSR107" s="58" t="s">
        <v>746</v>
      </c>
      <c r="WSS107" s="57" t="s">
        <v>745</v>
      </c>
      <c r="WST107" s="58" t="s">
        <v>746</v>
      </c>
      <c r="WSU107" s="57" t="s">
        <v>745</v>
      </c>
      <c r="WSV107" s="58" t="s">
        <v>746</v>
      </c>
      <c r="WSW107" s="57" t="s">
        <v>745</v>
      </c>
      <c r="WSX107" s="58" t="s">
        <v>746</v>
      </c>
      <c r="WSY107" s="57" t="s">
        <v>745</v>
      </c>
      <c r="WSZ107" s="58" t="s">
        <v>746</v>
      </c>
      <c r="WTA107" s="57" t="s">
        <v>745</v>
      </c>
      <c r="WTB107" s="58" t="s">
        <v>746</v>
      </c>
      <c r="WTC107" s="57" t="s">
        <v>745</v>
      </c>
      <c r="WTD107" s="58" t="s">
        <v>746</v>
      </c>
      <c r="WTE107" s="57" t="s">
        <v>745</v>
      </c>
      <c r="WTF107" s="58" t="s">
        <v>746</v>
      </c>
      <c r="WTG107" s="57" t="s">
        <v>745</v>
      </c>
      <c r="WTH107" s="58" t="s">
        <v>746</v>
      </c>
      <c r="WTI107" s="57" t="s">
        <v>745</v>
      </c>
      <c r="WTJ107" s="58" t="s">
        <v>746</v>
      </c>
      <c r="WTK107" s="57" t="s">
        <v>745</v>
      </c>
      <c r="WTL107" s="58" t="s">
        <v>746</v>
      </c>
      <c r="WTM107" s="57" t="s">
        <v>745</v>
      </c>
      <c r="WTN107" s="58" t="s">
        <v>746</v>
      </c>
      <c r="WTO107" s="57" t="s">
        <v>745</v>
      </c>
      <c r="WTP107" s="58" t="s">
        <v>746</v>
      </c>
      <c r="WTQ107" s="57" t="s">
        <v>745</v>
      </c>
      <c r="WTR107" s="58" t="s">
        <v>746</v>
      </c>
      <c r="WTS107" s="57" t="s">
        <v>745</v>
      </c>
      <c r="WTT107" s="58" t="s">
        <v>746</v>
      </c>
      <c r="WTU107" s="57" t="s">
        <v>745</v>
      </c>
      <c r="WTV107" s="58" t="s">
        <v>746</v>
      </c>
      <c r="WTW107" s="57" t="s">
        <v>745</v>
      </c>
      <c r="WTX107" s="58" t="s">
        <v>746</v>
      </c>
      <c r="WTY107" s="57" t="s">
        <v>745</v>
      </c>
      <c r="WTZ107" s="58" t="s">
        <v>746</v>
      </c>
      <c r="WUA107" s="57" t="s">
        <v>745</v>
      </c>
      <c r="WUB107" s="58" t="s">
        <v>746</v>
      </c>
      <c r="WUC107" s="57" t="s">
        <v>745</v>
      </c>
      <c r="WUD107" s="58" t="s">
        <v>746</v>
      </c>
      <c r="WUE107" s="57" t="s">
        <v>745</v>
      </c>
      <c r="WUF107" s="58" t="s">
        <v>746</v>
      </c>
      <c r="WUG107" s="57" t="s">
        <v>745</v>
      </c>
      <c r="WUH107" s="58" t="s">
        <v>746</v>
      </c>
      <c r="WUI107" s="57" t="s">
        <v>745</v>
      </c>
      <c r="WUJ107" s="58" t="s">
        <v>746</v>
      </c>
      <c r="WUK107" s="57" t="s">
        <v>745</v>
      </c>
      <c r="WUL107" s="58" t="s">
        <v>746</v>
      </c>
      <c r="WUM107" s="57" t="s">
        <v>745</v>
      </c>
      <c r="WUN107" s="58" t="s">
        <v>746</v>
      </c>
      <c r="WUO107" s="57" t="s">
        <v>745</v>
      </c>
      <c r="WUP107" s="58" t="s">
        <v>746</v>
      </c>
      <c r="WUQ107" s="57" t="s">
        <v>745</v>
      </c>
      <c r="WUR107" s="58" t="s">
        <v>746</v>
      </c>
      <c r="WUS107" s="57" t="s">
        <v>745</v>
      </c>
      <c r="WUT107" s="58" t="s">
        <v>746</v>
      </c>
      <c r="WUU107" s="57" t="s">
        <v>745</v>
      </c>
      <c r="WUV107" s="58" t="s">
        <v>746</v>
      </c>
      <c r="WUW107" s="57" t="s">
        <v>745</v>
      </c>
      <c r="WUX107" s="58" t="s">
        <v>746</v>
      </c>
      <c r="WUY107" s="57" t="s">
        <v>745</v>
      </c>
      <c r="WUZ107" s="58" t="s">
        <v>746</v>
      </c>
      <c r="WVA107" s="57" t="s">
        <v>745</v>
      </c>
      <c r="WVB107" s="58" t="s">
        <v>746</v>
      </c>
      <c r="WVC107" s="57" t="s">
        <v>745</v>
      </c>
      <c r="WVD107" s="58" t="s">
        <v>746</v>
      </c>
      <c r="WVE107" s="57" t="s">
        <v>745</v>
      </c>
      <c r="WVF107" s="58" t="s">
        <v>746</v>
      </c>
      <c r="WVG107" s="57" t="s">
        <v>745</v>
      </c>
      <c r="WVH107" s="58" t="s">
        <v>746</v>
      </c>
      <c r="WVI107" s="57" t="s">
        <v>745</v>
      </c>
      <c r="WVJ107" s="58" t="s">
        <v>746</v>
      </c>
      <c r="WVK107" s="57" t="s">
        <v>745</v>
      </c>
      <c r="WVL107" s="58" t="s">
        <v>746</v>
      </c>
      <c r="WVM107" s="57" t="s">
        <v>745</v>
      </c>
      <c r="WVN107" s="58" t="s">
        <v>746</v>
      </c>
      <c r="WVO107" s="57" t="s">
        <v>745</v>
      </c>
      <c r="WVP107" s="58" t="s">
        <v>746</v>
      </c>
      <c r="WVQ107" s="57" t="s">
        <v>745</v>
      </c>
      <c r="WVR107" s="58" t="s">
        <v>746</v>
      </c>
      <c r="WVS107" s="57" t="s">
        <v>745</v>
      </c>
      <c r="WVT107" s="58" t="s">
        <v>746</v>
      </c>
      <c r="WVU107" s="57" t="s">
        <v>745</v>
      </c>
      <c r="WVV107" s="58" t="s">
        <v>746</v>
      </c>
      <c r="WVW107" s="57" t="s">
        <v>745</v>
      </c>
      <c r="WVX107" s="58" t="s">
        <v>746</v>
      </c>
      <c r="WVY107" s="57" t="s">
        <v>745</v>
      </c>
      <c r="WVZ107" s="58" t="s">
        <v>746</v>
      </c>
      <c r="WWA107" s="57" t="s">
        <v>745</v>
      </c>
      <c r="WWB107" s="58" t="s">
        <v>746</v>
      </c>
      <c r="WWC107" s="57" t="s">
        <v>745</v>
      </c>
      <c r="WWD107" s="58" t="s">
        <v>746</v>
      </c>
      <c r="WWE107" s="57" t="s">
        <v>745</v>
      </c>
      <c r="WWF107" s="58" t="s">
        <v>746</v>
      </c>
      <c r="WWG107" s="57" t="s">
        <v>745</v>
      </c>
      <c r="WWH107" s="58" t="s">
        <v>746</v>
      </c>
      <c r="WWI107" s="57" t="s">
        <v>745</v>
      </c>
      <c r="WWJ107" s="58" t="s">
        <v>746</v>
      </c>
      <c r="WWK107" s="57" t="s">
        <v>745</v>
      </c>
      <c r="WWL107" s="58" t="s">
        <v>746</v>
      </c>
      <c r="WWM107" s="57" t="s">
        <v>745</v>
      </c>
      <c r="WWN107" s="58" t="s">
        <v>746</v>
      </c>
      <c r="WWO107" s="57" t="s">
        <v>745</v>
      </c>
      <c r="WWP107" s="58" t="s">
        <v>746</v>
      </c>
      <c r="WWQ107" s="57" t="s">
        <v>745</v>
      </c>
      <c r="WWR107" s="58" t="s">
        <v>746</v>
      </c>
      <c r="WWS107" s="57" t="s">
        <v>745</v>
      </c>
      <c r="WWT107" s="58" t="s">
        <v>746</v>
      </c>
      <c r="WWU107" s="57" t="s">
        <v>745</v>
      </c>
      <c r="WWV107" s="58" t="s">
        <v>746</v>
      </c>
      <c r="WWW107" s="57" t="s">
        <v>745</v>
      </c>
      <c r="WWX107" s="58" t="s">
        <v>746</v>
      </c>
      <c r="WWY107" s="57" t="s">
        <v>745</v>
      </c>
      <c r="WWZ107" s="58" t="s">
        <v>746</v>
      </c>
      <c r="WXA107" s="57" t="s">
        <v>745</v>
      </c>
      <c r="WXB107" s="58" t="s">
        <v>746</v>
      </c>
      <c r="WXC107" s="57" t="s">
        <v>745</v>
      </c>
      <c r="WXD107" s="58" t="s">
        <v>746</v>
      </c>
      <c r="WXE107" s="57" t="s">
        <v>745</v>
      </c>
      <c r="WXF107" s="58" t="s">
        <v>746</v>
      </c>
      <c r="WXG107" s="57" t="s">
        <v>745</v>
      </c>
      <c r="WXH107" s="58" t="s">
        <v>746</v>
      </c>
      <c r="WXI107" s="57" t="s">
        <v>745</v>
      </c>
      <c r="WXJ107" s="58" t="s">
        <v>746</v>
      </c>
      <c r="WXK107" s="57" t="s">
        <v>745</v>
      </c>
      <c r="WXL107" s="58" t="s">
        <v>746</v>
      </c>
      <c r="WXM107" s="57" t="s">
        <v>745</v>
      </c>
      <c r="WXN107" s="58" t="s">
        <v>746</v>
      </c>
      <c r="WXO107" s="57" t="s">
        <v>745</v>
      </c>
      <c r="WXP107" s="58" t="s">
        <v>746</v>
      </c>
      <c r="WXQ107" s="57" t="s">
        <v>745</v>
      </c>
      <c r="WXR107" s="58" t="s">
        <v>746</v>
      </c>
      <c r="WXS107" s="57" t="s">
        <v>745</v>
      </c>
      <c r="WXT107" s="58" t="s">
        <v>746</v>
      </c>
      <c r="WXU107" s="57" t="s">
        <v>745</v>
      </c>
      <c r="WXV107" s="58" t="s">
        <v>746</v>
      </c>
      <c r="WXW107" s="57" t="s">
        <v>745</v>
      </c>
      <c r="WXX107" s="58" t="s">
        <v>746</v>
      </c>
      <c r="WXY107" s="57" t="s">
        <v>745</v>
      </c>
      <c r="WXZ107" s="58" t="s">
        <v>746</v>
      </c>
      <c r="WYA107" s="57" t="s">
        <v>745</v>
      </c>
      <c r="WYB107" s="58" t="s">
        <v>746</v>
      </c>
      <c r="WYC107" s="57" t="s">
        <v>745</v>
      </c>
      <c r="WYD107" s="58" t="s">
        <v>746</v>
      </c>
      <c r="WYE107" s="57" t="s">
        <v>745</v>
      </c>
      <c r="WYF107" s="58" t="s">
        <v>746</v>
      </c>
      <c r="WYG107" s="57" t="s">
        <v>745</v>
      </c>
      <c r="WYH107" s="58" t="s">
        <v>746</v>
      </c>
      <c r="WYI107" s="57" t="s">
        <v>745</v>
      </c>
      <c r="WYJ107" s="58" t="s">
        <v>746</v>
      </c>
      <c r="WYK107" s="57" t="s">
        <v>745</v>
      </c>
      <c r="WYL107" s="58" t="s">
        <v>746</v>
      </c>
      <c r="WYM107" s="57" t="s">
        <v>745</v>
      </c>
      <c r="WYN107" s="58" t="s">
        <v>746</v>
      </c>
      <c r="WYO107" s="57" t="s">
        <v>745</v>
      </c>
      <c r="WYP107" s="58" t="s">
        <v>746</v>
      </c>
      <c r="WYQ107" s="57" t="s">
        <v>745</v>
      </c>
      <c r="WYR107" s="58" t="s">
        <v>746</v>
      </c>
      <c r="WYS107" s="57" t="s">
        <v>745</v>
      </c>
      <c r="WYT107" s="58" t="s">
        <v>746</v>
      </c>
      <c r="WYU107" s="57" t="s">
        <v>745</v>
      </c>
      <c r="WYV107" s="58" t="s">
        <v>746</v>
      </c>
      <c r="WYW107" s="57" t="s">
        <v>745</v>
      </c>
      <c r="WYX107" s="58" t="s">
        <v>746</v>
      </c>
      <c r="WYY107" s="57" t="s">
        <v>745</v>
      </c>
      <c r="WYZ107" s="58" t="s">
        <v>746</v>
      </c>
      <c r="WZA107" s="57" t="s">
        <v>745</v>
      </c>
      <c r="WZB107" s="58" t="s">
        <v>746</v>
      </c>
      <c r="WZC107" s="57" t="s">
        <v>745</v>
      </c>
      <c r="WZD107" s="58" t="s">
        <v>746</v>
      </c>
      <c r="WZE107" s="57" t="s">
        <v>745</v>
      </c>
      <c r="WZF107" s="58" t="s">
        <v>746</v>
      </c>
      <c r="WZG107" s="57" t="s">
        <v>745</v>
      </c>
      <c r="WZH107" s="58" t="s">
        <v>746</v>
      </c>
      <c r="WZI107" s="57" t="s">
        <v>745</v>
      </c>
      <c r="WZJ107" s="58" t="s">
        <v>746</v>
      </c>
      <c r="WZK107" s="57" t="s">
        <v>745</v>
      </c>
      <c r="WZL107" s="58" t="s">
        <v>746</v>
      </c>
      <c r="WZM107" s="57" t="s">
        <v>745</v>
      </c>
      <c r="WZN107" s="58" t="s">
        <v>746</v>
      </c>
      <c r="WZO107" s="57" t="s">
        <v>745</v>
      </c>
      <c r="WZP107" s="58" t="s">
        <v>746</v>
      </c>
      <c r="WZQ107" s="57" t="s">
        <v>745</v>
      </c>
      <c r="WZR107" s="58" t="s">
        <v>746</v>
      </c>
      <c r="WZS107" s="57" t="s">
        <v>745</v>
      </c>
      <c r="WZT107" s="58" t="s">
        <v>746</v>
      </c>
      <c r="WZU107" s="57" t="s">
        <v>745</v>
      </c>
      <c r="WZV107" s="58" t="s">
        <v>746</v>
      </c>
      <c r="WZW107" s="57" t="s">
        <v>745</v>
      </c>
      <c r="WZX107" s="58" t="s">
        <v>746</v>
      </c>
      <c r="WZY107" s="57" t="s">
        <v>745</v>
      </c>
      <c r="WZZ107" s="58" t="s">
        <v>746</v>
      </c>
      <c r="XAA107" s="57" t="s">
        <v>745</v>
      </c>
      <c r="XAB107" s="58" t="s">
        <v>746</v>
      </c>
      <c r="XAC107" s="57" t="s">
        <v>745</v>
      </c>
      <c r="XAD107" s="58" t="s">
        <v>746</v>
      </c>
      <c r="XAE107" s="57" t="s">
        <v>745</v>
      </c>
      <c r="XAF107" s="58" t="s">
        <v>746</v>
      </c>
      <c r="XAG107" s="57" t="s">
        <v>745</v>
      </c>
      <c r="XAH107" s="58" t="s">
        <v>746</v>
      </c>
      <c r="XAI107" s="57" t="s">
        <v>745</v>
      </c>
      <c r="XAJ107" s="58" t="s">
        <v>746</v>
      </c>
      <c r="XAK107" s="57" t="s">
        <v>745</v>
      </c>
      <c r="XAL107" s="58" t="s">
        <v>746</v>
      </c>
      <c r="XAM107" s="57" t="s">
        <v>745</v>
      </c>
      <c r="XAN107" s="58" t="s">
        <v>746</v>
      </c>
      <c r="XAO107" s="57" t="s">
        <v>745</v>
      </c>
      <c r="XAP107" s="58" t="s">
        <v>746</v>
      </c>
      <c r="XAQ107" s="57" t="s">
        <v>745</v>
      </c>
      <c r="XAR107" s="58" t="s">
        <v>746</v>
      </c>
      <c r="XAS107" s="57" t="s">
        <v>745</v>
      </c>
      <c r="XAT107" s="58" t="s">
        <v>746</v>
      </c>
      <c r="XAU107" s="57" t="s">
        <v>745</v>
      </c>
      <c r="XAV107" s="58" t="s">
        <v>746</v>
      </c>
      <c r="XAW107" s="57" t="s">
        <v>745</v>
      </c>
      <c r="XAX107" s="58" t="s">
        <v>746</v>
      </c>
      <c r="XAY107" s="57" t="s">
        <v>745</v>
      </c>
      <c r="XAZ107" s="58" t="s">
        <v>746</v>
      </c>
      <c r="XBA107" s="57" t="s">
        <v>745</v>
      </c>
      <c r="XBB107" s="58" t="s">
        <v>746</v>
      </c>
      <c r="XBC107" s="57" t="s">
        <v>745</v>
      </c>
      <c r="XBD107" s="58" t="s">
        <v>746</v>
      </c>
      <c r="XBE107" s="57" t="s">
        <v>745</v>
      </c>
      <c r="XBF107" s="58" t="s">
        <v>746</v>
      </c>
      <c r="XBG107" s="57" t="s">
        <v>745</v>
      </c>
      <c r="XBH107" s="58" t="s">
        <v>746</v>
      </c>
      <c r="XBI107" s="57" t="s">
        <v>745</v>
      </c>
      <c r="XBJ107" s="58" t="s">
        <v>746</v>
      </c>
      <c r="XBK107" s="57" t="s">
        <v>745</v>
      </c>
      <c r="XBL107" s="58" t="s">
        <v>746</v>
      </c>
      <c r="XBM107" s="57" t="s">
        <v>745</v>
      </c>
      <c r="XBN107" s="58" t="s">
        <v>746</v>
      </c>
      <c r="XBO107" s="57" t="s">
        <v>745</v>
      </c>
      <c r="XBP107" s="58" t="s">
        <v>746</v>
      </c>
      <c r="XBQ107" s="57" t="s">
        <v>745</v>
      </c>
      <c r="XBR107" s="58" t="s">
        <v>746</v>
      </c>
      <c r="XBS107" s="57" t="s">
        <v>745</v>
      </c>
      <c r="XBT107" s="58" t="s">
        <v>746</v>
      </c>
      <c r="XBU107" s="57" t="s">
        <v>745</v>
      </c>
      <c r="XBV107" s="58" t="s">
        <v>746</v>
      </c>
      <c r="XBW107" s="57" t="s">
        <v>745</v>
      </c>
      <c r="XBX107" s="58" t="s">
        <v>746</v>
      </c>
      <c r="XBY107" s="57" t="s">
        <v>745</v>
      </c>
      <c r="XBZ107" s="58" t="s">
        <v>746</v>
      </c>
      <c r="XCA107" s="57" t="s">
        <v>745</v>
      </c>
      <c r="XCB107" s="58" t="s">
        <v>746</v>
      </c>
      <c r="XCC107" s="57" t="s">
        <v>745</v>
      </c>
      <c r="XCD107" s="58" t="s">
        <v>746</v>
      </c>
      <c r="XCE107" s="57" t="s">
        <v>745</v>
      </c>
      <c r="XCF107" s="58" t="s">
        <v>746</v>
      </c>
      <c r="XCG107" s="57" t="s">
        <v>745</v>
      </c>
      <c r="XCH107" s="58" t="s">
        <v>746</v>
      </c>
      <c r="XCI107" s="57" t="s">
        <v>745</v>
      </c>
      <c r="XCJ107" s="58" t="s">
        <v>746</v>
      </c>
      <c r="XCK107" s="57" t="s">
        <v>745</v>
      </c>
      <c r="XCL107" s="58" t="s">
        <v>746</v>
      </c>
      <c r="XCM107" s="57" t="s">
        <v>745</v>
      </c>
      <c r="XCN107" s="58" t="s">
        <v>746</v>
      </c>
      <c r="XCO107" s="57" t="s">
        <v>745</v>
      </c>
      <c r="XCP107" s="58" t="s">
        <v>746</v>
      </c>
      <c r="XCQ107" s="57" t="s">
        <v>745</v>
      </c>
      <c r="XCR107" s="58" t="s">
        <v>746</v>
      </c>
      <c r="XCS107" s="57" t="s">
        <v>745</v>
      </c>
      <c r="XCT107" s="58" t="s">
        <v>746</v>
      </c>
      <c r="XCU107" s="57" t="s">
        <v>745</v>
      </c>
      <c r="XCV107" s="58" t="s">
        <v>746</v>
      </c>
      <c r="XCW107" s="57" t="s">
        <v>745</v>
      </c>
      <c r="XCX107" s="58" t="s">
        <v>746</v>
      </c>
      <c r="XCY107" s="57" t="s">
        <v>745</v>
      </c>
      <c r="XCZ107" s="58" t="s">
        <v>746</v>
      </c>
      <c r="XDA107" s="57" t="s">
        <v>745</v>
      </c>
      <c r="XDB107" s="58" t="s">
        <v>746</v>
      </c>
      <c r="XDC107" s="57" t="s">
        <v>745</v>
      </c>
      <c r="XDD107" s="58" t="s">
        <v>746</v>
      </c>
      <c r="XDE107" s="57" t="s">
        <v>745</v>
      </c>
      <c r="XDF107" s="58" t="s">
        <v>746</v>
      </c>
      <c r="XDG107" s="57" t="s">
        <v>745</v>
      </c>
      <c r="XDH107" s="58" t="s">
        <v>746</v>
      </c>
      <c r="XDI107" s="57" t="s">
        <v>745</v>
      </c>
      <c r="XDJ107" s="58" t="s">
        <v>746</v>
      </c>
      <c r="XDK107" s="57" t="s">
        <v>745</v>
      </c>
      <c r="XDL107" s="58" t="s">
        <v>746</v>
      </c>
      <c r="XDM107" s="57" t="s">
        <v>745</v>
      </c>
      <c r="XDN107" s="58" t="s">
        <v>746</v>
      </c>
      <c r="XDO107" s="57" t="s">
        <v>745</v>
      </c>
      <c r="XDP107" s="58" t="s">
        <v>746</v>
      </c>
      <c r="XDQ107" s="57" t="s">
        <v>745</v>
      </c>
      <c r="XDR107" s="58" t="s">
        <v>746</v>
      </c>
      <c r="XDS107" s="57" t="s">
        <v>745</v>
      </c>
      <c r="XDT107" s="58" t="s">
        <v>746</v>
      </c>
      <c r="XDU107" s="57" t="s">
        <v>745</v>
      </c>
      <c r="XDV107" s="58" t="s">
        <v>746</v>
      </c>
      <c r="XDW107" s="57" t="s">
        <v>745</v>
      </c>
      <c r="XDX107" s="58" t="s">
        <v>746</v>
      </c>
      <c r="XDY107" s="57" t="s">
        <v>745</v>
      </c>
      <c r="XDZ107" s="58" t="s">
        <v>746</v>
      </c>
      <c r="XEA107" s="57" t="s">
        <v>745</v>
      </c>
      <c r="XEB107" s="58" t="s">
        <v>746</v>
      </c>
      <c r="XEC107" s="57" t="s">
        <v>745</v>
      </c>
      <c r="XED107" s="58" t="s">
        <v>746</v>
      </c>
      <c r="XEE107" s="57" t="s">
        <v>745</v>
      </c>
      <c r="XEF107" s="58" t="s">
        <v>746</v>
      </c>
      <c r="XEG107" s="57" t="s">
        <v>745</v>
      </c>
      <c r="XEH107" s="58" t="s">
        <v>746</v>
      </c>
      <c r="XEI107" s="57" t="s">
        <v>745</v>
      </c>
      <c r="XEJ107" s="58" t="s">
        <v>746</v>
      </c>
      <c r="XEK107" s="57" t="s">
        <v>745</v>
      </c>
      <c r="XEL107" s="58" t="s">
        <v>746</v>
      </c>
      <c r="XEM107" s="57" t="s">
        <v>745</v>
      </c>
      <c r="XEN107" s="58" t="s">
        <v>746</v>
      </c>
      <c r="XEO107" s="57" t="s">
        <v>745</v>
      </c>
      <c r="XEP107" s="58" t="s">
        <v>746</v>
      </c>
      <c r="XEQ107" s="57" t="s">
        <v>745</v>
      </c>
      <c r="XER107" s="58" t="s">
        <v>746</v>
      </c>
      <c r="XES107" s="57" t="s">
        <v>745</v>
      </c>
      <c r="XET107" s="58" t="s">
        <v>746</v>
      </c>
      <c r="XEU107" s="57" t="s">
        <v>745</v>
      </c>
      <c r="XEV107" s="58" t="s">
        <v>746</v>
      </c>
      <c r="XEW107" s="57" t="s">
        <v>745</v>
      </c>
      <c r="XEX107" s="58" t="s">
        <v>746</v>
      </c>
      <c r="XEY107" s="57" t="s">
        <v>745</v>
      </c>
      <c r="XEZ107" s="58" t="s">
        <v>746</v>
      </c>
      <c r="XFA107" s="57" t="s">
        <v>745</v>
      </c>
      <c r="XFB107" s="58" t="s">
        <v>746</v>
      </c>
      <c r="XFC107" s="57" t="s">
        <v>745</v>
      </c>
      <c r="XFD107" s="58" t="s">
        <v>746</v>
      </c>
    </row>
    <row r="108" spans="1:16384" s="16" customFormat="1" ht="11.25" thickBot="1">
      <c r="A108" s="59">
        <v>16</v>
      </c>
      <c r="B108" s="59" t="s">
        <v>18</v>
      </c>
      <c r="C108" s="60" t="s">
        <v>17</v>
      </c>
      <c r="D108" s="15"/>
      <c r="E108" s="16" t="e">
        <f>VLOOKUP(#REF!,[1]Sheet2!$C$3:$D$33,2,FALSE)</f>
        <v>#REF!</v>
      </c>
    </row>
    <row r="109" spans="1:16384" s="16" customFormat="1" ht="11.25" thickBot="1">
      <c r="A109" s="59">
        <v>17</v>
      </c>
      <c r="B109" s="59" t="s">
        <v>20</v>
      </c>
      <c r="C109" s="60" t="s">
        <v>19</v>
      </c>
      <c r="D109" s="15"/>
      <c r="E109" s="16" t="e">
        <f>VLOOKUP(#REF!,[1]Sheet2!$C$3:$D$33,2,FALSE)</f>
        <v>#REF!</v>
      </c>
    </row>
    <row r="110" spans="1:16384" s="16" customFormat="1" ht="11.25" thickBot="1">
      <c r="A110" s="54">
        <v>18</v>
      </c>
      <c r="B110" s="55" t="s">
        <v>748</v>
      </c>
      <c r="C110" s="55" t="s">
        <v>747</v>
      </c>
      <c r="D110" s="56"/>
      <c r="E110" s="61" t="s">
        <v>747</v>
      </c>
      <c r="F110" s="61" t="s">
        <v>748</v>
      </c>
      <c r="G110" s="61" t="s">
        <v>747</v>
      </c>
      <c r="H110" s="61" t="s">
        <v>748</v>
      </c>
      <c r="I110" s="61" t="s">
        <v>747</v>
      </c>
      <c r="J110" s="61" t="s">
        <v>748</v>
      </c>
      <c r="K110" s="61" t="s">
        <v>747</v>
      </c>
      <c r="L110" s="61" t="s">
        <v>748</v>
      </c>
      <c r="M110" s="61" t="s">
        <v>747</v>
      </c>
      <c r="N110" s="61" t="s">
        <v>748</v>
      </c>
      <c r="O110" s="61" t="s">
        <v>747</v>
      </c>
      <c r="P110" s="61" t="s">
        <v>748</v>
      </c>
      <c r="Q110" s="61" t="s">
        <v>747</v>
      </c>
      <c r="R110" s="61" t="s">
        <v>748</v>
      </c>
      <c r="S110" s="61" t="s">
        <v>747</v>
      </c>
      <c r="T110" s="61" t="s">
        <v>748</v>
      </c>
      <c r="U110" s="61" t="s">
        <v>747</v>
      </c>
      <c r="V110" s="61" t="s">
        <v>748</v>
      </c>
      <c r="W110" s="61" t="s">
        <v>747</v>
      </c>
      <c r="X110" s="61" t="s">
        <v>748</v>
      </c>
      <c r="Y110" s="61" t="s">
        <v>747</v>
      </c>
      <c r="Z110" s="61" t="s">
        <v>748</v>
      </c>
      <c r="AA110" s="61" t="s">
        <v>747</v>
      </c>
      <c r="AB110" s="61" t="s">
        <v>748</v>
      </c>
      <c r="AC110" s="61" t="s">
        <v>747</v>
      </c>
      <c r="AD110" s="61" t="s">
        <v>748</v>
      </c>
      <c r="AE110" s="61" t="s">
        <v>747</v>
      </c>
      <c r="AF110" s="61" t="s">
        <v>748</v>
      </c>
      <c r="AG110" s="61" t="s">
        <v>747</v>
      </c>
      <c r="AH110" s="61" t="s">
        <v>748</v>
      </c>
      <c r="AI110" s="61" t="s">
        <v>747</v>
      </c>
      <c r="AJ110" s="61" t="s">
        <v>748</v>
      </c>
      <c r="AK110" s="61" t="s">
        <v>747</v>
      </c>
      <c r="AL110" s="61" t="s">
        <v>748</v>
      </c>
      <c r="AM110" s="61" t="s">
        <v>747</v>
      </c>
      <c r="AN110" s="61" t="s">
        <v>748</v>
      </c>
      <c r="AO110" s="61" t="s">
        <v>747</v>
      </c>
      <c r="AP110" s="61" t="s">
        <v>748</v>
      </c>
      <c r="AQ110" s="61" t="s">
        <v>747</v>
      </c>
      <c r="AR110" s="61" t="s">
        <v>748</v>
      </c>
      <c r="AS110" s="61" t="s">
        <v>747</v>
      </c>
      <c r="AT110" s="61" t="s">
        <v>748</v>
      </c>
      <c r="AU110" s="61" t="s">
        <v>747</v>
      </c>
      <c r="AV110" s="61" t="s">
        <v>748</v>
      </c>
      <c r="AW110" s="61" t="s">
        <v>747</v>
      </c>
      <c r="AX110" s="61" t="s">
        <v>748</v>
      </c>
      <c r="AY110" s="61" t="s">
        <v>747</v>
      </c>
      <c r="AZ110" s="61" t="s">
        <v>748</v>
      </c>
      <c r="BA110" s="61" t="s">
        <v>747</v>
      </c>
      <c r="BB110" s="61" t="s">
        <v>748</v>
      </c>
      <c r="BC110" s="61" t="s">
        <v>747</v>
      </c>
      <c r="BD110" s="61" t="s">
        <v>748</v>
      </c>
      <c r="BE110" s="61" t="s">
        <v>747</v>
      </c>
      <c r="BF110" s="61" t="s">
        <v>748</v>
      </c>
      <c r="BG110" s="61" t="s">
        <v>747</v>
      </c>
      <c r="BH110" s="61" t="s">
        <v>748</v>
      </c>
      <c r="BI110" s="61" t="s">
        <v>747</v>
      </c>
      <c r="BJ110" s="61" t="s">
        <v>748</v>
      </c>
      <c r="BK110" s="61" t="s">
        <v>747</v>
      </c>
      <c r="BL110" s="61" t="s">
        <v>748</v>
      </c>
      <c r="BM110" s="61" t="s">
        <v>747</v>
      </c>
      <c r="BN110" s="61" t="s">
        <v>748</v>
      </c>
      <c r="BO110" s="61" t="s">
        <v>747</v>
      </c>
      <c r="BP110" s="61" t="s">
        <v>748</v>
      </c>
      <c r="BQ110" s="61" t="s">
        <v>747</v>
      </c>
      <c r="BR110" s="61" t="s">
        <v>748</v>
      </c>
      <c r="BS110" s="61" t="s">
        <v>747</v>
      </c>
      <c r="BT110" s="61" t="s">
        <v>748</v>
      </c>
      <c r="BU110" s="61" t="s">
        <v>747</v>
      </c>
      <c r="BV110" s="61" t="s">
        <v>748</v>
      </c>
      <c r="BW110" s="61" t="s">
        <v>747</v>
      </c>
      <c r="BX110" s="61" t="s">
        <v>748</v>
      </c>
      <c r="BY110" s="61" t="s">
        <v>747</v>
      </c>
      <c r="BZ110" s="61" t="s">
        <v>748</v>
      </c>
      <c r="CA110" s="61" t="s">
        <v>747</v>
      </c>
      <c r="CB110" s="61" t="s">
        <v>748</v>
      </c>
      <c r="CC110" s="61" t="s">
        <v>747</v>
      </c>
      <c r="CD110" s="61" t="s">
        <v>748</v>
      </c>
      <c r="CE110" s="61" t="s">
        <v>747</v>
      </c>
      <c r="CF110" s="61" t="s">
        <v>748</v>
      </c>
      <c r="CG110" s="61" t="s">
        <v>747</v>
      </c>
      <c r="CH110" s="61" t="s">
        <v>748</v>
      </c>
      <c r="CI110" s="61" t="s">
        <v>747</v>
      </c>
      <c r="CJ110" s="61" t="s">
        <v>748</v>
      </c>
      <c r="CK110" s="61" t="s">
        <v>747</v>
      </c>
      <c r="CL110" s="61" t="s">
        <v>748</v>
      </c>
      <c r="CM110" s="61" t="s">
        <v>747</v>
      </c>
      <c r="CN110" s="61" t="s">
        <v>748</v>
      </c>
      <c r="CO110" s="61" t="s">
        <v>747</v>
      </c>
      <c r="CP110" s="61" t="s">
        <v>748</v>
      </c>
      <c r="CQ110" s="61" t="s">
        <v>747</v>
      </c>
      <c r="CR110" s="61" t="s">
        <v>748</v>
      </c>
      <c r="CS110" s="61" t="s">
        <v>747</v>
      </c>
      <c r="CT110" s="61" t="s">
        <v>748</v>
      </c>
      <c r="CU110" s="61" t="s">
        <v>747</v>
      </c>
      <c r="CV110" s="61" t="s">
        <v>748</v>
      </c>
      <c r="CW110" s="61" t="s">
        <v>747</v>
      </c>
      <c r="CX110" s="61" t="s">
        <v>748</v>
      </c>
      <c r="CY110" s="61" t="s">
        <v>747</v>
      </c>
      <c r="CZ110" s="61" t="s">
        <v>748</v>
      </c>
      <c r="DA110" s="61" t="s">
        <v>747</v>
      </c>
      <c r="DB110" s="61" t="s">
        <v>748</v>
      </c>
      <c r="DC110" s="61" t="s">
        <v>747</v>
      </c>
      <c r="DD110" s="61" t="s">
        <v>748</v>
      </c>
      <c r="DE110" s="61" t="s">
        <v>747</v>
      </c>
      <c r="DF110" s="61" t="s">
        <v>748</v>
      </c>
      <c r="DG110" s="61" t="s">
        <v>747</v>
      </c>
      <c r="DH110" s="61" t="s">
        <v>748</v>
      </c>
      <c r="DI110" s="61" t="s">
        <v>747</v>
      </c>
      <c r="DJ110" s="61" t="s">
        <v>748</v>
      </c>
      <c r="DK110" s="61" t="s">
        <v>747</v>
      </c>
      <c r="DL110" s="61" t="s">
        <v>748</v>
      </c>
      <c r="DM110" s="61" t="s">
        <v>747</v>
      </c>
      <c r="DN110" s="61" t="s">
        <v>748</v>
      </c>
      <c r="DO110" s="61" t="s">
        <v>747</v>
      </c>
      <c r="DP110" s="61" t="s">
        <v>748</v>
      </c>
      <c r="DQ110" s="61" t="s">
        <v>747</v>
      </c>
      <c r="DR110" s="61" t="s">
        <v>748</v>
      </c>
      <c r="DS110" s="61" t="s">
        <v>747</v>
      </c>
      <c r="DT110" s="61" t="s">
        <v>748</v>
      </c>
      <c r="DU110" s="61" t="s">
        <v>747</v>
      </c>
      <c r="DV110" s="61" t="s">
        <v>748</v>
      </c>
      <c r="DW110" s="61" t="s">
        <v>747</v>
      </c>
      <c r="DX110" s="61" t="s">
        <v>748</v>
      </c>
      <c r="DY110" s="61" t="s">
        <v>747</v>
      </c>
      <c r="DZ110" s="61" t="s">
        <v>748</v>
      </c>
      <c r="EA110" s="61" t="s">
        <v>747</v>
      </c>
      <c r="EB110" s="61" t="s">
        <v>748</v>
      </c>
      <c r="EC110" s="61" t="s">
        <v>747</v>
      </c>
      <c r="ED110" s="61" t="s">
        <v>748</v>
      </c>
      <c r="EE110" s="61" t="s">
        <v>747</v>
      </c>
      <c r="EF110" s="61" t="s">
        <v>748</v>
      </c>
      <c r="EG110" s="61" t="s">
        <v>747</v>
      </c>
      <c r="EH110" s="61" t="s">
        <v>748</v>
      </c>
      <c r="EI110" s="61" t="s">
        <v>747</v>
      </c>
      <c r="EJ110" s="61" t="s">
        <v>748</v>
      </c>
      <c r="EK110" s="61" t="s">
        <v>747</v>
      </c>
      <c r="EL110" s="61" t="s">
        <v>748</v>
      </c>
      <c r="EM110" s="61" t="s">
        <v>747</v>
      </c>
      <c r="EN110" s="61" t="s">
        <v>748</v>
      </c>
      <c r="EO110" s="61" t="s">
        <v>747</v>
      </c>
      <c r="EP110" s="61" t="s">
        <v>748</v>
      </c>
      <c r="EQ110" s="61" t="s">
        <v>747</v>
      </c>
      <c r="ER110" s="61" t="s">
        <v>748</v>
      </c>
      <c r="ES110" s="61" t="s">
        <v>747</v>
      </c>
      <c r="ET110" s="61" t="s">
        <v>748</v>
      </c>
      <c r="EU110" s="61" t="s">
        <v>747</v>
      </c>
      <c r="EV110" s="61" t="s">
        <v>748</v>
      </c>
      <c r="EW110" s="61" t="s">
        <v>747</v>
      </c>
      <c r="EX110" s="61" t="s">
        <v>748</v>
      </c>
      <c r="EY110" s="61" t="s">
        <v>747</v>
      </c>
      <c r="EZ110" s="61" t="s">
        <v>748</v>
      </c>
      <c r="FA110" s="61" t="s">
        <v>747</v>
      </c>
      <c r="FB110" s="61" t="s">
        <v>748</v>
      </c>
      <c r="FC110" s="61" t="s">
        <v>747</v>
      </c>
      <c r="FD110" s="61" t="s">
        <v>748</v>
      </c>
      <c r="FE110" s="61" t="s">
        <v>747</v>
      </c>
      <c r="FF110" s="61" t="s">
        <v>748</v>
      </c>
      <c r="FG110" s="61" t="s">
        <v>747</v>
      </c>
      <c r="FH110" s="61" t="s">
        <v>748</v>
      </c>
      <c r="FI110" s="61" t="s">
        <v>747</v>
      </c>
      <c r="FJ110" s="61" t="s">
        <v>748</v>
      </c>
      <c r="FK110" s="61" t="s">
        <v>747</v>
      </c>
      <c r="FL110" s="61" t="s">
        <v>748</v>
      </c>
      <c r="FM110" s="61" t="s">
        <v>747</v>
      </c>
      <c r="FN110" s="61" t="s">
        <v>748</v>
      </c>
      <c r="FO110" s="61" t="s">
        <v>747</v>
      </c>
      <c r="FP110" s="61" t="s">
        <v>748</v>
      </c>
      <c r="FQ110" s="61" t="s">
        <v>747</v>
      </c>
      <c r="FR110" s="61" t="s">
        <v>748</v>
      </c>
      <c r="FS110" s="61" t="s">
        <v>747</v>
      </c>
      <c r="FT110" s="61" t="s">
        <v>748</v>
      </c>
      <c r="FU110" s="61" t="s">
        <v>747</v>
      </c>
      <c r="FV110" s="61" t="s">
        <v>748</v>
      </c>
      <c r="FW110" s="61" t="s">
        <v>747</v>
      </c>
      <c r="FX110" s="61" t="s">
        <v>748</v>
      </c>
      <c r="FY110" s="61" t="s">
        <v>747</v>
      </c>
      <c r="FZ110" s="61" t="s">
        <v>748</v>
      </c>
      <c r="GA110" s="61" t="s">
        <v>747</v>
      </c>
      <c r="GB110" s="61" t="s">
        <v>748</v>
      </c>
      <c r="GC110" s="61" t="s">
        <v>747</v>
      </c>
      <c r="GD110" s="61" t="s">
        <v>748</v>
      </c>
      <c r="GE110" s="61" t="s">
        <v>747</v>
      </c>
      <c r="GF110" s="61" t="s">
        <v>748</v>
      </c>
      <c r="GG110" s="61" t="s">
        <v>747</v>
      </c>
      <c r="GH110" s="61" t="s">
        <v>748</v>
      </c>
      <c r="GI110" s="61" t="s">
        <v>747</v>
      </c>
      <c r="GJ110" s="61" t="s">
        <v>748</v>
      </c>
      <c r="GK110" s="61" t="s">
        <v>747</v>
      </c>
      <c r="GL110" s="61" t="s">
        <v>748</v>
      </c>
      <c r="GM110" s="61" t="s">
        <v>747</v>
      </c>
      <c r="GN110" s="61" t="s">
        <v>748</v>
      </c>
      <c r="GO110" s="61" t="s">
        <v>747</v>
      </c>
      <c r="GP110" s="61" t="s">
        <v>748</v>
      </c>
      <c r="GQ110" s="61" t="s">
        <v>747</v>
      </c>
      <c r="GR110" s="61" t="s">
        <v>748</v>
      </c>
      <c r="GS110" s="61" t="s">
        <v>747</v>
      </c>
      <c r="GT110" s="61" t="s">
        <v>748</v>
      </c>
      <c r="GU110" s="61" t="s">
        <v>747</v>
      </c>
      <c r="GV110" s="61" t="s">
        <v>748</v>
      </c>
      <c r="GW110" s="61" t="s">
        <v>747</v>
      </c>
      <c r="GX110" s="61" t="s">
        <v>748</v>
      </c>
      <c r="GY110" s="61" t="s">
        <v>747</v>
      </c>
      <c r="GZ110" s="61" t="s">
        <v>748</v>
      </c>
      <c r="HA110" s="61" t="s">
        <v>747</v>
      </c>
      <c r="HB110" s="61" t="s">
        <v>748</v>
      </c>
      <c r="HC110" s="61" t="s">
        <v>747</v>
      </c>
      <c r="HD110" s="61" t="s">
        <v>748</v>
      </c>
      <c r="HE110" s="61" t="s">
        <v>747</v>
      </c>
      <c r="HF110" s="61" t="s">
        <v>748</v>
      </c>
      <c r="HG110" s="61" t="s">
        <v>747</v>
      </c>
      <c r="HH110" s="61" t="s">
        <v>748</v>
      </c>
      <c r="HI110" s="61" t="s">
        <v>747</v>
      </c>
      <c r="HJ110" s="61" t="s">
        <v>748</v>
      </c>
      <c r="HK110" s="61" t="s">
        <v>747</v>
      </c>
      <c r="HL110" s="61" t="s">
        <v>748</v>
      </c>
      <c r="HM110" s="61" t="s">
        <v>747</v>
      </c>
      <c r="HN110" s="61" t="s">
        <v>748</v>
      </c>
      <c r="HO110" s="61" t="s">
        <v>747</v>
      </c>
      <c r="HP110" s="61" t="s">
        <v>748</v>
      </c>
      <c r="HQ110" s="61" t="s">
        <v>747</v>
      </c>
      <c r="HR110" s="61" t="s">
        <v>748</v>
      </c>
      <c r="HS110" s="61" t="s">
        <v>747</v>
      </c>
      <c r="HT110" s="61" t="s">
        <v>748</v>
      </c>
      <c r="HU110" s="61" t="s">
        <v>747</v>
      </c>
      <c r="HV110" s="61" t="s">
        <v>748</v>
      </c>
      <c r="HW110" s="61" t="s">
        <v>747</v>
      </c>
      <c r="HX110" s="61" t="s">
        <v>748</v>
      </c>
      <c r="HY110" s="61" t="s">
        <v>747</v>
      </c>
      <c r="HZ110" s="61" t="s">
        <v>748</v>
      </c>
      <c r="IA110" s="61" t="s">
        <v>747</v>
      </c>
      <c r="IB110" s="61" t="s">
        <v>748</v>
      </c>
      <c r="IC110" s="61" t="s">
        <v>747</v>
      </c>
      <c r="ID110" s="61" t="s">
        <v>748</v>
      </c>
      <c r="IE110" s="61" t="s">
        <v>747</v>
      </c>
      <c r="IF110" s="61" t="s">
        <v>748</v>
      </c>
      <c r="IG110" s="61" t="s">
        <v>747</v>
      </c>
      <c r="IH110" s="61" t="s">
        <v>748</v>
      </c>
      <c r="II110" s="61" t="s">
        <v>747</v>
      </c>
      <c r="IJ110" s="61" t="s">
        <v>748</v>
      </c>
      <c r="IK110" s="61" t="s">
        <v>747</v>
      </c>
      <c r="IL110" s="61" t="s">
        <v>748</v>
      </c>
      <c r="IM110" s="61" t="s">
        <v>747</v>
      </c>
      <c r="IN110" s="61" t="s">
        <v>748</v>
      </c>
      <c r="IO110" s="61" t="s">
        <v>747</v>
      </c>
      <c r="IP110" s="61" t="s">
        <v>748</v>
      </c>
      <c r="IQ110" s="61" t="s">
        <v>747</v>
      </c>
      <c r="IR110" s="61" t="s">
        <v>748</v>
      </c>
      <c r="IS110" s="61" t="s">
        <v>747</v>
      </c>
      <c r="IT110" s="61" t="s">
        <v>748</v>
      </c>
      <c r="IU110" s="61" t="s">
        <v>747</v>
      </c>
      <c r="IV110" s="61" t="s">
        <v>748</v>
      </c>
      <c r="IW110" s="61" t="s">
        <v>747</v>
      </c>
      <c r="IX110" s="61" t="s">
        <v>748</v>
      </c>
      <c r="IY110" s="61" t="s">
        <v>747</v>
      </c>
      <c r="IZ110" s="61" t="s">
        <v>748</v>
      </c>
      <c r="JA110" s="61" t="s">
        <v>747</v>
      </c>
      <c r="JB110" s="61" t="s">
        <v>748</v>
      </c>
      <c r="JC110" s="61" t="s">
        <v>747</v>
      </c>
      <c r="JD110" s="61" t="s">
        <v>748</v>
      </c>
      <c r="JE110" s="61" t="s">
        <v>747</v>
      </c>
      <c r="JF110" s="61" t="s">
        <v>748</v>
      </c>
      <c r="JG110" s="61" t="s">
        <v>747</v>
      </c>
      <c r="JH110" s="61" t="s">
        <v>748</v>
      </c>
      <c r="JI110" s="61" t="s">
        <v>747</v>
      </c>
      <c r="JJ110" s="61" t="s">
        <v>748</v>
      </c>
      <c r="JK110" s="61" t="s">
        <v>747</v>
      </c>
      <c r="JL110" s="61" t="s">
        <v>748</v>
      </c>
      <c r="JM110" s="61" t="s">
        <v>747</v>
      </c>
      <c r="JN110" s="61" t="s">
        <v>748</v>
      </c>
      <c r="JO110" s="61" t="s">
        <v>747</v>
      </c>
      <c r="JP110" s="61" t="s">
        <v>748</v>
      </c>
      <c r="JQ110" s="61" t="s">
        <v>747</v>
      </c>
      <c r="JR110" s="61" t="s">
        <v>748</v>
      </c>
      <c r="JS110" s="61" t="s">
        <v>747</v>
      </c>
      <c r="JT110" s="61" t="s">
        <v>748</v>
      </c>
      <c r="JU110" s="61" t="s">
        <v>747</v>
      </c>
      <c r="JV110" s="61" t="s">
        <v>748</v>
      </c>
      <c r="JW110" s="61" t="s">
        <v>747</v>
      </c>
      <c r="JX110" s="61" t="s">
        <v>748</v>
      </c>
      <c r="JY110" s="61" t="s">
        <v>747</v>
      </c>
      <c r="JZ110" s="61" t="s">
        <v>748</v>
      </c>
      <c r="KA110" s="61" t="s">
        <v>747</v>
      </c>
      <c r="KB110" s="61" t="s">
        <v>748</v>
      </c>
      <c r="KC110" s="61" t="s">
        <v>747</v>
      </c>
      <c r="KD110" s="61" t="s">
        <v>748</v>
      </c>
      <c r="KE110" s="61" t="s">
        <v>747</v>
      </c>
      <c r="KF110" s="61" t="s">
        <v>748</v>
      </c>
      <c r="KG110" s="61" t="s">
        <v>747</v>
      </c>
      <c r="KH110" s="61" t="s">
        <v>748</v>
      </c>
      <c r="KI110" s="61" t="s">
        <v>747</v>
      </c>
      <c r="KJ110" s="61" t="s">
        <v>748</v>
      </c>
      <c r="KK110" s="61" t="s">
        <v>747</v>
      </c>
      <c r="KL110" s="61" t="s">
        <v>748</v>
      </c>
      <c r="KM110" s="61" t="s">
        <v>747</v>
      </c>
      <c r="KN110" s="61" t="s">
        <v>748</v>
      </c>
      <c r="KO110" s="61" t="s">
        <v>747</v>
      </c>
      <c r="KP110" s="61" t="s">
        <v>748</v>
      </c>
      <c r="KQ110" s="61" t="s">
        <v>747</v>
      </c>
      <c r="KR110" s="61" t="s">
        <v>748</v>
      </c>
      <c r="KS110" s="61" t="s">
        <v>747</v>
      </c>
      <c r="KT110" s="61" t="s">
        <v>748</v>
      </c>
      <c r="KU110" s="61" t="s">
        <v>747</v>
      </c>
      <c r="KV110" s="61" t="s">
        <v>748</v>
      </c>
      <c r="KW110" s="61" t="s">
        <v>747</v>
      </c>
      <c r="KX110" s="61" t="s">
        <v>748</v>
      </c>
      <c r="KY110" s="61" t="s">
        <v>747</v>
      </c>
      <c r="KZ110" s="61" t="s">
        <v>748</v>
      </c>
      <c r="LA110" s="61" t="s">
        <v>747</v>
      </c>
      <c r="LB110" s="61" t="s">
        <v>748</v>
      </c>
      <c r="LC110" s="61" t="s">
        <v>747</v>
      </c>
      <c r="LD110" s="61" t="s">
        <v>748</v>
      </c>
      <c r="LE110" s="61" t="s">
        <v>747</v>
      </c>
      <c r="LF110" s="61" t="s">
        <v>748</v>
      </c>
      <c r="LG110" s="61" t="s">
        <v>747</v>
      </c>
      <c r="LH110" s="61" t="s">
        <v>748</v>
      </c>
      <c r="LI110" s="61" t="s">
        <v>747</v>
      </c>
      <c r="LJ110" s="61" t="s">
        <v>748</v>
      </c>
      <c r="LK110" s="61" t="s">
        <v>747</v>
      </c>
      <c r="LL110" s="61" t="s">
        <v>748</v>
      </c>
      <c r="LM110" s="61" t="s">
        <v>747</v>
      </c>
      <c r="LN110" s="61" t="s">
        <v>748</v>
      </c>
      <c r="LO110" s="61" t="s">
        <v>747</v>
      </c>
      <c r="LP110" s="61" t="s">
        <v>748</v>
      </c>
      <c r="LQ110" s="61" t="s">
        <v>747</v>
      </c>
      <c r="LR110" s="61" t="s">
        <v>748</v>
      </c>
      <c r="LS110" s="61" t="s">
        <v>747</v>
      </c>
      <c r="LT110" s="61" t="s">
        <v>748</v>
      </c>
      <c r="LU110" s="61" t="s">
        <v>747</v>
      </c>
      <c r="LV110" s="61" t="s">
        <v>748</v>
      </c>
      <c r="LW110" s="61" t="s">
        <v>747</v>
      </c>
      <c r="LX110" s="61" t="s">
        <v>748</v>
      </c>
      <c r="LY110" s="61" t="s">
        <v>747</v>
      </c>
      <c r="LZ110" s="61" t="s">
        <v>748</v>
      </c>
      <c r="MA110" s="61" t="s">
        <v>747</v>
      </c>
      <c r="MB110" s="61" t="s">
        <v>748</v>
      </c>
      <c r="MC110" s="61" t="s">
        <v>747</v>
      </c>
      <c r="MD110" s="61" t="s">
        <v>748</v>
      </c>
      <c r="ME110" s="61" t="s">
        <v>747</v>
      </c>
      <c r="MF110" s="61" t="s">
        <v>748</v>
      </c>
      <c r="MG110" s="61" t="s">
        <v>747</v>
      </c>
      <c r="MH110" s="61" t="s">
        <v>748</v>
      </c>
      <c r="MI110" s="61" t="s">
        <v>747</v>
      </c>
      <c r="MJ110" s="61" t="s">
        <v>748</v>
      </c>
      <c r="MK110" s="61" t="s">
        <v>747</v>
      </c>
      <c r="ML110" s="61" t="s">
        <v>748</v>
      </c>
      <c r="MM110" s="61" t="s">
        <v>747</v>
      </c>
      <c r="MN110" s="61" t="s">
        <v>748</v>
      </c>
      <c r="MO110" s="61" t="s">
        <v>747</v>
      </c>
      <c r="MP110" s="61" t="s">
        <v>748</v>
      </c>
      <c r="MQ110" s="61" t="s">
        <v>747</v>
      </c>
      <c r="MR110" s="61" t="s">
        <v>748</v>
      </c>
      <c r="MS110" s="61" t="s">
        <v>747</v>
      </c>
      <c r="MT110" s="61" t="s">
        <v>748</v>
      </c>
      <c r="MU110" s="61" t="s">
        <v>747</v>
      </c>
      <c r="MV110" s="61" t="s">
        <v>748</v>
      </c>
      <c r="MW110" s="61" t="s">
        <v>747</v>
      </c>
      <c r="MX110" s="61" t="s">
        <v>748</v>
      </c>
      <c r="MY110" s="61" t="s">
        <v>747</v>
      </c>
      <c r="MZ110" s="61" t="s">
        <v>748</v>
      </c>
      <c r="NA110" s="61" t="s">
        <v>747</v>
      </c>
      <c r="NB110" s="61" t="s">
        <v>748</v>
      </c>
      <c r="NC110" s="61" t="s">
        <v>747</v>
      </c>
      <c r="ND110" s="61" t="s">
        <v>748</v>
      </c>
      <c r="NE110" s="61" t="s">
        <v>747</v>
      </c>
      <c r="NF110" s="61" t="s">
        <v>748</v>
      </c>
      <c r="NG110" s="61" t="s">
        <v>747</v>
      </c>
      <c r="NH110" s="61" t="s">
        <v>748</v>
      </c>
      <c r="NI110" s="61" t="s">
        <v>747</v>
      </c>
      <c r="NJ110" s="61" t="s">
        <v>748</v>
      </c>
      <c r="NK110" s="61" t="s">
        <v>747</v>
      </c>
      <c r="NL110" s="61" t="s">
        <v>748</v>
      </c>
      <c r="NM110" s="61" t="s">
        <v>747</v>
      </c>
      <c r="NN110" s="61" t="s">
        <v>748</v>
      </c>
      <c r="NO110" s="61" t="s">
        <v>747</v>
      </c>
      <c r="NP110" s="61" t="s">
        <v>748</v>
      </c>
      <c r="NQ110" s="61" t="s">
        <v>747</v>
      </c>
      <c r="NR110" s="61" t="s">
        <v>748</v>
      </c>
      <c r="NS110" s="61" t="s">
        <v>747</v>
      </c>
      <c r="NT110" s="61" t="s">
        <v>748</v>
      </c>
      <c r="NU110" s="61" t="s">
        <v>747</v>
      </c>
      <c r="NV110" s="61" t="s">
        <v>748</v>
      </c>
      <c r="NW110" s="61" t="s">
        <v>747</v>
      </c>
      <c r="NX110" s="61" t="s">
        <v>748</v>
      </c>
      <c r="NY110" s="61" t="s">
        <v>747</v>
      </c>
      <c r="NZ110" s="61" t="s">
        <v>748</v>
      </c>
      <c r="OA110" s="61" t="s">
        <v>747</v>
      </c>
      <c r="OB110" s="61" t="s">
        <v>748</v>
      </c>
      <c r="OC110" s="61" t="s">
        <v>747</v>
      </c>
      <c r="OD110" s="61" t="s">
        <v>748</v>
      </c>
      <c r="OE110" s="61" t="s">
        <v>747</v>
      </c>
      <c r="OF110" s="61" t="s">
        <v>748</v>
      </c>
      <c r="OG110" s="61" t="s">
        <v>747</v>
      </c>
      <c r="OH110" s="61" t="s">
        <v>748</v>
      </c>
      <c r="OI110" s="61" t="s">
        <v>747</v>
      </c>
      <c r="OJ110" s="61" t="s">
        <v>748</v>
      </c>
      <c r="OK110" s="61" t="s">
        <v>747</v>
      </c>
      <c r="OL110" s="61" t="s">
        <v>748</v>
      </c>
      <c r="OM110" s="61" t="s">
        <v>747</v>
      </c>
      <c r="ON110" s="61" t="s">
        <v>748</v>
      </c>
      <c r="OO110" s="61" t="s">
        <v>747</v>
      </c>
      <c r="OP110" s="61" t="s">
        <v>748</v>
      </c>
      <c r="OQ110" s="61" t="s">
        <v>747</v>
      </c>
      <c r="OR110" s="61" t="s">
        <v>748</v>
      </c>
      <c r="OS110" s="61" t="s">
        <v>747</v>
      </c>
      <c r="OT110" s="61" t="s">
        <v>748</v>
      </c>
      <c r="OU110" s="61" t="s">
        <v>747</v>
      </c>
      <c r="OV110" s="61" t="s">
        <v>748</v>
      </c>
      <c r="OW110" s="61" t="s">
        <v>747</v>
      </c>
      <c r="OX110" s="61" t="s">
        <v>748</v>
      </c>
      <c r="OY110" s="61" t="s">
        <v>747</v>
      </c>
      <c r="OZ110" s="61" t="s">
        <v>748</v>
      </c>
      <c r="PA110" s="61" t="s">
        <v>747</v>
      </c>
      <c r="PB110" s="61" t="s">
        <v>748</v>
      </c>
      <c r="PC110" s="61" t="s">
        <v>747</v>
      </c>
      <c r="PD110" s="61" t="s">
        <v>748</v>
      </c>
      <c r="PE110" s="61" t="s">
        <v>747</v>
      </c>
      <c r="PF110" s="61" t="s">
        <v>748</v>
      </c>
      <c r="PG110" s="61" t="s">
        <v>747</v>
      </c>
      <c r="PH110" s="61" t="s">
        <v>748</v>
      </c>
      <c r="PI110" s="61" t="s">
        <v>747</v>
      </c>
      <c r="PJ110" s="61" t="s">
        <v>748</v>
      </c>
      <c r="PK110" s="61" t="s">
        <v>747</v>
      </c>
      <c r="PL110" s="61" t="s">
        <v>748</v>
      </c>
      <c r="PM110" s="61" t="s">
        <v>747</v>
      </c>
      <c r="PN110" s="61" t="s">
        <v>748</v>
      </c>
      <c r="PO110" s="61" t="s">
        <v>747</v>
      </c>
      <c r="PP110" s="61" t="s">
        <v>748</v>
      </c>
      <c r="PQ110" s="61" t="s">
        <v>747</v>
      </c>
      <c r="PR110" s="61" t="s">
        <v>748</v>
      </c>
      <c r="PS110" s="61" t="s">
        <v>747</v>
      </c>
      <c r="PT110" s="61" t="s">
        <v>748</v>
      </c>
      <c r="PU110" s="61" t="s">
        <v>747</v>
      </c>
      <c r="PV110" s="61" t="s">
        <v>748</v>
      </c>
      <c r="PW110" s="61" t="s">
        <v>747</v>
      </c>
      <c r="PX110" s="61" t="s">
        <v>748</v>
      </c>
      <c r="PY110" s="61" t="s">
        <v>747</v>
      </c>
      <c r="PZ110" s="61" t="s">
        <v>748</v>
      </c>
      <c r="QA110" s="61" t="s">
        <v>747</v>
      </c>
      <c r="QB110" s="61" t="s">
        <v>748</v>
      </c>
      <c r="QC110" s="61" t="s">
        <v>747</v>
      </c>
      <c r="QD110" s="61" t="s">
        <v>748</v>
      </c>
      <c r="QE110" s="61" t="s">
        <v>747</v>
      </c>
      <c r="QF110" s="61" t="s">
        <v>748</v>
      </c>
      <c r="QG110" s="61" t="s">
        <v>747</v>
      </c>
      <c r="QH110" s="61" t="s">
        <v>748</v>
      </c>
      <c r="QI110" s="61" t="s">
        <v>747</v>
      </c>
      <c r="QJ110" s="61" t="s">
        <v>748</v>
      </c>
      <c r="QK110" s="61" t="s">
        <v>747</v>
      </c>
      <c r="QL110" s="61" t="s">
        <v>748</v>
      </c>
      <c r="QM110" s="61" t="s">
        <v>747</v>
      </c>
      <c r="QN110" s="61" t="s">
        <v>748</v>
      </c>
      <c r="QO110" s="61" t="s">
        <v>747</v>
      </c>
      <c r="QP110" s="61" t="s">
        <v>748</v>
      </c>
      <c r="QQ110" s="61" t="s">
        <v>747</v>
      </c>
      <c r="QR110" s="61" t="s">
        <v>748</v>
      </c>
      <c r="QS110" s="61" t="s">
        <v>747</v>
      </c>
      <c r="QT110" s="61" t="s">
        <v>748</v>
      </c>
      <c r="QU110" s="61" t="s">
        <v>747</v>
      </c>
      <c r="QV110" s="61" t="s">
        <v>748</v>
      </c>
      <c r="QW110" s="61" t="s">
        <v>747</v>
      </c>
      <c r="QX110" s="61" t="s">
        <v>748</v>
      </c>
      <c r="QY110" s="61" t="s">
        <v>747</v>
      </c>
      <c r="QZ110" s="61" t="s">
        <v>748</v>
      </c>
      <c r="RA110" s="61" t="s">
        <v>747</v>
      </c>
      <c r="RB110" s="61" t="s">
        <v>748</v>
      </c>
      <c r="RC110" s="61" t="s">
        <v>747</v>
      </c>
      <c r="RD110" s="61" t="s">
        <v>748</v>
      </c>
      <c r="RE110" s="61" t="s">
        <v>747</v>
      </c>
      <c r="RF110" s="61" t="s">
        <v>748</v>
      </c>
      <c r="RG110" s="61" t="s">
        <v>747</v>
      </c>
      <c r="RH110" s="61" t="s">
        <v>748</v>
      </c>
      <c r="RI110" s="61" t="s">
        <v>747</v>
      </c>
      <c r="RJ110" s="61" t="s">
        <v>748</v>
      </c>
      <c r="RK110" s="61" t="s">
        <v>747</v>
      </c>
      <c r="RL110" s="61" t="s">
        <v>748</v>
      </c>
      <c r="RM110" s="61" t="s">
        <v>747</v>
      </c>
      <c r="RN110" s="61" t="s">
        <v>748</v>
      </c>
      <c r="RO110" s="61" t="s">
        <v>747</v>
      </c>
      <c r="RP110" s="61" t="s">
        <v>748</v>
      </c>
      <c r="RQ110" s="61" t="s">
        <v>747</v>
      </c>
      <c r="RR110" s="61" t="s">
        <v>748</v>
      </c>
      <c r="RS110" s="61" t="s">
        <v>747</v>
      </c>
      <c r="RT110" s="61" t="s">
        <v>748</v>
      </c>
      <c r="RU110" s="61" t="s">
        <v>747</v>
      </c>
      <c r="RV110" s="61" t="s">
        <v>748</v>
      </c>
      <c r="RW110" s="61" t="s">
        <v>747</v>
      </c>
      <c r="RX110" s="61" t="s">
        <v>748</v>
      </c>
      <c r="RY110" s="61" t="s">
        <v>747</v>
      </c>
      <c r="RZ110" s="61" t="s">
        <v>748</v>
      </c>
      <c r="SA110" s="61" t="s">
        <v>747</v>
      </c>
      <c r="SB110" s="61" t="s">
        <v>748</v>
      </c>
      <c r="SC110" s="61" t="s">
        <v>747</v>
      </c>
      <c r="SD110" s="61" t="s">
        <v>748</v>
      </c>
      <c r="SE110" s="61" t="s">
        <v>747</v>
      </c>
      <c r="SF110" s="61" t="s">
        <v>748</v>
      </c>
      <c r="SG110" s="61" t="s">
        <v>747</v>
      </c>
      <c r="SH110" s="61" t="s">
        <v>748</v>
      </c>
      <c r="SI110" s="61" t="s">
        <v>747</v>
      </c>
      <c r="SJ110" s="61" t="s">
        <v>748</v>
      </c>
      <c r="SK110" s="61" t="s">
        <v>747</v>
      </c>
      <c r="SL110" s="61" t="s">
        <v>748</v>
      </c>
      <c r="SM110" s="61" t="s">
        <v>747</v>
      </c>
      <c r="SN110" s="61" t="s">
        <v>748</v>
      </c>
      <c r="SO110" s="61" t="s">
        <v>747</v>
      </c>
      <c r="SP110" s="61" t="s">
        <v>748</v>
      </c>
      <c r="SQ110" s="61" t="s">
        <v>747</v>
      </c>
      <c r="SR110" s="61" t="s">
        <v>748</v>
      </c>
      <c r="SS110" s="61" t="s">
        <v>747</v>
      </c>
      <c r="ST110" s="61" t="s">
        <v>748</v>
      </c>
      <c r="SU110" s="61" t="s">
        <v>747</v>
      </c>
      <c r="SV110" s="61" t="s">
        <v>748</v>
      </c>
      <c r="SW110" s="61" t="s">
        <v>747</v>
      </c>
      <c r="SX110" s="61" t="s">
        <v>748</v>
      </c>
      <c r="SY110" s="61" t="s">
        <v>747</v>
      </c>
      <c r="SZ110" s="61" t="s">
        <v>748</v>
      </c>
      <c r="TA110" s="61" t="s">
        <v>747</v>
      </c>
      <c r="TB110" s="61" t="s">
        <v>748</v>
      </c>
      <c r="TC110" s="61" t="s">
        <v>747</v>
      </c>
      <c r="TD110" s="61" t="s">
        <v>748</v>
      </c>
      <c r="TE110" s="61" t="s">
        <v>747</v>
      </c>
      <c r="TF110" s="61" t="s">
        <v>748</v>
      </c>
      <c r="TG110" s="61" t="s">
        <v>747</v>
      </c>
      <c r="TH110" s="61" t="s">
        <v>748</v>
      </c>
      <c r="TI110" s="61" t="s">
        <v>747</v>
      </c>
      <c r="TJ110" s="61" t="s">
        <v>748</v>
      </c>
      <c r="TK110" s="61" t="s">
        <v>747</v>
      </c>
      <c r="TL110" s="61" t="s">
        <v>748</v>
      </c>
      <c r="TM110" s="61" t="s">
        <v>747</v>
      </c>
      <c r="TN110" s="61" t="s">
        <v>748</v>
      </c>
      <c r="TO110" s="61" t="s">
        <v>747</v>
      </c>
      <c r="TP110" s="61" t="s">
        <v>748</v>
      </c>
      <c r="TQ110" s="61" t="s">
        <v>747</v>
      </c>
      <c r="TR110" s="61" t="s">
        <v>748</v>
      </c>
      <c r="TS110" s="61" t="s">
        <v>747</v>
      </c>
      <c r="TT110" s="61" t="s">
        <v>748</v>
      </c>
      <c r="TU110" s="61" t="s">
        <v>747</v>
      </c>
      <c r="TV110" s="61" t="s">
        <v>748</v>
      </c>
      <c r="TW110" s="61" t="s">
        <v>747</v>
      </c>
      <c r="TX110" s="61" t="s">
        <v>748</v>
      </c>
      <c r="TY110" s="61" t="s">
        <v>747</v>
      </c>
      <c r="TZ110" s="61" t="s">
        <v>748</v>
      </c>
      <c r="UA110" s="61" t="s">
        <v>747</v>
      </c>
      <c r="UB110" s="61" t="s">
        <v>748</v>
      </c>
      <c r="UC110" s="61" t="s">
        <v>747</v>
      </c>
      <c r="UD110" s="61" t="s">
        <v>748</v>
      </c>
      <c r="UE110" s="61" t="s">
        <v>747</v>
      </c>
      <c r="UF110" s="61" t="s">
        <v>748</v>
      </c>
      <c r="UG110" s="61" t="s">
        <v>747</v>
      </c>
      <c r="UH110" s="61" t="s">
        <v>748</v>
      </c>
      <c r="UI110" s="61" t="s">
        <v>747</v>
      </c>
      <c r="UJ110" s="61" t="s">
        <v>748</v>
      </c>
      <c r="UK110" s="61" t="s">
        <v>747</v>
      </c>
      <c r="UL110" s="61" t="s">
        <v>748</v>
      </c>
      <c r="UM110" s="61" t="s">
        <v>747</v>
      </c>
      <c r="UN110" s="61" t="s">
        <v>748</v>
      </c>
      <c r="UO110" s="61" t="s">
        <v>747</v>
      </c>
      <c r="UP110" s="61" t="s">
        <v>748</v>
      </c>
      <c r="UQ110" s="61" t="s">
        <v>747</v>
      </c>
      <c r="UR110" s="61" t="s">
        <v>748</v>
      </c>
      <c r="US110" s="61" t="s">
        <v>747</v>
      </c>
      <c r="UT110" s="61" t="s">
        <v>748</v>
      </c>
      <c r="UU110" s="61" t="s">
        <v>747</v>
      </c>
      <c r="UV110" s="61" t="s">
        <v>748</v>
      </c>
      <c r="UW110" s="61" t="s">
        <v>747</v>
      </c>
      <c r="UX110" s="61" t="s">
        <v>748</v>
      </c>
      <c r="UY110" s="61" t="s">
        <v>747</v>
      </c>
      <c r="UZ110" s="61" t="s">
        <v>748</v>
      </c>
      <c r="VA110" s="61" t="s">
        <v>747</v>
      </c>
      <c r="VB110" s="61" t="s">
        <v>748</v>
      </c>
      <c r="VC110" s="61" t="s">
        <v>747</v>
      </c>
      <c r="VD110" s="61" t="s">
        <v>748</v>
      </c>
      <c r="VE110" s="61" t="s">
        <v>747</v>
      </c>
      <c r="VF110" s="61" t="s">
        <v>748</v>
      </c>
      <c r="VG110" s="61" t="s">
        <v>747</v>
      </c>
      <c r="VH110" s="61" t="s">
        <v>748</v>
      </c>
      <c r="VI110" s="61" t="s">
        <v>747</v>
      </c>
      <c r="VJ110" s="61" t="s">
        <v>748</v>
      </c>
      <c r="VK110" s="61" t="s">
        <v>747</v>
      </c>
      <c r="VL110" s="61" t="s">
        <v>748</v>
      </c>
      <c r="VM110" s="61" t="s">
        <v>747</v>
      </c>
      <c r="VN110" s="61" t="s">
        <v>748</v>
      </c>
      <c r="VO110" s="61" t="s">
        <v>747</v>
      </c>
      <c r="VP110" s="61" t="s">
        <v>748</v>
      </c>
      <c r="VQ110" s="61" t="s">
        <v>747</v>
      </c>
      <c r="VR110" s="61" t="s">
        <v>748</v>
      </c>
      <c r="VS110" s="61" t="s">
        <v>747</v>
      </c>
      <c r="VT110" s="61" t="s">
        <v>748</v>
      </c>
      <c r="VU110" s="61" t="s">
        <v>747</v>
      </c>
      <c r="VV110" s="61" t="s">
        <v>748</v>
      </c>
      <c r="VW110" s="61" t="s">
        <v>747</v>
      </c>
      <c r="VX110" s="61" t="s">
        <v>748</v>
      </c>
      <c r="VY110" s="61" t="s">
        <v>747</v>
      </c>
      <c r="VZ110" s="61" t="s">
        <v>748</v>
      </c>
      <c r="WA110" s="61" t="s">
        <v>747</v>
      </c>
      <c r="WB110" s="61" t="s">
        <v>748</v>
      </c>
      <c r="WC110" s="61" t="s">
        <v>747</v>
      </c>
      <c r="WD110" s="61" t="s">
        <v>748</v>
      </c>
      <c r="WE110" s="61" t="s">
        <v>747</v>
      </c>
      <c r="WF110" s="61" t="s">
        <v>748</v>
      </c>
      <c r="WG110" s="61" t="s">
        <v>747</v>
      </c>
      <c r="WH110" s="61" t="s">
        <v>748</v>
      </c>
      <c r="WI110" s="61" t="s">
        <v>747</v>
      </c>
      <c r="WJ110" s="61" t="s">
        <v>748</v>
      </c>
      <c r="WK110" s="61" t="s">
        <v>747</v>
      </c>
      <c r="WL110" s="61" t="s">
        <v>748</v>
      </c>
      <c r="WM110" s="61" t="s">
        <v>747</v>
      </c>
      <c r="WN110" s="61" t="s">
        <v>748</v>
      </c>
      <c r="WO110" s="61" t="s">
        <v>747</v>
      </c>
      <c r="WP110" s="61" t="s">
        <v>748</v>
      </c>
      <c r="WQ110" s="61" t="s">
        <v>747</v>
      </c>
      <c r="WR110" s="61" t="s">
        <v>748</v>
      </c>
      <c r="WS110" s="61" t="s">
        <v>747</v>
      </c>
      <c r="WT110" s="61" t="s">
        <v>748</v>
      </c>
      <c r="WU110" s="61" t="s">
        <v>747</v>
      </c>
      <c r="WV110" s="61" t="s">
        <v>748</v>
      </c>
      <c r="WW110" s="61" t="s">
        <v>747</v>
      </c>
      <c r="WX110" s="61" t="s">
        <v>748</v>
      </c>
      <c r="WY110" s="61" t="s">
        <v>747</v>
      </c>
      <c r="WZ110" s="61" t="s">
        <v>748</v>
      </c>
      <c r="XA110" s="61" t="s">
        <v>747</v>
      </c>
      <c r="XB110" s="61" t="s">
        <v>748</v>
      </c>
      <c r="XC110" s="61" t="s">
        <v>747</v>
      </c>
      <c r="XD110" s="61" t="s">
        <v>748</v>
      </c>
      <c r="XE110" s="61" t="s">
        <v>747</v>
      </c>
      <c r="XF110" s="61" t="s">
        <v>748</v>
      </c>
      <c r="XG110" s="61" t="s">
        <v>747</v>
      </c>
      <c r="XH110" s="61" t="s">
        <v>748</v>
      </c>
      <c r="XI110" s="61" t="s">
        <v>747</v>
      </c>
      <c r="XJ110" s="61" t="s">
        <v>748</v>
      </c>
      <c r="XK110" s="61" t="s">
        <v>747</v>
      </c>
      <c r="XL110" s="61" t="s">
        <v>748</v>
      </c>
      <c r="XM110" s="61" t="s">
        <v>747</v>
      </c>
      <c r="XN110" s="61" t="s">
        <v>748</v>
      </c>
      <c r="XO110" s="61" t="s">
        <v>747</v>
      </c>
      <c r="XP110" s="61" t="s">
        <v>748</v>
      </c>
      <c r="XQ110" s="61" t="s">
        <v>747</v>
      </c>
      <c r="XR110" s="61" t="s">
        <v>748</v>
      </c>
      <c r="XS110" s="61" t="s">
        <v>747</v>
      </c>
      <c r="XT110" s="61" t="s">
        <v>748</v>
      </c>
      <c r="XU110" s="61" t="s">
        <v>747</v>
      </c>
      <c r="XV110" s="61" t="s">
        <v>748</v>
      </c>
      <c r="XW110" s="61" t="s">
        <v>747</v>
      </c>
      <c r="XX110" s="61" t="s">
        <v>748</v>
      </c>
      <c r="XY110" s="61" t="s">
        <v>747</v>
      </c>
      <c r="XZ110" s="61" t="s">
        <v>748</v>
      </c>
      <c r="YA110" s="61" t="s">
        <v>747</v>
      </c>
      <c r="YB110" s="61" t="s">
        <v>748</v>
      </c>
      <c r="YC110" s="61" t="s">
        <v>747</v>
      </c>
      <c r="YD110" s="61" t="s">
        <v>748</v>
      </c>
      <c r="YE110" s="61" t="s">
        <v>747</v>
      </c>
      <c r="YF110" s="61" t="s">
        <v>748</v>
      </c>
      <c r="YG110" s="61" t="s">
        <v>747</v>
      </c>
      <c r="YH110" s="61" t="s">
        <v>748</v>
      </c>
      <c r="YI110" s="61" t="s">
        <v>747</v>
      </c>
      <c r="YJ110" s="61" t="s">
        <v>748</v>
      </c>
      <c r="YK110" s="61" t="s">
        <v>747</v>
      </c>
      <c r="YL110" s="61" t="s">
        <v>748</v>
      </c>
      <c r="YM110" s="61" t="s">
        <v>747</v>
      </c>
      <c r="YN110" s="61" t="s">
        <v>748</v>
      </c>
      <c r="YO110" s="61" t="s">
        <v>747</v>
      </c>
      <c r="YP110" s="61" t="s">
        <v>748</v>
      </c>
      <c r="YQ110" s="61" t="s">
        <v>747</v>
      </c>
      <c r="YR110" s="61" t="s">
        <v>748</v>
      </c>
      <c r="YS110" s="61" t="s">
        <v>747</v>
      </c>
      <c r="YT110" s="61" t="s">
        <v>748</v>
      </c>
      <c r="YU110" s="61" t="s">
        <v>747</v>
      </c>
      <c r="YV110" s="61" t="s">
        <v>748</v>
      </c>
      <c r="YW110" s="61" t="s">
        <v>747</v>
      </c>
      <c r="YX110" s="61" t="s">
        <v>748</v>
      </c>
      <c r="YY110" s="61" t="s">
        <v>747</v>
      </c>
      <c r="YZ110" s="61" t="s">
        <v>748</v>
      </c>
      <c r="ZA110" s="61" t="s">
        <v>747</v>
      </c>
      <c r="ZB110" s="61" t="s">
        <v>748</v>
      </c>
      <c r="ZC110" s="61" t="s">
        <v>747</v>
      </c>
      <c r="ZD110" s="61" t="s">
        <v>748</v>
      </c>
      <c r="ZE110" s="61" t="s">
        <v>747</v>
      </c>
      <c r="ZF110" s="61" t="s">
        <v>748</v>
      </c>
      <c r="ZG110" s="61" t="s">
        <v>747</v>
      </c>
      <c r="ZH110" s="61" t="s">
        <v>748</v>
      </c>
      <c r="ZI110" s="61" t="s">
        <v>747</v>
      </c>
      <c r="ZJ110" s="61" t="s">
        <v>748</v>
      </c>
      <c r="ZK110" s="61" t="s">
        <v>747</v>
      </c>
      <c r="ZL110" s="61" t="s">
        <v>748</v>
      </c>
      <c r="ZM110" s="61" t="s">
        <v>747</v>
      </c>
      <c r="ZN110" s="61" t="s">
        <v>748</v>
      </c>
      <c r="ZO110" s="61" t="s">
        <v>747</v>
      </c>
      <c r="ZP110" s="61" t="s">
        <v>748</v>
      </c>
      <c r="ZQ110" s="61" t="s">
        <v>747</v>
      </c>
      <c r="ZR110" s="61" t="s">
        <v>748</v>
      </c>
      <c r="ZS110" s="61" t="s">
        <v>747</v>
      </c>
      <c r="ZT110" s="61" t="s">
        <v>748</v>
      </c>
      <c r="ZU110" s="61" t="s">
        <v>747</v>
      </c>
      <c r="ZV110" s="61" t="s">
        <v>748</v>
      </c>
      <c r="ZW110" s="61" t="s">
        <v>747</v>
      </c>
      <c r="ZX110" s="61" t="s">
        <v>748</v>
      </c>
      <c r="ZY110" s="61" t="s">
        <v>747</v>
      </c>
      <c r="ZZ110" s="61" t="s">
        <v>748</v>
      </c>
      <c r="AAA110" s="61" t="s">
        <v>747</v>
      </c>
      <c r="AAB110" s="61" t="s">
        <v>748</v>
      </c>
      <c r="AAC110" s="61" t="s">
        <v>747</v>
      </c>
      <c r="AAD110" s="61" t="s">
        <v>748</v>
      </c>
      <c r="AAE110" s="61" t="s">
        <v>747</v>
      </c>
      <c r="AAF110" s="61" t="s">
        <v>748</v>
      </c>
      <c r="AAG110" s="61" t="s">
        <v>747</v>
      </c>
      <c r="AAH110" s="61" t="s">
        <v>748</v>
      </c>
      <c r="AAI110" s="61" t="s">
        <v>747</v>
      </c>
      <c r="AAJ110" s="61" t="s">
        <v>748</v>
      </c>
      <c r="AAK110" s="61" t="s">
        <v>747</v>
      </c>
      <c r="AAL110" s="61" t="s">
        <v>748</v>
      </c>
      <c r="AAM110" s="61" t="s">
        <v>747</v>
      </c>
      <c r="AAN110" s="61" t="s">
        <v>748</v>
      </c>
      <c r="AAO110" s="61" t="s">
        <v>747</v>
      </c>
      <c r="AAP110" s="61" t="s">
        <v>748</v>
      </c>
      <c r="AAQ110" s="61" t="s">
        <v>747</v>
      </c>
      <c r="AAR110" s="61" t="s">
        <v>748</v>
      </c>
      <c r="AAS110" s="61" t="s">
        <v>747</v>
      </c>
      <c r="AAT110" s="61" t="s">
        <v>748</v>
      </c>
      <c r="AAU110" s="61" t="s">
        <v>747</v>
      </c>
      <c r="AAV110" s="61" t="s">
        <v>748</v>
      </c>
      <c r="AAW110" s="61" t="s">
        <v>747</v>
      </c>
      <c r="AAX110" s="61" t="s">
        <v>748</v>
      </c>
      <c r="AAY110" s="61" t="s">
        <v>747</v>
      </c>
      <c r="AAZ110" s="61" t="s">
        <v>748</v>
      </c>
      <c r="ABA110" s="61" t="s">
        <v>747</v>
      </c>
      <c r="ABB110" s="61" t="s">
        <v>748</v>
      </c>
      <c r="ABC110" s="61" t="s">
        <v>747</v>
      </c>
      <c r="ABD110" s="61" t="s">
        <v>748</v>
      </c>
      <c r="ABE110" s="61" t="s">
        <v>747</v>
      </c>
      <c r="ABF110" s="61" t="s">
        <v>748</v>
      </c>
      <c r="ABG110" s="61" t="s">
        <v>747</v>
      </c>
      <c r="ABH110" s="61" t="s">
        <v>748</v>
      </c>
      <c r="ABI110" s="61" t="s">
        <v>747</v>
      </c>
      <c r="ABJ110" s="61" t="s">
        <v>748</v>
      </c>
      <c r="ABK110" s="61" t="s">
        <v>747</v>
      </c>
      <c r="ABL110" s="61" t="s">
        <v>748</v>
      </c>
      <c r="ABM110" s="61" t="s">
        <v>747</v>
      </c>
      <c r="ABN110" s="61" t="s">
        <v>748</v>
      </c>
      <c r="ABO110" s="61" t="s">
        <v>747</v>
      </c>
      <c r="ABP110" s="61" t="s">
        <v>748</v>
      </c>
      <c r="ABQ110" s="61" t="s">
        <v>747</v>
      </c>
      <c r="ABR110" s="61" t="s">
        <v>748</v>
      </c>
      <c r="ABS110" s="61" t="s">
        <v>747</v>
      </c>
      <c r="ABT110" s="61" t="s">
        <v>748</v>
      </c>
      <c r="ABU110" s="61" t="s">
        <v>747</v>
      </c>
      <c r="ABV110" s="61" t="s">
        <v>748</v>
      </c>
      <c r="ABW110" s="61" t="s">
        <v>747</v>
      </c>
      <c r="ABX110" s="61" t="s">
        <v>748</v>
      </c>
      <c r="ABY110" s="61" t="s">
        <v>747</v>
      </c>
      <c r="ABZ110" s="61" t="s">
        <v>748</v>
      </c>
      <c r="ACA110" s="61" t="s">
        <v>747</v>
      </c>
      <c r="ACB110" s="61" t="s">
        <v>748</v>
      </c>
      <c r="ACC110" s="61" t="s">
        <v>747</v>
      </c>
      <c r="ACD110" s="61" t="s">
        <v>748</v>
      </c>
      <c r="ACE110" s="61" t="s">
        <v>747</v>
      </c>
      <c r="ACF110" s="61" t="s">
        <v>748</v>
      </c>
      <c r="ACG110" s="61" t="s">
        <v>747</v>
      </c>
      <c r="ACH110" s="61" t="s">
        <v>748</v>
      </c>
      <c r="ACI110" s="61" t="s">
        <v>747</v>
      </c>
      <c r="ACJ110" s="61" t="s">
        <v>748</v>
      </c>
      <c r="ACK110" s="61" t="s">
        <v>747</v>
      </c>
      <c r="ACL110" s="61" t="s">
        <v>748</v>
      </c>
      <c r="ACM110" s="61" t="s">
        <v>747</v>
      </c>
      <c r="ACN110" s="61" t="s">
        <v>748</v>
      </c>
      <c r="ACO110" s="61" t="s">
        <v>747</v>
      </c>
      <c r="ACP110" s="61" t="s">
        <v>748</v>
      </c>
      <c r="ACQ110" s="61" t="s">
        <v>747</v>
      </c>
      <c r="ACR110" s="61" t="s">
        <v>748</v>
      </c>
      <c r="ACS110" s="61" t="s">
        <v>747</v>
      </c>
      <c r="ACT110" s="61" t="s">
        <v>748</v>
      </c>
      <c r="ACU110" s="61" t="s">
        <v>747</v>
      </c>
      <c r="ACV110" s="61" t="s">
        <v>748</v>
      </c>
      <c r="ACW110" s="61" t="s">
        <v>747</v>
      </c>
      <c r="ACX110" s="61" t="s">
        <v>748</v>
      </c>
      <c r="ACY110" s="61" t="s">
        <v>747</v>
      </c>
      <c r="ACZ110" s="61" t="s">
        <v>748</v>
      </c>
      <c r="ADA110" s="61" t="s">
        <v>747</v>
      </c>
      <c r="ADB110" s="61" t="s">
        <v>748</v>
      </c>
      <c r="ADC110" s="61" t="s">
        <v>747</v>
      </c>
      <c r="ADD110" s="61" t="s">
        <v>748</v>
      </c>
      <c r="ADE110" s="61" t="s">
        <v>747</v>
      </c>
      <c r="ADF110" s="61" t="s">
        <v>748</v>
      </c>
      <c r="ADG110" s="61" t="s">
        <v>747</v>
      </c>
      <c r="ADH110" s="61" t="s">
        <v>748</v>
      </c>
      <c r="ADI110" s="61" t="s">
        <v>747</v>
      </c>
      <c r="ADJ110" s="61" t="s">
        <v>748</v>
      </c>
      <c r="ADK110" s="61" t="s">
        <v>747</v>
      </c>
      <c r="ADL110" s="61" t="s">
        <v>748</v>
      </c>
      <c r="ADM110" s="61" t="s">
        <v>747</v>
      </c>
      <c r="ADN110" s="61" t="s">
        <v>748</v>
      </c>
      <c r="ADO110" s="61" t="s">
        <v>747</v>
      </c>
      <c r="ADP110" s="61" t="s">
        <v>748</v>
      </c>
      <c r="ADQ110" s="61" t="s">
        <v>747</v>
      </c>
      <c r="ADR110" s="61" t="s">
        <v>748</v>
      </c>
      <c r="ADS110" s="61" t="s">
        <v>747</v>
      </c>
      <c r="ADT110" s="61" t="s">
        <v>748</v>
      </c>
      <c r="ADU110" s="61" t="s">
        <v>747</v>
      </c>
      <c r="ADV110" s="61" t="s">
        <v>748</v>
      </c>
      <c r="ADW110" s="61" t="s">
        <v>747</v>
      </c>
      <c r="ADX110" s="61" t="s">
        <v>748</v>
      </c>
      <c r="ADY110" s="61" t="s">
        <v>747</v>
      </c>
      <c r="ADZ110" s="61" t="s">
        <v>748</v>
      </c>
      <c r="AEA110" s="61" t="s">
        <v>747</v>
      </c>
      <c r="AEB110" s="61" t="s">
        <v>748</v>
      </c>
      <c r="AEC110" s="61" t="s">
        <v>747</v>
      </c>
      <c r="AED110" s="61" t="s">
        <v>748</v>
      </c>
      <c r="AEE110" s="61" t="s">
        <v>747</v>
      </c>
      <c r="AEF110" s="61" t="s">
        <v>748</v>
      </c>
      <c r="AEG110" s="61" t="s">
        <v>747</v>
      </c>
      <c r="AEH110" s="61" t="s">
        <v>748</v>
      </c>
      <c r="AEI110" s="61" t="s">
        <v>747</v>
      </c>
      <c r="AEJ110" s="61" t="s">
        <v>748</v>
      </c>
      <c r="AEK110" s="61" t="s">
        <v>747</v>
      </c>
      <c r="AEL110" s="61" t="s">
        <v>748</v>
      </c>
      <c r="AEM110" s="61" t="s">
        <v>747</v>
      </c>
      <c r="AEN110" s="61" t="s">
        <v>748</v>
      </c>
      <c r="AEO110" s="61" t="s">
        <v>747</v>
      </c>
      <c r="AEP110" s="61" t="s">
        <v>748</v>
      </c>
      <c r="AEQ110" s="61" t="s">
        <v>747</v>
      </c>
      <c r="AER110" s="61" t="s">
        <v>748</v>
      </c>
      <c r="AES110" s="61" t="s">
        <v>747</v>
      </c>
      <c r="AET110" s="61" t="s">
        <v>748</v>
      </c>
      <c r="AEU110" s="61" t="s">
        <v>747</v>
      </c>
      <c r="AEV110" s="61" t="s">
        <v>748</v>
      </c>
      <c r="AEW110" s="61" t="s">
        <v>747</v>
      </c>
      <c r="AEX110" s="61" t="s">
        <v>748</v>
      </c>
      <c r="AEY110" s="61" t="s">
        <v>747</v>
      </c>
      <c r="AEZ110" s="61" t="s">
        <v>748</v>
      </c>
      <c r="AFA110" s="61" t="s">
        <v>747</v>
      </c>
      <c r="AFB110" s="61" t="s">
        <v>748</v>
      </c>
      <c r="AFC110" s="61" t="s">
        <v>747</v>
      </c>
      <c r="AFD110" s="61" t="s">
        <v>748</v>
      </c>
      <c r="AFE110" s="61" t="s">
        <v>747</v>
      </c>
      <c r="AFF110" s="61" t="s">
        <v>748</v>
      </c>
      <c r="AFG110" s="61" t="s">
        <v>747</v>
      </c>
      <c r="AFH110" s="61" t="s">
        <v>748</v>
      </c>
      <c r="AFI110" s="61" t="s">
        <v>747</v>
      </c>
      <c r="AFJ110" s="61" t="s">
        <v>748</v>
      </c>
      <c r="AFK110" s="61" t="s">
        <v>747</v>
      </c>
      <c r="AFL110" s="61" t="s">
        <v>748</v>
      </c>
      <c r="AFM110" s="61" t="s">
        <v>747</v>
      </c>
      <c r="AFN110" s="61" t="s">
        <v>748</v>
      </c>
      <c r="AFO110" s="61" t="s">
        <v>747</v>
      </c>
      <c r="AFP110" s="61" t="s">
        <v>748</v>
      </c>
      <c r="AFQ110" s="61" t="s">
        <v>747</v>
      </c>
      <c r="AFR110" s="61" t="s">
        <v>748</v>
      </c>
      <c r="AFS110" s="61" t="s">
        <v>747</v>
      </c>
      <c r="AFT110" s="61" t="s">
        <v>748</v>
      </c>
      <c r="AFU110" s="61" t="s">
        <v>747</v>
      </c>
      <c r="AFV110" s="61" t="s">
        <v>748</v>
      </c>
      <c r="AFW110" s="61" t="s">
        <v>747</v>
      </c>
      <c r="AFX110" s="61" t="s">
        <v>748</v>
      </c>
      <c r="AFY110" s="61" t="s">
        <v>747</v>
      </c>
      <c r="AFZ110" s="61" t="s">
        <v>748</v>
      </c>
      <c r="AGA110" s="61" t="s">
        <v>747</v>
      </c>
      <c r="AGB110" s="61" t="s">
        <v>748</v>
      </c>
      <c r="AGC110" s="61" t="s">
        <v>747</v>
      </c>
      <c r="AGD110" s="61" t="s">
        <v>748</v>
      </c>
      <c r="AGE110" s="61" t="s">
        <v>747</v>
      </c>
      <c r="AGF110" s="61" t="s">
        <v>748</v>
      </c>
      <c r="AGG110" s="61" t="s">
        <v>747</v>
      </c>
      <c r="AGH110" s="61" t="s">
        <v>748</v>
      </c>
      <c r="AGI110" s="61" t="s">
        <v>747</v>
      </c>
      <c r="AGJ110" s="61" t="s">
        <v>748</v>
      </c>
      <c r="AGK110" s="61" t="s">
        <v>747</v>
      </c>
      <c r="AGL110" s="61" t="s">
        <v>748</v>
      </c>
      <c r="AGM110" s="61" t="s">
        <v>747</v>
      </c>
      <c r="AGN110" s="61" t="s">
        <v>748</v>
      </c>
      <c r="AGO110" s="61" t="s">
        <v>747</v>
      </c>
      <c r="AGP110" s="61" t="s">
        <v>748</v>
      </c>
      <c r="AGQ110" s="61" t="s">
        <v>747</v>
      </c>
      <c r="AGR110" s="61" t="s">
        <v>748</v>
      </c>
      <c r="AGS110" s="61" t="s">
        <v>747</v>
      </c>
      <c r="AGT110" s="61" t="s">
        <v>748</v>
      </c>
      <c r="AGU110" s="61" t="s">
        <v>747</v>
      </c>
      <c r="AGV110" s="61" t="s">
        <v>748</v>
      </c>
      <c r="AGW110" s="61" t="s">
        <v>747</v>
      </c>
      <c r="AGX110" s="61" t="s">
        <v>748</v>
      </c>
      <c r="AGY110" s="61" t="s">
        <v>747</v>
      </c>
      <c r="AGZ110" s="61" t="s">
        <v>748</v>
      </c>
      <c r="AHA110" s="61" t="s">
        <v>747</v>
      </c>
      <c r="AHB110" s="61" t="s">
        <v>748</v>
      </c>
      <c r="AHC110" s="61" t="s">
        <v>747</v>
      </c>
      <c r="AHD110" s="61" t="s">
        <v>748</v>
      </c>
      <c r="AHE110" s="61" t="s">
        <v>747</v>
      </c>
      <c r="AHF110" s="61" t="s">
        <v>748</v>
      </c>
      <c r="AHG110" s="61" t="s">
        <v>747</v>
      </c>
      <c r="AHH110" s="61" t="s">
        <v>748</v>
      </c>
      <c r="AHI110" s="61" t="s">
        <v>747</v>
      </c>
      <c r="AHJ110" s="61" t="s">
        <v>748</v>
      </c>
      <c r="AHK110" s="61" t="s">
        <v>747</v>
      </c>
      <c r="AHL110" s="61" t="s">
        <v>748</v>
      </c>
      <c r="AHM110" s="61" t="s">
        <v>747</v>
      </c>
      <c r="AHN110" s="61" t="s">
        <v>748</v>
      </c>
      <c r="AHO110" s="61" t="s">
        <v>747</v>
      </c>
      <c r="AHP110" s="61" t="s">
        <v>748</v>
      </c>
      <c r="AHQ110" s="61" t="s">
        <v>747</v>
      </c>
      <c r="AHR110" s="61" t="s">
        <v>748</v>
      </c>
      <c r="AHS110" s="61" t="s">
        <v>747</v>
      </c>
      <c r="AHT110" s="61" t="s">
        <v>748</v>
      </c>
      <c r="AHU110" s="61" t="s">
        <v>747</v>
      </c>
      <c r="AHV110" s="61" t="s">
        <v>748</v>
      </c>
      <c r="AHW110" s="61" t="s">
        <v>747</v>
      </c>
      <c r="AHX110" s="61" t="s">
        <v>748</v>
      </c>
      <c r="AHY110" s="61" t="s">
        <v>747</v>
      </c>
      <c r="AHZ110" s="61" t="s">
        <v>748</v>
      </c>
      <c r="AIA110" s="61" t="s">
        <v>747</v>
      </c>
      <c r="AIB110" s="61" t="s">
        <v>748</v>
      </c>
      <c r="AIC110" s="61" t="s">
        <v>747</v>
      </c>
      <c r="AID110" s="61" t="s">
        <v>748</v>
      </c>
      <c r="AIE110" s="61" t="s">
        <v>747</v>
      </c>
      <c r="AIF110" s="61" t="s">
        <v>748</v>
      </c>
      <c r="AIG110" s="61" t="s">
        <v>747</v>
      </c>
      <c r="AIH110" s="61" t="s">
        <v>748</v>
      </c>
      <c r="AII110" s="61" t="s">
        <v>747</v>
      </c>
      <c r="AIJ110" s="61" t="s">
        <v>748</v>
      </c>
      <c r="AIK110" s="61" t="s">
        <v>747</v>
      </c>
      <c r="AIL110" s="61" t="s">
        <v>748</v>
      </c>
      <c r="AIM110" s="61" t="s">
        <v>747</v>
      </c>
      <c r="AIN110" s="61" t="s">
        <v>748</v>
      </c>
      <c r="AIO110" s="61" t="s">
        <v>747</v>
      </c>
      <c r="AIP110" s="61" t="s">
        <v>748</v>
      </c>
      <c r="AIQ110" s="61" t="s">
        <v>747</v>
      </c>
      <c r="AIR110" s="61" t="s">
        <v>748</v>
      </c>
      <c r="AIS110" s="61" t="s">
        <v>747</v>
      </c>
      <c r="AIT110" s="61" t="s">
        <v>748</v>
      </c>
      <c r="AIU110" s="61" t="s">
        <v>747</v>
      </c>
      <c r="AIV110" s="61" t="s">
        <v>748</v>
      </c>
      <c r="AIW110" s="61" t="s">
        <v>747</v>
      </c>
      <c r="AIX110" s="61" t="s">
        <v>748</v>
      </c>
      <c r="AIY110" s="61" t="s">
        <v>747</v>
      </c>
      <c r="AIZ110" s="61" t="s">
        <v>748</v>
      </c>
      <c r="AJA110" s="61" t="s">
        <v>747</v>
      </c>
      <c r="AJB110" s="61" t="s">
        <v>748</v>
      </c>
      <c r="AJC110" s="61" t="s">
        <v>747</v>
      </c>
      <c r="AJD110" s="61" t="s">
        <v>748</v>
      </c>
      <c r="AJE110" s="61" t="s">
        <v>747</v>
      </c>
      <c r="AJF110" s="61" t="s">
        <v>748</v>
      </c>
      <c r="AJG110" s="61" t="s">
        <v>747</v>
      </c>
      <c r="AJH110" s="61" t="s">
        <v>748</v>
      </c>
      <c r="AJI110" s="61" t="s">
        <v>747</v>
      </c>
      <c r="AJJ110" s="61" t="s">
        <v>748</v>
      </c>
      <c r="AJK110" s="61" t="s">
        <v>747</v>
      </c>
      <c r="AJL110" s="61" t="s">
        <v>748</v>
      </c>
      <c r="AJM110" s="61" t="s">
        <v>747</v>
      </c>
      <c r="AJN110" s="61" t="s">
        <v>748</v>
      </c>
      <c r="AJO110" s="61" t="s">
        <v>747</v>
      </c>
      <c r="AJP110" s="61" t="s">
        <v>748</v>
      </c>
      <c r="AJQ110" s="61" t="s">
        <v>747</v>
      </c>
      <c r="AJR110" s="61" t="s">
        <v>748</v>
      </c>
      <c r="AJS110" s="61" t="s">
        <v>747</v>
      </c>
      <c r="AJT110" s="61" t="s">
        <v>748</v>
      </c>
      <c r="AJU110" s="61" t="s">
        <v>747</v>
      </c>
      <c r="AJV110" s="61" t="s">
        <v>748</v>
      </c>
      <c r="AJW110" s="61" t="s">
        <v>747</v>
      </c>
      <c r="AJX110" s="61" t="s">
        <v>748</v>
      </c>
      <c r="AJY110" s="61" t="s">
        <v>747</v>
      </c>
      <c r="AJZ110" s="61" t="s">
        <v>748</v>
      </c>
      <c r="AKA110" s="61" t="s">
        <v>747</v>
      </c>
      <c r="AKB110" s="61" t="s">
        <v>748</v>
      </c>
      <c r="AKC110" s="61" t="s">
        <v>747</v>
      </c>
      <c r="AKD110" s="61" t="s">
        <v>748</v>
      </c>
      <c r="AKE110" s="61" t="s">
        <v>747</v>
      </c>
      <c r="AKF110" s="61" t="s">
        <v>748</v>
      </c>
      <c r="AKG110" s="61" t="s">
        <v>747</v>
      </c>
      <c r="AKH110" s="61" t="s">
        <v>748</v>
      </c>
      <c r="AKI110" s="61" t="s">
        <v>747</v>
      </c>
      <c r="AKJ110" s="61" t="s">
        <v>748</v>
      </c>
      <c r="AKK110" s="61" t="s">
        <v>747</v>
      </c>
      <c r="AKL110" s="61" t="s">
        <v>748</v>
      </c>
      <c r="AKM110" s="61" t="s">
        <v>747</v>
      </c>
      <c r="AKN110" s="61" t="s">
        <v>748</v>
      </c>
      <c r="AKO110" s="61" t="s">
        <v>747</v>
      </c>
      <c r="AKP110" s="61" t="s">
        <v>748</v>
      </c>
      <c r="AKQ110" s="61" t="s">
        <v>747</v>
      </c>
      <c r="AKR110" s="61" t="s">
        <v>748</v>
      </c>
      <c r="AKS110" s="61" t="s">
        <v>747</v>
      </c>
      <c r="AKT110" s="61" t="s">
        <v>748</v>
      </c>
      <c r="AKU110" s="61" t="s">
        <v>747</v>
      </c>
      <c r="AKV110" s="61" t="s">
        <v>748</v>
      </c>
      <c r="AKW110" s="61" t="s">
        <v>747</v>
      </c>
      <c r="AKX110" s="61" t="s">
        <v>748</v>
      </c>
      <c r="AKY110" s="61" t="s">
        <v>747</v>
      </c>
      <c r="AKZ110" s="61" t="s">
        <v>748</v>
      </c>
      <c r="ALA110" s="61" t="s">
        <v>747</v>
      </c>
      <c r="ALB110" s="61" t="s">
        <v>748</v>
      </c>
      <c r="ALC110" s="61" t="s">
        <v>747</v>
      </c>
      <c r="ALD110" s="61" t="s">
        <v>748</v>
      </c>
      <c r="ALE110" s="61" t="s">
        <v>747</v>
      </c>
      <c r="ALF110" s="61" t="s">
        <v>748</v>
      </c>
      <c r="ALG110" s="61" t="s">
        <v>747</v>
      </c>
      <c r="ALH110" s="61" t="s">
        <v>748</v>
      </c>
      <c r="ALI110" s="61" t="s">
        <v>747</v>
      </c>
      <c r="ALJ110" s="61" t="s">
        <v>748</v>
      </c>
      <c r="ALK110" s="61" t="s">
        <v>747</v>
      </c>
      <c r="ALL110" s="61" t="s">
        <v>748</v>
      </c>
      <c r="ALM110" s="61" t="s">
        <v>747</v>
      </c>
      <c r="ALN110" s="61" t="s">
        <v>748</v>
      </c>
      <c r="ALO110" s="61" t="s">
        <v>747</v>
      </c>
      <c r="ALP110" s="61" t="s">
        <v>748</v>
      </c>
      <c r="ALQ110" s="61" t="s">
        <v>747</v>
      </c>
      <c r="ALR110" s="61" t="s">
        <v>748</v>
      </c>
      <c r="ALS110" s="61" t="s">
        <v>747</v>
      </c>
      <c r="ALT110" s="61" t="s">
        <v>748</v>
      </c>
      <c r="ALU110" s="61" t="s">
        <v>747</v>
      </c>
      <c r="ALV110" s="61" t="s">
        <v>748</v>
      </c>
      <c r="ALW110" s="61" t="s">
        <v>747</v>
      </c>
      <c r="ALX110" s="61" t="s">
        <v>748</v>
      </c>
      <c r="ALY110" s="61" t="s">
        <v>747</v>
      </c>
      <c r="ALZ110" s="61" t="s">
        <v>748</v>
      </c>
      <c r="AMA110" s="61" t="s">
        <v>747</v>
      </c>
      <c r="AMB110" s="61" t="s">
        <v>748</v>
      </c>
      <c r="AMC110" s="61" t="s">
        <v>747</v>
      </c>
      <c r="AMD110" s="61" t="s">
        <v>748</v>
      </c>
      <c r="AME110" s="61" t="s">
        <v>747</v>
      </c>
      <c r="AMF110" s="61" t="s">
        <v>748</v>
      </c>
      <c r="AMG110" s="61" t="s">
        <v>747</v>
      </c>
      <c r="AMH110" s="61" t="s">
        <v>748</v>
      </c>
      <c r="AMI110" s="61" t="s">
        <v>747</v>
      </c>
      <c r="AMJ110" s="61" t="s">
        <v>748</v>
      </c>
      <c r="AMK110" s="61" t="s">
        <v>747</v>
      </c>
      <c r="AML110" s="61" t="s">
        <v>748</v>
      </c>
      <c r="AMM110" s="61" t="s">
        <v>747</v>
      </c>
      <c r="AMN110" s="61" t="s">
        <v>748</v>
      </c>
      <c r="AMO110" s="61" t="s">
        <v>747</v>
      </c>
      <c r="AMP110" s="61" t="s">
        <v>748</v>
      </c>
      <c r="AMQ110" s="61" t="s">
        <v>747</v>
      </c>
      <c r="AMR110" s="61" t="s">
        <v>748</v>
      </c>
      <c r="AMS110" s="61" t="s">
        <v>747</v>
      </c>
      <c r="AMT110" s="61" t="s">
        <v>748</v>
      </c>
      <c r="AMU110" s="61" t="s">
        <v>747</v>
      </c>
      <c r="AMV110" s="61" t="s">
        <v>748</v>
      </c>
      <c r="AMW110" s="61" t="s">
        <v>747</v>
      </c>
      <c r="AMX110" s="61" t="s">
        <v>748</v>
      </c>
      <c r="AMY110" s="61" t="s">
        <v>747</v>
      </c>
      <c r="AMZ110" s="61" t="s">
        <v>748</v>
      </c>
      <c r="ANA110" s="61" t="s">
        <v>747</v>
      </c>
      <c r="ANB110" s="61" t="s">
        <v>748</v>
      </c>
      <c r="ANC110" s="61" t="s">
        <v>747</v>
      </c>
      <c r="AND110" s="61" t="s">
        <v>748</v>
      </c>
      <c r="ANE110" s="61" t="s">
        <v>747</v>
      </c>
      <c r="ANF110" s="61" t="s">
        <v>748</v>
      </c>
      <c r="ANG110" s="61" t="s">
        <v>747</v>
      </c>
      <c r="ANH110" s="61" t="s">
        <v>748</v>
      </c>
      <c r="ANI110" s="61" t="s">
        <v>747</v>
      </c>
      <c r="ANJ110" s="61" t="s">
        <v>748</v>
      </c>
      <c r="ANK110" s="61" t="s">
        <v>747</v>
      </c>
      <c r="ANL110" s="61" t="s">
        <v>748</v>
      </c>
      <c r="ANM110" s="61" t="s">
        <v>747</v>
      </c>
      <c r="ANN110" s="61" t="s">
        <v>748</v>
      </c>
      <c r="ANO110" s="61" t="s">
        <v>747</v>
      </c>
      <c r="ANP110" s="61" t="s">
        <v>748</v>
      </c>
      <c r="ANQ110" s="61" t="s">
        <v>747</v>
      </c>
      <c r="ANR110" s="61" t="s">
        <v>748</v>
      </c>
      <c r="ANS110" s="61" t="s">
        <v>747</v>
      </c>
      <c r="ANT110" s="61" t="s">
        <v>748</v>
      </c>
      <c r="ANU110" s="61" t="s">
        <v>747</v>
      </c>
      <c r="ANV110" s="61" t="s">
        <v>748</v>
      </c>
      <c r="ANW110" s="61" t="s">
        <v>747</v>
      </c>
      <c r="ANX110" s="61" t="s">
        <v>748</v>
      </c>
      <c r="ANY110" s="61" t="s">
        <v>747</v>
      </c>
      <c r="ANZ110" s="61" t="s">
        <v>748</v>
      </c>
      <c r="AOA110" s="61" t="s">
        <v>747</v>
      </c>
      <c r="AOB110" s="61" t="s">
        <v>748</v>
      </c>
      <c r="AOC110" s="61" t="s">
        <v>747</v>
      </c>
      <c r="AOD110" s="61" t="s">
        <v>748</v>
      </c>
      <c r="AOE110" s="61" t="s">
        <v>747</v>
      </c>
      <c r="AOF110" s="61" t="s">
        <v>748</v>
      </c>
      <c r="AOG110" s="61" t="s">
        <v>747</v>
      </c>
      <c r="AOH110" s="61" t="s">
        <v>748</v>
      </c>
      <c r="AOI110" s="61" t="s">
        <v>747</v>
      </c>
      <c r="AOJ110" s="61" t="s">
        <v>748</v>
      </c>
      <c r="AOK110" s="61" t="s">
        <v>747</v>
      </c>
      <c r="AOL110" s="61" t="s">
        <v>748</v>
      </c>
      <c r="AOM110" s="61" t="s">
        <v>747</v>
      </c>
      <c r="AON110" s="61" t="s">
        <v>748</v>
      </c>
      <c r="AOO110" s="61" t="s">
        <v>747</v>
      </c>
      <c r="AOP110" s="61" t="s">
        <v>748</v>
      </c>
      <c r="AOQ110" s="61" t="s">
        <v>747</v>
      </c>
      <c r="AOR110" s="61" t="s">
        <v>748</v>
      </c>
      <c r="AOS110" s="61" t="s">
        <v>747</v>
      </c>
      <c r="AOT110" s="61" t="s">
        <v>748</v>
      </c>
      <c r="AOU110" s="61" t="s">
        <v>747</v>
      </c>
      <c r="AOV110" s="61" t="s">
        <v>748</v>
      </c>
      <c r="AOW110" s="61" t="s">
        <v>747</v>
      </c>
      <c r="AOX110" s="61" t="s">
        <v>748</v>
      </c>
      <c r="AOY110" s="61" t="s">
        <v>747</v>
      </c>
      <c r="AOZ110" s="61" t="s">
        <v>748</v>
      </c>
      <c r="APA110" s="61" t="s">
        <v>747</v>
      </c>
      <c r="APB110" s="61" t="s">
        <v>748</v>
      </c>
      <c r="APC110" s="61" t="s">
        <v>747</v>
      </c>
      <c r="APD110" s="61" t="s">
        <v>748</v>
      </c>
      <c r="APE110" s="61" t="s">
        <v>747</v>
      </c>
      <c r="APF110" s="61" t="s">
        <v>748</v>
      </c>
      <c r="APG110" s="61" t="s">
        <v>747</v>
      </c>
      <c r="APH110" s="61" t="s">
        <v>748</v>
      </c>
      <c r="API110" s="61" t="s">
        <v>747</v>
      </c>
      <c r="APJ110" s="61" t="s">
        <v>748</v>
      </c>
      <c r="APK110" s="61" t="s">
        <v>747</v>
      </c>
      <c r="APL110" s="61" t="s">
        <v>748</v>
      </c>
      <c r="APM110" s="61" t="s">
        <v>747</v>
      </c>
      <c r="APN110" s="61" t="s">
        <v>748</v>
      </c>
      <c r="APO110" s="61" t="s">
        <v>747</v>
      </c>
      <c r="APP110" s="61" t="s">
        <v>748</v>
      </c>
      <c r="APQ110" s="61" t="s">
        <v>747</v>
      </c>
      <c r="APR110" s="61" t="s">
        <v>748</v>
      </c>
      <c r="APS110" s="61" t="s">
        <v>747</v>
      </c>
      <c r="APT110" s="61" t="s">
        <v>748</v>
      </c>
      <c r="APU110" s="61" t="s">
        <v>747</v>
      </c>
      <c r="APV110" s="61" t="s">
        <v>748</v>
      </c>
      <c r="APW110" s="61" t="s">
        <v>747</v>
      </c>
      <c r="APX110" s="61" t="s">
        <v>748</v>
      </c>
      <c r="APY110" s="61" t="s">
        <v>747</v>
      </c>
      <c r="APZ110" s="61" t="s">
        <v>748</v>
      </c>
      <c r="AQA110" s="61" t="s">
        <v>747</v>
      </c>
      <c r="AQB110" s="61" t="s">
        <v>748</v>
      </c>
      <c r="AQC110" s="61" t="s">
        <v>747</v>
      </c>
      <c r="AQD110" s="61" t="s">
        <v>748</v>
      </c>
      <c r="AQE110" s="61" t="s">
        <v>747</v>
      </c>
      <c r="AQF110" s="61" t="s">
        <v>748</v>
      </c>
      <c r="AQG110" s="61" t="s">
        <v>747</v>
      </c>
      <c r="AQH110" s="61" t="s">
        <v>748</v>
      </c>
      <c r="AQI110" s="61" t="s">
        <v>747</v>
      </c>
      <c r="AQJ110" s="61" t="s">
        <v>748</v>
      </c>
      <c r="AQK110" s="61" t="s">
        <v>747</v>
      </c>
      <c r="AQL110" s="61" t="s">
        <v>748</v>
      </c>
      <c r="AQM110" s="61" t="s">
        <v>747</v>
      </c>
      <c r="AQN110" s="61" t="s">
        <v>748</v>
      </c>
      <c r="AQO110" s="61" t="s">
        <v>747</v>
      </c>
      <c r="AQP110" s="61" t="s">
        <v>748</v>
      </c>
      <c r="AQQ110" s="61" t="s">
        <v>747</v>
      </c>
      <c r="AQR110" s="61" t="s">
        <v>748</v>
      </c>
      <c r="AQS110" s="61" t="s">
        <v>747</v>
      </c>
      <c r="AQT110" s="61" t="s">
        <v>748</v>
      </c>
      <c r="AQU110" s="61" t="s">
        <v>747</v>
      </c>
      <c r="AQV110" s="61" t="s">
        <v>748</v>
      </c>
      <c r="AQW110" s="61" t="s">
        <v>747</v>
      </c>
      <c r="AQX110" s="61" t="s">
        <v>748</v>
      </c>
      <c r="AQY110" s="61" t="s">
        <v>747</v>
      </c>
      <c r="AQZ110" s="61" t="s">
        <v>748</v>
      </c>
      <c r="ARA110" s="61" t="s">
        <v>747</v>
      </c>
      <c r="ARB110" s="61" t="s">
        <v>748</v>
      </c>
      <c r="ARC110" s="61" t="s">
        <v>747</v>
      </c>
      <c r="ARD110" s="61" t="s">
        <v>748</v>
      </c>
      <c r="ARE110" s="61" t="s">
        <v>747</v>
      </c>
      <c r="ARF110" s="61" t="s">
        <v>748</v>
      </c>
      <c r="ARG110" s="61" t="s">
        <v>747</v>
      </c>
      <c r="ARH110" s="61" t="s">
        <v>748</v>
      </c>
      <c r="ARI110" s="61" t="s">
        <v>747</v>
      </c>
      <c r="ARJ110" s="61" t="s">
        <v>748</v>
      </c>
      <c r="ARK110" s="61" t="s">
        <v>747</v>
      </c>
      <c r="ARL110" s="61" t="s">
        <v>748</v>
      </c>
      <c r="ARM110" s="61" t="s">
        <v>747</v>
      </c>
      <c r="ARN110" s="61" t="s">
        <v>748</v>
      </c>
      <c r="ARO110" s="61" t="s">
        <v>747</v>
      </c>
      <c r="ARP110" s="61" t="s">
        <v>748</v>
      </c>
      <c r="ARQ110" s="61" t="s">
        <v>747</v>
      </c>
      <c r="ARR110" s="61" t="s">
        <v>748</v>
      </c>
      <c r="ARS110" s="61" t="s">
        <v>747</v>
      </c>
      <c r="ART110" s="61" t="s">
        <v>748</v>
      </c>
      <c r="ARU110" s="61" t="s">
        <v>747</v>
      </c>
      <c r="ARV110" s="61" t="s">
        <v>748</v>
      </c>
      <c r="ARW110" s="61" t="s">
        <v>747</v>
      </c>
      <c r="ARX110" s="61" t="s">
        <v>748</v>
      </c>
      <c r="ARY110" s="61" t="s">
        <v>747</v>
      </c>
      <c r="ARZ110" s="61" t="s">
        <v>748</v>
      </c>
      <c r="ASA110" s="61" t="s">
        <v>747</v>
      </c>
      <c r="ASB110" s="61" t="s">
        <v>748</v>
      </c>
      <c r="ASC110" s="61" t="s">
        <v>747</v>
      </c>
      <c r="ASD110" s="61" t="s">
        <v>748</v>
      </c>
      <c r="ASE110" s="61" t="s">
        <v>747</v>
      </c>
      <c r="ASF110" s="61" t="s">
        <v>748</v>
      </c>
      <c r="ASG110" s="61" t="s">
        <v>747</v>
      </c>
      <c r="ASH110" s="61" t="s">
        <v>748</v>
      </c>
      <c r="ASI110" s="61" t="s">
        <v>747</v>
      </c>
      <c r="ASJ110" s="61" t="s">
        <v>748</v>
      </c>
      <c r="ASK110" s="61" t="s">
        <v>747</v>
      </c>
      <c r="ASL110" s="61" t="s">
        <v>748</v>
      </c>
      <c r="ASM110" s="61" t="s">
        <v>747</v>
      </c>
      <c r="ASN110" s="61" t="s">
        <v>748</v>
      </c>
      <c r="ASO110" s="61" t="s">
        <v>747</v>
      </c>
      <c r="ASP110" s="61" t="s">
        <v>748</v>
      </c>
      <c r="ASQ110" s="61" t="s">
        <v>747</v>
      </c>
      <c r="ASR110" s="61" t="s">
        <v>748</v>
      </c>
      <c r="ASS110" s="61" t="s">
        <v>747</v>
      </c>
      <c r="AST110" s="61" t="s">
        <v>748</v>
      </c>
      <c r="ASU110" s="61" t="s">
        <v>747</v>
      </c>
      <c r="ASV110" s="61" t="s">
        <v>748</v>
      </c>
      <c r="ASW110" s="61" t="s">
        <v>747</v>
      </c>
      <c r="ASX110" s="61" t="s">
        <v>748</v>
      </c>
      <c r="ASY110" s="61" t="s">
        <v>747</v>
      </c>
      <c r="ASZ110" s="61" t="s">
        <v>748</v>
      </c>
      <c r="ATA110" s="61" t="s">
        <v>747</v>
      </c>
      <c r="ATB110" s="61" t="s">
        <v>748</v>
      </c>
      <c r="ATC110" s="61" t="s">
        <v>747</v>
      </c>
      <c r="ATD110" s="61" t="s">
        <v>748</v>
      </c>
      <c r="ATE110" s="61" t="s">
        <v>747</v>
      </c>
      <c r="ATF110" s="61" t="s">
        <v>748</v>
      </c>
      <c r="ATG110" s="61" t="s">
        <v>747</v>
      </c>
      <c r="ATH110" s="61" t="s">
        <v>748</v>
      </c>
      <c r="ATI110" s="61" t="s">
        <v>747</v>
      </c>
      <c r="ATJ110" s="61" t="s">
        <v>748</v>
      </c>
      <c r="ATK110" s="61" t="s">
        <v>747</v>
      </c>
      <c r="ATL110" s="61" t="s">
        <v>748</v>
      </c>
      <c r="ATM110" s="61" t="s">
        <v>747</v>
      </c>
      <c r="ATN110" s="61" t="s">
        <v>748</v>
      </c>
      <c r="ATO110" s="61" t="s">
        <v>747</v>
      </c>
      <c r="ATP110" s="61" t="s">
        <v>748</v>
      </c>
      <c r="ATQ110" s="61" t="s">
        <v>747</v>
      </c>
      <c r="ATR110" s="61" t="s">
        <v>748</v>
      </c>
      <c r="ATS110" s="61" t="s">
        <v>747</v>
      </c>
      <c r="ATT110" s="61" t="s">
        <v>748</v>
      </c>
      <c r="ATU110" s="61" t="s">
        <v>747</v>
      </c>
      <c r="ATV110" s="61" t="s">
        <v>748</v>
      </c>
      <c r="ATW110" s="61" t="s">
        <v>747</v>
      </c>
      <c r="ATX110" s="61" t="s">
        <v>748</v>
      </c>
      <c r="ATY110" s="61" t="s">
        <v>747</v>
      </c>
      <c r="ATZ110" s="61" t="s">
        <v>748</v>
      </c>
      <c r="AUA110" s="61" t="s">
        <v>747</v>
      </c>
      <c r="AUB110" s="61" t="s">
        <v>748</v>
      </c>
      <c r="AUC110" s="61" t="s">
        <v>747</v>
      </c>
      <c r="AUD110" s="61" t="s">
        <v>748</v>
      </c>
      <c r="AUE110" s="61" t="s">
        <v>747</v>
      </c>
      <c r="AUF110" s="61" t="s">
        <v>748</v>
      </c>
      <c r="AUG110" s="61" t="s">
        <v>747</v>
      </c>
      <c r="AUH110" s="61" t="s">
        <v>748</v>
      </c>
      <c r="AUI110" s="61" t="s">
        <v>747</v>
      </c>
      <c r="AUJ110" s="61" t="s">
        <v>748</v>
      </c>
      <c r="AUK110" s="61" t="s">
        <v>747</v>
      </c>
      <c r="AUL110" s="61" t="s">
        <v>748</v>
      </c>
      <c r="AUM110" s="61" t="s">
        <v>747</v>
      </c>
      <c r="AUN110" s="61" t="s">
        <v>748</v>
      </c>
      <c r="AUO110" s="61" t="s">
        <v>747</v>
      </c>
      <c r="AUP110" s="61" t="s">
        <v>748</v>
      </c>
      <c r="AUQ110" s="61" t="s">
        <v>747</v>
      </c>
      <c r="AUR110" s="61" t="s">
        <v>748</v>
      </c>
      <c r="AUS110" s="61" t="s">
        <v>747</v>
      </c>
      <c r="AUT110" s="61" t="s">
        <v>748</v>
      </c>
      <c r="AUU110" s="61" t="s">
        <v>747</v>
      </c>
      <c r="AUV110" s="61" t="s">
        <v>748</v>
      </c>
      <c r="AUW110" s="61" t="s">
        <v>747</v>
      </c>
      <c r="AUX110" s="61" t="s">
        <v>748</v>
      </c>
      <c r="AUY110" s="61" t="s">
        <v>747</v>
      </c>
      <c r="AUZ110" s="61" t="s">
        <v>748</v>
      </c>
      <c r="AVA110" s="61" t="s">
        <v>747</v>
      </c>
      <c r="AVB110" s="61" t="s">
        <v>748</v>
      </c>
      <c r="AVC110" s="61" t="s">
        <v>747</v>
      </c>
      <c r="AVD110" s="61" t="s">
        <v>748</v>
      </c>
      <c r="AVE110" s="61" t="s">
        <v>747</v>
      </c>
      <c r="AVF110" s="61" t="s">
        <v>748</v>
      </c>
      <c r="AVG110" s="61" t="s">
        <v>747</v>
      </c>
      <c r="AVH110" s="61" t="s">
        <v>748</v>
      </c>
      <c r="AVI110" s="61" t="s">
        <v>747</v>
      </c>
      <c r="AVJ110" s="61" t="s">
        <v>748</v>
      </c>
      <c r="AVK110" s="61" t="s">
        <v>747</v>
      </c>
      <c r="AVL110" s="61" t="s">
        <v>748</v>
      </c>
      <c r="AVM110" s="61" t="s">
        <v>747</v>
      </c>
      <c r="AVN110" s="61" t="s">
        <v>748</v>
      </c>
      <c r="AVO110" s="61" t="s">
        <v>747</v>
      </c>
      <c r="AVP110" s="61" t="s">
        <v>748</v>
      </c>
      <c r="AVQ110" s="61" t="s">
        <v>747</v>
      </c>
      <c r="AVR110" s="61" t="s">
        <v>748</v>
      </c>
      <c r="AVS110" s="61" t="s">
        <v>747</v>
      </c>
      <c r="AVT110" s="61" t="s">
        <v>748</v>
      </c>
      <c r="AVU110" s="61" t="s">
        <v>747</v>
      </c>
      <c r="AVV110" s="61" t="s">
        <v>748</v>
      </c>
      <c r="AVW110" s="61" t="s">
        <v>747</v>
      </c>
      <c r="AVX110" s="61" t="s">
        <v>748</v>
      </c>
      <c r="AVY110" s="61" t="s">
        <v>747</v>
      </c>
      <c r="AVZ110" s="61" t="s">
        <v>748</v>
      </c>
      <c r="AWA110" s="61" t="s">
        <v>747</v>
      </c>
      <c r="AWB110" s="61" t="s">
        <v>748</v>
      </c>
      <c r="AWC110" s="61" t="s">
        <v>747</v>
      </c>
      <c r="AWD110" s="61" t="s">
        <v>748</v>
      </c>
      <c r="AWE110" s="61" t="s">
        <v>747</v>
      </c>
      <c r="AWF110" s="61" t="s">
        <v>748</v>
      </c>
      <c r="AWG110" s="61" t="s">
        <v>747</v>
      </c>
      <c r="AWH110" s="61" t="s">
        <v>748</v>
      </c>
      <c r="AWI110" s="61" t="s">
        <v>747</v>
      </c>
      <c r="AWJ110" s="61" t="s">
        <v>748</v>
      </c>
      <c r="AWK110" s="61" t="s">
        <v>747</v>
      </c>
      <c r="AWL110" s="61" t="s">
        <v>748</v>
      </c>
      <c r="AWM110" s="61" t="s">
        <v>747</v>
      </c>
      <c r="AWN110" s="61" t="s">
        <v>748</v>
      </c>
      <c r="AWO110" s="61" t="s">
        <v>747</v>
      </c>
      <c r="AWP110" s="61" t="s">
        <v>748</v>
      </c>
      <c r="AWQ110" s="61" t="s">
        <v>747</v>
      </c>
      <c r="AWR110" s="61" t="s">
        <v>748</v>
      </c>
      <c r="AWS110" s="61" t="s">
        <v>747</v>
      </c>
      <c r="AWT110" s="61" t="s">
        <v>748</v>
      </c>
      <c r="AWU110" s="61" t="s">
        <v>747</v>
      </c>
      <c r="AWV110" s="61" t="s">
        <v>748</v>
      </c>
      <c r="AWW110" s="61" t="s">
        <v>747</v>
      </c>
      <c r="AWX110" s="61" t="s">
        <v>748</v>
      </c>
      <c r="AWY110" s="61" t="s">
        <v>747</v>
      </c>
      <c r="AWZ110" s="61" t="s">
        <v>748</v>
      </c>
      <c r="AXA110" s="61" t="s">
        <v>747</v>
      </c>
      <c r="AXB110" s="61" t="s">
        <v>748</v>
      </c>
      <c r="AXC110" s="61" t="s">
        <v>747</v>
      </c>
      <c r="AXD110" s="61" t="s">
        <v>748</v>
      </c>
      <c r="AXE110" s="61" t="s">
        <v>747</v>
      </c>
      <c r="AXF110" s="61" t="s">
        <v>748</v>
      </c>
      <c r="AXG110" s="61" t="s">
        <v>747</v>
      </c>
      <c r="AXH110" s="61" t="s">
        <v>748</v>
      </c>
      <c r="AXI110" s="61" t="s">
        <v>747</v>
      </c>
      <c r="AXJ110" s="61" t="s">
        <v>748</v>
      </c>
      <c r="AXK110" s="61" t="s">
        <v>747</v>
      </c>
      <c r="AXL110" s="61" t="s">
        <v>748</v>
      </c>
      <c r="AXM110" s="61" t="s">
        <v>747</v>
      </c>
      <c r="AXN110" s="61" t="s">
        <v>748</v>
      </c>
      <c r="AXO110" s="61" t="s">
        <v>747</v>
      </c>
      <c r="AXP110" s="61" t="s">
        <v>748</v>
      </c>
      <c r="AXQ110" s="61" t="s">
        <v>747</v>
      </c>
      <c r="AXR110" s="61" t="s">
        <v>748</v>
      </c>
      <c r="AXS110" s="61" t="s">
        <v>747</v>
      </c>
      <c r="AXT110" s="61" t="s">
        <v>748</v>
      </c>
      <c r="AXU110" s="61" t="s">
        <v>747</v>
      </c>
      <c r="AXV110" s="61" t="s">
        <v>748</v>
      </c>
      <c r="AXW110" s="61" t="s">
        <v>747</v>
      </c>
      <c r="AXX110" s="61" t="s">
        <v>748</v>
      </c>
      <c r="AXY110" s="61" t="s">
        <v>747</v>
      </c>
      <c r="AXZ110" s="61" t="s">
        <v>748</v>
      </c>
      <c r="AYA110" s="61" t="s">
        <v>747</v>
      </c>
      <c r="AYB110" s="61" t="s">
        <v>748</v>
      </c>
      <c r="AYC110" s="61" t="s">
        <v>747</v>
      </c>
      <c r="AYD110" s="61" t="s">
        <v>748</v>
      </c>
      <c r="AYE110" s="61" t="s">
        <v>747</v>
      </c>
      <c r="AYF110" s="61" t="s">
        <v>748</v>
      </c>
      <c r="AYG110" s="61" t="s">
        <v>747</v>
      </c>
      <c r="AYH110" s="61" t="s">
        <v>748</v>
      </c>
      <c r="AYI110" s="61" t="s">
        <v>747</v>
      </c>
      <c r="AYJ110" s="61" t="s">
        <v>748</v>
      </c>
      <c r="AYK110" s="61" t="s">
        <v>747</v>
      </c>
      <c r="AYL110" s="61" t="s">
        <v>748</v>
      </c>
      <c r="AYM110" s="61" t="s">
        <v>747</v>
      </c>
      <c r="AYN110" s="61" t="s">
        <v>748</v>
      </c>
      <c r="AYO110" s="61" t="s">
        <v>747</v>
      </c>
      <c r="AYP110" s="61" t="s">
        <v>748</v>
      </c>
      <c r="AYQ110" s="61" t="s">
        <v>747</v>
      </c>
      <c r="AYR110" s="61" t="s">
        <v>748</v>
      </c>
      <c r="AYS110" s="61" t="s">
        <v>747</v>
      </c>
      <c r="AYT110" s="61" t="s">
        <v>748</v>
      </c>
      <c r="AYU110" s="61" t="s">
        <v>747</v>
      </c>
      <c r="AYV110" s="61" t="s">
        <v>748</v>
      </c>
      <c r="AYW110" s="61" t="s">
        <v>747</v>
      </c>
      <c r="AYX110" s="61" t="s">
        <v>748</v>
      </c>
      <c r="AYY110" s="61" t="s">
        <v>747</v>
      </c>
      <c r="AYZ110" s="61" t="s">
        <v>748</v>
      </c>
      <c r="AZA110" s="61" t="s">
        <v>747</v>
      </c>
      <c r="AZB110" s="61" t="s">
        <v>748</v>
      </c>
      <c r="AZC110" s="61" t="s">
        <v>747</v>
      </c>
      <c r="AZD110" s="61" t="s">
        <v>748</v>
      </c>
      <c r="AZE110" s="61" t="s">
        <v>747</v>
      </c>
      <c r="AZF110" s="61" t="s">
        <v>748</v>
      </c>
      <c r="AZG110" s="61" t="s">
        <v>747</v>
      </c>
      <c r="AZH110" s="61" t="s">
        <v>748</v>
      </c>
      <c r="AZI110" s="61" t="s">
        <v>747</v>
      </c>
      <c r="AZJ110" s="61" t="s">
        <v>748</v>
      </c>
      <c r="AZK110" s="61" t="s">
        <v>747</v>
      </c>
      <c r="AZL110" s="61" t="s">
        <v>748</v>
      </c>
      <c r="AZM110" s="61" t="s">
        <v>747</v>
      </c>
      <c r="AZN110" s="61" t="s">
        <v>748</v>
      </c>
      <c r="AZO110" s="61" t="s">
        <v>747</v>
      </c>
      <c r="AZP110" s="61" t="s">
        <v>748</v>
      </c>
      <c r="AZQ110" s="61" t="s">
        <v>747</v>
      </c>
      <c r="AZR110" s="61" t="s">
        <v>748</v>
      </c>
      <c r="AZS110" s="61" t="s">
        <v>747</v>
      </c>
      <c r="AZT110" s="61" t="s">
        <v>748</v>
      </c>
      <c r="AZU110" s="61" t="s">
        <v>747</v>
      </c>
      <c r="AZV110" s="61" t="s">
        <v>748</v>
      </c>
      <c r="AZW110" s="61" t="s">
        <v>747</v>
      </c>
      <c r="AZX110" s="61" t="s">
        <v>748</v>
      </c>
      <c r="AZY110" s="61" t="s">
        <v>747</v>
      </c>
      <c r="AZZ110" s="61" t="s">
        <v>748</v>
      </c>
      <c r="BAA110" s="61" t="s">
        <v>747</v>
      </c>
      <c r="BAB110" s="61" t="s">
        <v>748</v>
      </c>
      <c r="BAC110" s="61" t="s">
        <v>747</v>
      </c>
      <c r="BAD110" s="61" t="s">
        <v>748</v>
      </c>
      <c r="BAE110" s="61" t="s">
        <v>747</v>
      </c>
      <c r="BAF110" s="61" t="s">
        <v>748</v>
      </c>
      <c r="BAG110" s="61" t="s">
        <v>747</v>
      </c>
      <c r="BAH110" s="61" t="s">
        <v>748</v>
      </c>
      <c r="BAI110" s="61" t="s">
        <v>747</v>
      </c>
      <c r="BAJ110" s="61" t="s">
        <v>748</v>
      </c>
      <c r="BAK110" s="61" t="s">
        <v>747</v>
      </c>
      <c r="BAL110" s="61" t="s">
        <v>748</v>
      </c>
      <c r="BAM110" s="61" t="s">
        <v>747</v>
      </c>
      <c r="BAN110" s="61" t="s">
        <v>748</v>
      </c>
      <c r="BAO110" s="61" t="s">
        <v>747</v>
      </c>
      <c r="BAP110" s="61" t="s">
        <v>748</v>
      </c>
      <c r="BAQ110" s="61" t="s">
        <v>747</v>
      </c>
      <c r="BAR110" s="61" t="s">
        <v>748</v>
      </c>
      <c r="BAS110" s="61" t="s">
        <v>747</v>
      </c>
      <c r="BAT110" s="61" t="s">
        <v>748</v>
      </c>
      <c r="BAU110" s="61" t="s">
        <v>747</v>
      </c>
      <c r="BAV110" s="61" t="s">
        <v>748</v>
      </c>
      <c r="BAW110" s="61" t="s">
        <v>747</v>
      </c>
      <c r="BAX110" s="61" t="s">
        <v>748</v>
      </c>
      <c r="BAY110" s="61" t="s">
        <v>747</v>
      </c>
      <c r="BAZ110" s="61" t="s">
        <v>748</v>
      </c>
      <c r="BBA110" s="61" t="s">
        <v>747</v>
      </c>
      <c r="BBB110" s="61" t="s">
        <v>748</v>
      </c>
      <c r="BBC110" s="61" t="s">
        <v>747</v>
      </c>
      <c r="BBD110" s="61" t="s">
        <v>748</v>
      </c>
      <c r="BBE110" s="61" t="s">
        <v>747</v>
      </c>
      <c r="BBF110" s="61" t="s">
        <v>748</v>
      </c>
      <c r="BBG110" s="61" t="s">
        <v>747</v>
      </c>
      <c r="BBH110" s="61" t="s">
        <v>748</v>
      </c>
      <c r="BBI110" s="61" t="s">
        <v>747</v>
      </c>
      <c r="BBJ110" s="61" t="s">
        <v>748</v>
      </c>
      <c r="BBK110" s="61" t="s">
        <v>747</v>
      </c>
      <c r="BBL110" s="61" t="s">
        <v>748</v>
      </c>
      <c r="BBM110" s="61" t="s">
        <v>747</v>
      </c>
      <c r="BBN110" s="61" t="s">
        <v>748</v>
      </c>
      <c r="BBO110" s="61" t="s">
        <v>747</v>
      </c>
      <c r="BBP110" s="61" t="s">
        <v>748</v>
      </c>
      <c r="BBQ110" s="61" t="s">
        <v>747</v>
      </c>
      <c r="BBR110" s="61" t="s">
        <v>748</v>
      </c>
      <c r="BBS110" s="61" t="s">
        <v>747</v>
      </c>
      <c r="BBT110" s="61" t="s">
        <v>748</v>
      </c>
      <c r="BBU110" s="61" t="s">
        <v>747</v>
      </c>
      <c r="BBV110" s="61" t="s">
        <v>748</v>
      </c>
      <c r="BBW110" s="61" t="s">
        <v>747</v>
      </c>
      <c r="BBX110" s="61" t="s">
        <v>748</v>
      </c>
      <c r="BBY110" s="61" t="s">
        <v>747</v>
      </c>
      <c r="BBZ110" s="61" t="s">
        <v>748</v>
      </c>
      <c r="BCA110" s="61" t="s">
        <v>747</v>
      </c>
      <c r="BCB110" s="61" t="s">
        <v>748</v>
      </c>
      <c r="BCC110" s="61" t="s">
        <v>747</v>
      </c>
      <c r="BCD110" s="61" t="s">
        <v>748</v>
      </c>
      <c r="BCE110" s="61" t="s">
        <v>747</v>
      </c>
      <c r="BCF110" s="61" t="s">
        <v>748</v>
      </c>
      <c r="BCG110" s="61" t="s">
        <v>747</v>
      </c>
      <c r="BCH110" s="61" t="s">
        <v>748</v>
      </c>
      <c r="BCI110" s="61" t="s">
        <v>747</v>
      </c>
      <c r="BCJ110" s="61" t="s">
        <v>748</v>
      </c>
      <c r="BCK110" s="61" t="s">
        <v>747</v>
      </c>
      <c r="BCL110" s="61" t="s">
        <v>748</v>
      </c>
      <c r="BCM110" s="61" t="s">
        <v>747</v>
      </c>
      <c r="BCN110" s="61" t="s">
        <v>748</v>
      </c>
      <c r="BCO110" s="61" t="s">
        <v>747</v>
      </c>
      <c r="BCP110" s="61" t="s">
        <v>748</v>
      </c>
      <c r="BCQ110" s="61" t="s">
        <v>747</v>
      </c>
      <c r="BCR110" s="61" t="s">
        <v>748</v>
      </c>
      <c r="BCS110" s="61" t="s">
        <v>747</v>
      </c>
      <c r="BCT110" s="61" t="s">
        <v>748</v>
      </c>
      <c r="BCU110" s="61" t="s">
        <v>747</v>
      </c>
      <c r="BCV110" s="61" t="s">
        <v>748</v>
      </c>
      <c r="BCW110" s="61" t="s">
        <v>747</v>
      </c>
      <c r="BCX110" s="61" t="s">
        <v>748</v>
      </c>
      <c r="BCY110" s="61" t="s">
        <v>747</v>
      </c>
      <c r="BCZ110" s="61" t="s">
        <v>748</v>
      </c>
      <c r="BDA110" s="61" t="s">
        <v>747</v>
      </c>
      <c r="BDB110" s="61" t="s">
        <v>748</v>
      </c>
      <c r="BDC110" s="61" t="s">
        <v>747</v>
      </c>
      <c r="BDD110" s="61" t="s">
        <v>748</v>
      </c>
      <c r="BDE110" s="61" t="s">
        <v>747</v>
      </c>
      <c r="BDF110" s="61" t="s">
        <v>748</v>
      </c>
      <c r="BDG110" s="61" t="s">
        <v>747</v>
      </c>
      <c r="BDH110" s="61" t="s">
        <v>748</v>
      </c>
      <c r="BDI110" s="61" t="s">
        <v>747</v>
      </c>
      <c r="BDJ110" s="61" t="s">
        <v>748</v>
      </c>
      <c r="BDK110" s="61" t="s">
        <v>747</v>
      </c>
      <c r="BDL110" s="61" t="s">
        <v>748</v>
      </c>
      <c r="BDM110" s="61" t="s">
        <v>747</v>
      </c>
      <c r="BDN110" s="61" t="s">
        <v>748</v>
      </c>
      <c r="BDO110" s="61" t="s">
        <v>747</v>
      </c>
      <c r="BDP110" s="61" t="s">
        <v>748</v>
      </c>
      <c r="BDQ110" s="61" t="s">
        <v>747</v>
      </c>
      <c r="BDR110" s="61" t="s">
        <v>748</v>
      </c>
      <c r="BDS110" s="61" t="s">
        <v>747</v>
      </c>
      <c r="BDT110" s="61" t="s">
        <v>748</v>
      </c>
      <c r="BDU110" s="61" t="s">
        <v>747</v>
      </c>
      <c r="BDV110" s="61" t="s">
        <v>748</v>
      </c>
      <c r="BDW110" s="61" t="s">
        <v>747</v>
      </c>
      <c r="BDX110" s="61" t="s">
        <v>748</v>
      </c>
      <c r="BDY110" s="61" t="s">
        <v>747</v>
      </c>
      <c r="BDZ110" s="61" t="s">
        <v>748</v>
      </c>
      <c r="BEA110" s="61" t="s">
        <v>747</v>
      </c>
      <c r="BEB110" s="61" t="s">
        <v>748</v>
      </c>
      <c r="BEC110" s="61" t="s">
        <v>747</v>
      </c>
      <c r="BED110" s="61" t="s">
        <v>748</v>
      </c>
      <c r="BEE110" s="61" t="s">
        <v>747</v>
      </c>
      <c r="BEF110" s="61" t="s">
        <v>748</v>
      </c>
      <c r="BEG110" s="61" t="s">
        <v>747</v>
      </c>
      <c r="BEH110" s="61" t="s">
        <v>748</v>
      </c>
      <c r="BEI110" s="61" t="s">
        <v>747</v>
      </c>
      <c r="BEJ110" s="61" t="s">
        <v>748</v>
      </c>
      <c r="BEK110" s="61" t="s">
        <v>747</v>
      </c>
      <c r="BEL110" s="61" t="s">
        <v>748</v>
      </c>
      <c r="BEM110" s="61" t="s">
        <v>747</v>
      </c>
      <c r="BEN110" s="61" t="s">
        <v>748</v>
      </c>
      <c r="BEO110" s="61" t="s">
        <v>747</v>
      </c>
      <c r="BEP110" s="61" t="s">
        <v>748</v>
      </c>
      <c r="BEQ110" s="61" t="s">
        <v>747</v>
      </c>
      <c r="BER110" s="61" t="s">
        <v>748</v>
      </c>
      <c r="BES110" s="61" t="s">
        <v>747</v>
      </c>
      <c r="BET110" s="61" t="s">
        <v>748</v>
      </c>
      <c r="BEU110" s="61" t="s">
        <v>747</v>
      </c>
      <c r="BEV110" s="61" t="s">
        <v>748</v>
      </c>
      <c r="BEW110" s="61" t="s">
        <v>747</v>
      </c>
      <c r="BEX110" s="61" t="s">
        <v>748</v>
      </c>
      <c r="BEY110" s="61" t="s">
        <v>747</v>
      </c>
      <c r="BEZ110" s="61" t="s">
        <v>748</v>
      </c>
      <c r="BFA110" s="61" t="s">
        <v>747</v>
      </c>
      <c r="BFB110" s="61" t="s">
        <v>748</v>
      </c>
      <c r="BFC110" s="61" t="s">
        <v>747</v>
      </c>
      <c r="BFD110" s="61" t="s">
        <v>748</v>
      </c>
      <c r="BFE110" s="61" t="s">
        <v>747</v>
      </c>
      <c r="BFF110" s="61" t="s">
        <v>748</v>
      </c>
      <c r="BFG110" s="61" t="s">
        <v>747</v>
      </c>
      <c r="BFH110" s="61" t="s">
        <v>748</v>
      </c>
      <c r="BFI110" s="61" t="s">
        <v>747</v>
      </c>
      <c r="BFJ110" s="61" t="s">
        <v>748</v>
      </c>
      <c r="BFK110" s="61" t="s">
        <v>747</v>
      </c>
      <c r="BFL110" s="61" t="s">
        <v>748</v>
      </c>
      <c r="BFM110" s="61" t="s">
        <v>747</v>
      </c>
      <c r="BFN110" s="61" t="s">
        <v>748</v>
      </c>
      <c r="BFO110" s="61" t="s">
        <v>747</v>
      </c>
      <c r="BFP110" s="61" t="s">
        <v>748</v>
      </c>
      <c r="BFQ110" s="61" t="s">
        <v>747</v>
      </c>
      <c r="BFR110" s="61" t="s">
        <v>748</v>
      </c>
      <c r="BFS110" s="61" t="s">
        <v>747</v>
      </c>
      <c r="BFT110" s="61" t="s">
        <v>748</v>
      </c>
      <c r="BFU110" s="61" t="s">
        <v>747</v>
      </c>
      <c r="BFV110" s="61" t="s">
        <v>748</v>
      </c>
      <c r="BFW110" s="61" t="s">
        <v>747</v>
      </c>
      <c r="BFX110" s="61" t="s">
        <v>748</v>
      </c>
      <c r="BFY110" s="61" t="s">
        <v>747</v>
      </c>
      <c r="BFZ110" s="61" t="s">
        <v>748</v>
      </c>
      <c r="BGA110" s="61" t="s">
        <v>747</v>
      </c>
      <c r="BGB110" s="61" t="s">
        <v>748</v>
      </c>
      <c r="BGC110" s="61" t="s">
        <v>747</v>
      </c>
      <c r="BGD110" s="61" t="s">
        <v>748</v>
      </c>
      <c r="BGE110" s="61" t="s">
        <v>747</v>
      </c>
      <c r="BGF110" s="61" t="s">
        <v>748</v>
      </c>
      <c r="BGG110" s="61" t="s">
        <v>747</v>
      </c>
      <c r="BGH110" s="61" t="s">
        <v>748</v>
      </c>
      <c r="BGI110" s="61" t="s">
        <v>747</v>
      </c>
      <c r="BGJ110" s="61" t="s">
        <v>748</v>
      </c>
      <c r="BGK110" s="61" t="s">
        <v>747</v>
      </c>
      <c r="BGL110" s="61" t="s">
        <v>748</v>
      </c>
      <c r="BGM110" s="61" t="s">
        <v>747</v>
      </c>
      <c r="BGN110" s="61" t="s">
        <v>748</v>
      </c>
      <c r="BGO110" s="61" t="s">
        <v>747</v>
      </c>
      <c r="BGP110" s="61" t="s">
        <v>748</v>
      </c>
      <c r="BGQ110" s="61" t="s">
        <v>747</v>
      </c>
      <c r="BGR110" s="61" t="s">
        <v>748</v>
      </c>
      <c r="BGS110" s="61" t="s">
        <v>747</v>
      </c>
      <c r="BGT110" s="61" t="s">
        <v>748</v>
      </c>
      <c r="BGU110" s="61" t="s">
        <v>747</v>
      </c>
      <c r="BGV110" s="61" t="s">
        <v>748</v>
      </c>
      <c r="BGW110" s="61" t="s">
        <v>747</v>
      </c>
      <c r="BGX110" s="61" t="s">
        <v>748</v>
      </c>
      <c r="BGY110" s="61" t="s">
        <v>747</v>
      </c>
      <c r="BGZ110" s="61" t="s">
        <v>748</v>
      </c>
      <c r="BHA110" s="61" t="s">
        <v>747</v>
      </c>
      <c r="BHB110" s="61" t="s">
        <v>748</v>
      </c>
      <c r="BHC110" s="61" t="s">
        <v>747</v>
      </c>
      <c r="BHD110" s="61" t="s">
        <v>748</v>
      </c>
      <c r="BHE110" s="61" t="s">
        <v>747</v>
      </c>
      <c r="BHF110" s="61" t="s">
        <v>748</v>
      </c>
      <c r="BHG110" s="61" t="s">
        <v>747</v>
      </c>
      <c r="BHH110" s="61" t="s">
        <v>748</v>
      </c>
      <c r="BHI110" s="61" t="s">
        <v>747</v>
      </c>
      <c r="BHJ110" s="61" t="s">
        <v>748</v>
      </c>
      <c r="BHK110" s="61" t="s">
        <v>747</v>
      </c>
      <c r="BHL110" s="61" t="s">
        <v>748</v>
      </c>
      <c r="BHM110" s="61" t="s">
        <v>747</v>
      </c>
      <c r="BHN110" s="61" t="s">
        <v>748</v>
      </c>
      <c r="BHO110" s="61" t="s">
        <v>747</v>
      </c>
      <c r="BHP110" s="61" t="s">
        <v>748</v>
      </c>
      <c r="BHQ110" s="61" t="s">
        <v>747</v>
      </c>
      <c r="BHR110" s="61" t="s">
        <v>748</v>
      </c>
      <c r="BHS110" s="61" t="s">
        <v>747</v>
      </c>
      <c r="BHT110" s="61" t="s">
        <v>748</v>
      </c>
      <c r="BHU110" s="61" t="s">
        <v>747</v>
      </c>
      <c r="BHV110" s="61" t="s">
        <v>748</v>
      </c>
      <c r="BHW110" s="61" t="s">
        <v>747</v>
      </c>
      <c r="BHX110" s="61" t="s">
        <v>748</v>
      </c>
      <c r="BHY110" s="61" t="s">
        <v>747</v>
      </c>
      <c r="BHZ110" s="61" t="s">
        <v>748</v>
      </c>
      <c r="BIA110" s="61" t="s">
        <v>747</v>
      </c>
      <c r="BIB110" s="61" t="s">
        <v>748</v>
      </c>
      <c r="BIC110" s="61" t="s">
        <v>747</v>
      </c>
      <c r="BID110" s="61" t="s">
        <v>748</v>
      </c>
      <c r="BIE110" s="61" t="s">
        <v>747</v>
      </c>
      <c r="BIF110" s="61" t="s">
        <v>748</v>
      </c>
      <c r="BIG110" s="61" t="s">
        <v>747</v>
      </c>
      <c r="BIH110" s="61" t="s">
        <v>748</v>
      </c>
      <c r="BII110" s="61" t="s">
        <v>747</v>
      </c>
      <c r="BIJ110" s="61" t="s">
        <v>748</v>
      </c>
      <c r="BIK110" s="61" t="s">
        <v>747</v>
      </c>
      <c r="BIL110" s="61" t="s">
        <v>748</v>
      </c>
      <c r="BIM110" s="61" t="s">
        <v>747</v>
      </c>
      <c r="BIN110" s="61" t="s">
        <v>748</v>
      </c>
      <c r="BIO110" s="61" t="s">
        <v>747</v>
      </c>
      <c r="BIP110" s="61" t="s">
        <v>748</v>
      </c>
      <c r="BIQ110" s="61" t="s">
        <v>747</v>
      </c>
      <c r="BIR110" s="61" t="s">
        <v>748</v>
      </c>
      <c r="BIS110" s="61" t="s">
        <v>747</v>
      </c>
      <c r="BIT110" s="61" t="s">
        <v>748</v>
      </c>
      <c r="BIU110" s="61" t="s">
        <v>747</v>
      </c>
      <c r="BIV110" s="61" t="s">
        <v>748</v>
      </c>
      <c r="BIW110" s="61" t="s">
        <v>747</v>
      </c>
      <c r="BIX110" s="61" t="s">
        <v>748</v>
      </c>
      <c r="BIY110" s="61" t="s">
        <v>747</v>
      </c>
      <c r="BIZ110" s="61" t="s">
        <v>748</v>
      </c>
      <c r="BJA110" s="61" t="s">
        <v>747</v>
      </c>
      <c r="BJB110" s="61" t="s">
        <v>748</v>
      </c>
      <c r="BJC110" s="61" t="s">
        <v>747</v>
      </c>
      <c r="BJD110" s="61" t="s">
        <v>748</v>
      </c>
      <c r="BJE110" s="61" t="s">
        <v>747</v>
      </c>
      <c r="BJF110" s="61" t="s">
        <v>748</v>
      </c>
      <c r="BJG110" s="61" t="s">
        <v>747</v>
      </c>
      <c r="BJH110" s="61" t="s">
        <v>748</v>
      </c>
      <c r="BJI110" s="61" t="s">
        <v>747</v>
      </c>
      <c r="BJJ110" s="61" t="s">
        <v>748</v>
      </c>
      <c r="BJK110" s="61" t="s">
        <v>747</v>
      </c>
      <c r="BJL110" s="61" t="s">
        <v>748</v>
      </c>
      <c r="BJM110" s="61" t="s">
        <v>747</v>
      </c>
      <c r="BJN110" s="61" t="s">
        <v>748</v>
      </c>
      <c r="BJO110" s="61" t="s">
        <v>747</v>
      </c>
      <c r="BJP110" s="61" t="s">
        <v>748</v>
      </c>
      <c r="BJQ110" s="61" t="s">
        <v>747</v>
      </c>
      <c r="BJR110" s="61" t="s">
        <v>748</v>
      </c>
      <c r="BJS110" s="61" t="s">
        <v>747</v>
      </c>
      <c r="BJT110" s="61" t="s">
        <v>748</v>
      </c>
      <c r="BJU110" s="61" t="s">
        <v>747</v>
      </c>
      <c r="BJV110" s="61" t="s">
        <v>748</v>
      </c>
      <c r="BJW110" s="61" t="s">
        <v>747</v>
      </c>
      <c r="BJX110" s="61" t="s">
        <v>748</v>
      </c>
      <c r="BJY110" s="61" t="s">
        <v>747</v>
      </c>
      <c r="BJZ110" s="61" t="s">
        <v>748</v>
      </c>
      <c r="BKA110" s="61" t="s">
        <v>747</v>
      </c>
      <c r="BKB110" s="61" t="s">
        <v>748</v>
      </c>
      <c r="BKC110" s="61" t="s">
        <v>747</v>
      </c>
      <c r="BKD110" s="61" t="s">
        <v>748</v>
      </c>
      <c r="BKE110" s="61" t="s">
        <v>747</v>
      </c>
      <c r="BKF110" s="61" t="s">
        <v>748</v>
      </c>
      <c r="BKG110" s="61" t="s">
        <v>747</v>
      </c>
      <c r="BKH110" s="61" t="s">
        <v>748</v>
      </c>
      <c r="BKI110" s="61" t="s">
        <v>747</v>
      </c>
      <c r="BKJ110" s="61" t="s">
        <v>748</v>
      </c>
      <c r="BKK110" s="61" t="s">
        <v>747</v>
      </c>
      <c r="BKL110" s="61" t="s">
        <v>748</v>
      </c>
      <c r="BKM110" s="61" t="s">
        <v>747</v>
      </c>
      <c r="BKN110" s="61" t="s">
        <v>748</v>
      </c>
      <c r="BKO110" s="61" t="s">
        <v>747</v>
      </c>
      <c r="BKP110" s="61" t="s">
        <v>748</v>
      </c>
      <c r="BKQ110" s="61" t="s">
        <v>747</v>
      </c>
      <c r="BKR110" s="61" t="s">
        <v>748</v>
      </c>
      <c r="BKS110" s="61" t="s">
        <v>747</v>
      </c>
      <c r="BKT110" s="61" t="s">
        <v>748</v>
      </c>
      <c r="BKU110" s="61" t="s">
        <v>747</v>
      </c>
      <c r="BKV110" s="61" t="s">
        <v>748</v>
      </c>
      <c r="BKW110" s="61" t="s">
        <v>747</v>
      </c>
      <c r="BKX110" s="61" t="s">
        <v>748</v>
      </c>
      <c r="BKY110" s="61" t="s">
        <v>747</v>
      </c>
      <c r="BKZ110" s="61" t="s">
        <v>748</v>
      </c>
      <c r="BLA110" s="61" t="s">
        <v>747</v>
      </c>
      <c r="BLB110" s="61" t="s">
        <v>748</v>
      </c>
      <c r="BLC110" s="61" t="s">
        <v>747</v>
      </c>
      <c r="BLD110" s="61" t="s">
        <v>748</v>
      </c>
      <c r="BLE110" s="61" t="s">
        <v>747</v>
      </c>
      <c r="BLF110" s="61" t="s">
        <v>748</v>
      </c>
      <c r="BLG110" s="61" t="s">
        <v>747</v>
      </c>
      <c r="BLH110" s="61" t="s">
        <v>748</v>
      </c>
      <c r="BLI110" s="61" t="s">
        <v>747</v>
      </c>
      <c r="BLJ110" s="61" t="s">
        <v>748</v>
      </c>
      <c r="BLK110" s="61" t="s">
        <v>747</v>
      </c>
      <c r="BLL110" s="61" t="s">
        <v>748</v>
      </c>
      <c r="BLM110" s="61" t="s">
        <v>747</v>
      </c>
      <c r="BLN110" s="61" t="s">
        <v>748</v>
      </c>
      <c r="BLO110" s="61" t="s">
        <v>747</v>
      </c>
      <c r="BLP110" s="61" t="s">
        <v>748</v>
      </c>
      <c r="BLQ110" s="61" t="s">
        <v>747</v>
      </c>
      <c r="BLR110" s="61" t="s">
        <v>748</v>
      </c>
      <c r="BLS110" s="61" t="s">
        <v>747</v>
      </c>
      <c r="BLT110" s="61" t="s">
        <v>748</v>
      </c>
      <c r="BLU110" s="61" t="s">
        <v>747</v>
      </c>
      <c r="BLV110" s="61" t="s">
        <v>748</v>
      </c>
      <c r="BLW110" s="61" t="s">
        <v>747</v>
      </c>
      <c r="BLX110" s="61" t="s">
        <v>748</v>
      </c>
      <c r="BLY110" s="61" t="s">
        <v>747</v>
      </c>
      <c r="BLZ110" s="61" t="s">
        <v>748</v>
      </c>
      <c r="BMA110" s="61" t="s">
        <v>747</v>
      </c>
      <c r="BMB110" s="61" t="s">
        <v>748</v>
      </c>
      <c r="BMC110" s="61" t="s">
        <v>747</v>
      </c>
      <c r="BMD110" s="61" t="s">
        <v>748</v>
      </c>
      <c r="BME110" s="61" t="s">
        <v>747</v>
      </c>
      <c r="BMF110" s="61" t="s">
        <v>748</v>
      </c>
      <c r="BMG110" s="61" t="s">
        <v>747</v>
      </c>
      <c r="BMH110" s="61" t="s">
        <v>748</v>
      </c>
      <c r="BMI110" s="61" t="s">
        <v>747</v>
      </c>
      <c r="BMJ110" s="61" t="s">
        <v>748</v>
      </c>
      <c r="BMK110" s="61" t="s">
        <v>747</v>
      </c>
      <c r="BML110" s="61" t="s">
        <v>748</v>
      </c>
      <c r="BMM110" s="61" t="s">
        <v>747</v>
      </c>
      <c r="BMN110" s="61" t="s">
        <v>748</v>
      </c>
      <c r="BMO110" s="61" t="s">
        <v>747</v>
      </c>
      <c r="BMP110" s="61" t="s">
        <v>748</v>
      </c>
      <c r="BMQ110" s="61" t="s">
        <v>747</v>
      </c>
      <c r="BMR110" s="61" t="s">
        <v>748</v>
      </c>
      <c r="BMS110" s="61" t="s">
        <v>747</v>
      </c>
      <c r="BMT110" s="61" t="s">
        <v>748</v>
      </c>
      <c r="BMU110" s="61" t="s">
        <v>747</v>
      </c>
      <c r="BMV110" s="61" t="s">
        <v>748</v>
      </c>
      <c r="BMW110" s="61" t="s">
        <v>747</v>
      </c>
      <c r="BMX110" s="61" t="s">
        <v>748</v>
      </c>
      <c r="BMY110" s="61" t="s">
        <v>747</v>
      </c>
      <c r="BMZ110" s="61" t="s">
        <v>748</v>
      </c>
      <c r="BNA110" s="61" t="s">
        <v>747</v>
      </c>
      <c r="BNB110" s="61" t="s">
        <v>748</v>
      </c>
      <c r="BNC110" s="61" t="s">
        <v>747</v>
      </c>
      <c r="BND110" s="61" t="s">
        <v>748</v>
      </c>
      <c r="BNE110" s="61" t="s">
        <v>747</v>
      </c>
      <c r="BNF110" s="61" t="s">
        <v>748</v>
      </c>
      <c r="BNG110" s="61" t="s">
        <v>747</v>
      </c>
      <c r="BNH110" s="61" t="s">
        <v>748</v>
      </c>
      <c r="BNI110" s="61" t="s">
        <v>747</v>
      </c>
      <c r="BNJ110" s="61" t="s">
        <v>748</v>
      </c>
      <c r="BNK110" s="61" t="s">
        <v>747</v>
      </c>
      <c r="BNL110" s="61" t="s">
        <v>748</v>
      </c>
      <c r="BNM110" s="61" t="s">
        <v>747</v>
      </c>
      <c r="BNN110" s="61" t="s">
        <v>748</v>
      </c>
      <c r="BNO110" s="61" t="s">
        <v>747</v>
      </c>
      <c r="BNP110" s="61" t="s">
        <v>748</v>
      </c>
      <c r="BNQ110" s="61" t="s">
        <v>747</v>
      </c>
      <c r="BNR110" s="61" t="s">
        <v>748</v>
      </c>
      <c r="BNS110" s="61" t="s">
        <v>747</v>
      </c>
      <c r="BNT110" s="61" t="s">
        <v>748</v>
      </c>
      <c r="BNU110" s="61" t="s">
        <v>747</v>
      </c>
      <c r="BNV110" s="61" t="s">
        <v>748</v>
      </c>
      <c r="BNW110" s="61" t="s">
        <v>747</v>
      </c>
      <c r="BNX110" s="61" t="s">
        <v>748</v>
      </c>
      <c r="BNY110" s="61" t="s">
        <v>747</v>
      </c>
      <c r="BNZ110" s="61" t="s">
        <v>748</v>
      </c>
      <c r="BOA110" s="61" t="s">
        <v>747</v>
      </c>
      <c r="BOB110" s="61" t="s">
        <v>748</v>
      </c>
      <c r="BOC110" s="61" t="s">
        <v>747</v>
      </c>
      <c r="BOD110" s="61" t="s">
        <v>748</v>
      </c>
      <c r="BOE110" s="61" t="s">
        <v>747</v>
      </c>
      <c r="BOF110" s="61" t="s">
        <v>748</v>
      </c>
      <c r="BOG110" s="61" t="s">
        <v>747</v>
      </c>
      <c r="BOH110" s="61" t="s">
        <v>748</v>
      </c>
      <c r="BOI110" s="61" t="s">
        <v>747</v>
      </c>
      <c r="BOJ110" s="61" t="s">
        <v>748</v>
      </c>
      <c r="BOK110" s="61" t="s">
        <v>747</v>
      </c>
      <c r="BOL110" s="61" t="s">
        <v>748</v>
      </c>
      <c r="BOM110" s="61" t="s">
        <v>747</v>
      </c>
      <c r="BON110" s="61" t="s">
        <v>748</v>
      </c>
      <c r="BOO110" s="61" t="s">
        <v>747</v>
      </c>
      <c r="BOP110" s="61" t="s">
        <v>748</v>
      </c>
      <c r="BOQ110" s="61" t="s">
        <v>747</v>
      </c>
      <c r="BOR110" s="61" t="s">
        <v>748</v>
      </c>
      <c r="BOS110" s="61" t="s">
        <v>747</v>
      </c>
      <c r="BOT110" s="61" t="s">
        <v>748</v>
      </c>
      <c r="BOU110" s="61" t="s">
        <v>747</v>
      </c>
      <c r="BOV110" s="61" t="s">
        <v>748</v>
      </c>
      <c r="BOW110" s="61" t="s">
        <v>747</v>
      </c>
      <c r="BOX110" s="61" t="s">
        <v>748</v>
      </c>
      <c r="BOY110" s="61" t="s">
        <v>747</v>
      </c>
      <c r="BOZ110" s="61" t="s">
        <v>748</v>
      </c>
      <c r="BPA110" s="61" t="s">
        <v>747</v>
      </c>
      <c r="BPB110" s="61" t="s">
        <v>748</v>
      </c>
      <c r="BPC110" s="61" t="s">
        <v>747</v>
      </c>
      <c r="BPD110" s="61" t="s">
        <v>748</v>
      </c>
      <c r="BPE110" s="61" t="s">
        <v>747</v>
      </c>
      <c r="BPF110" s="61" t="s">
        <v>748</v>
      </c>
      <c r="BPG110" s="61" t="s">
        <v>747</v>
      </c>
      <c r="BPH110" s="61" t="s">
        <v>748</v>
      </c>
      <c r="BPI110" s="61" t="s">
        <v>747</v>
      </c>
      <c r="BPJ110" s="61" t="s">
        <v>748</v>
      </c>
      <c r="BPK110" s="61" t="s">
        <v>747</v>
      </c>
      <c r="BPL110" s="61" t="s">
        <v>748</v>
      </c>
      <c r="BPM110" s="61" t="s">
        <v>747</v>
      </c>
      <c r="BPN110" s="61" t="s">
        <v>748</v>
      </c>
      <c r="BPO110" s="61" t="s">
        <v>747</v>
      </c>
      <c r="BPP110" s="61" t="s">
        <v>748</v>
      </c>
      <c r="BPQ110" s="61" t="s">
        <v>747</v>
      </c>
      <c r="BPR110" s="61" t="s">
        <v>748</v>
      </c>
      <c r="BPS110" s="61" t="s">
        <v>747</v>
      </c>
      <c r="BPT110" s="61" t="s">
        <v>748</v>
      </c>
      <c r="BPU110" s="61" t="s">
        <v>747</v>
      </c>
      <c r="BPV110" s="61" t="s">
        <v>748</v>
      </c>
      <c r="BPW110" s="61" t="s">
        <v>747</v>
      </c>
      <c r="BPX110" s="61" t="s">
        <v>748</v>
      </c>
      <c r="BPY110" s="61" t="s">
        <v>747</v>
      </c>
      <c r="BPZ110" s="61" t="s">
        <v>748</v>
      </c>
      <c r="BQA110" s="61" t="s">
        <v>747</v>
      </c>
      <c r="BQB110" s="61" t="s">
        <v>748</v>
      </c>
      <c r="BQC110" s="61" t="s">
        <v>747</v>
      </c>
      <c r="BQD110" s="61" t="s">
        <v>748</v>
      </c>
      <c r="BQE110" s="61" t="s">
        <v>747</v>
      </c>
      <c r="BQF110" s="61" t="s">
        <v>748</v>
      </c>
      <c r="BQG110" s="61" t="s">
        <v>747</v>
      </c>
      <c r="BQH110" s="61" t="s">
        <v>748</v>
      </c>
      <c r="BQI110" s="61" t="s">
        <v>747</v>
      </c>
      <c r="BQJ110" s="61" t="s">
        <v>748</v>
      </c>
      <c r="BQK110" s="61" t="s">
        <v>747</v>
      </c>
      <c r="BQL110" s="61" t="s">
        <v>748</v>
      </c>
      <c r="BQM110" s="61" t="s">
        <v>747</v>
      </c>
      <c r="BQN110" s="61" t="s">
        <v>748</v>
      </c>
      <c r="BQO110" s="61" t="s">
        <v>747</v>
      </c>
      <c r="BQP110" s="61" t="s">
        <v>748</v>
      </c>
      <c r="BQQ110" s="61" t="s">
        <v>747</v>
      </c>
      <c r="BQR110" s="61" t="s">
        <v>748</v>
      </c>
      <c r="BQS110" s="61" t="s">
        <v>747</v>
      </c>
      <c r="BQT110" s="61" t="s">
        <v>748</v>
      </c>
      <c r="BQU110" s="61" t="s">
        <v>747</v>
      </c>
      <c r="BQV110" s="61" t="s">
        <v>748</v>
      </c>
      <c r="BQW110" s="61" t="s">
        <v>747</v>
      </c>
      <c r="BQX110" s="61" t="s">
        <v>748</v>
      </c>
      <c r="BQY110" s="61" t="s">
        <v>747</v>
      </c>
      <c r="BQZ110" s="61" t="s">
        <v>748</v>
      </c>
      <c r="BRA110" s="61" t="s">
        <v>747</v>
      </c>
      <c r="BRB110" s="61" t="s">
        <v>748</v>
      </c>
      <c r="BRC110" s="61" t="s">
        <v>747</v>
      </c>
      <c r="BRD110" s="61" t="s">
        <v>748</v>
      </c>
      <c r="BRE110" s="61" t="s">
        <v>747</v>
      </c>
      <c r="BRF110" s="61" t="s">
        <v>748</v>
      </c>
      <c r="BRG110" s="61" t="s">
        <v>747</v>
      </c>
      <c r="BRH110" s="61" t="s">
        <v>748</v>
      </c>
      <c r="BRI110" s="61" t="s">
        <v>747</v>
      </c>
      <c r="BRJ110" s="61" t="s">
        <v>748</v>
      </c>
      <c r="BRK110" s="61" t="s">
        <v>747</v>
      </c>
      <c r="BRL110" s="61" t="s">
        <v>748</v>
      </c>
      <c r="BRM110" s="61" t="s">
        <v>747</v>
      </c>
      <c r="BRN110" s="61" t="s">
        <v>748</v>
      </c>
      <c r="BRO110" s="61" t="s">
        <v>747</v>
      </c>
      <c r="BRP110" s="61" t="s">
        <v>748</v>
      </c>
      <c r="BRQ110" s="61" t="s">
        <v>747</v>
      </c>
      <c r="BRR110" s="61" t="s">
        <v>748</v>
      </c>
      <c r="BRS110" s="61" t="s">
        <v>747</v>
      </c>
      <c r="BRT110" s="61" t="s">
        <v>748</v>
      </c>
      <c r="BRU110" s="61" t="s">
        <v>747</v>
      </c>
      <c r="BRV110" s="61" t="s">
        <v>748</v>
      </c>
      <c r="BRW110" s="61" t="s">
        <v>747</v>
      </c>
      <c r="BRX110" s="61" t="s">
        <v>748</v>
      </c>
      <c r="BRY110" s="61" t="s">
        <v>747</v>
      </c>
      <c r="BRZ110" s="61" t="s">
        <v>748</v>
      </c>
      <c r="BSA110" s="61" t="s">
        <v>747</v>
      </c>
      <c r="BSB110" s="61" t="s">
        <v>748</v>
      </c>
      <c r="BSC110" s="61" t="s">
        <v>747</v>
      </c>
      <c r="BSD110" s="61" t="s">
        <v>748</v>
      </c>
      <c r="BSE110" s="61" t="s">
        <v>747</v>
      </c>
      <c r="BSF110" s="61" t="s">
        <v>748</v>
      </c>
      <c r="BSG110" s="61" t="s">
        <v>747</v>
      </c>
      <c r="BSH110" s="61" t="s">
        <v>748</v>
      </c>
      <c r="BSI110" s="61" t="s">
        <v>747</v>
      </c>
      <c r="BSJ110" s="61" t="s">
        <v>748</v>
      </c>
      <c r="BSK110" s="61" t="s">
        <v>747</v>
      </c>
      <c r="BSL110" s="61" t="s">
        <v>748</v>
      </c>
      <c r="BSM110" s="61" t="s">
        <v>747</v>
      </c>
      <c r="BSN110" s="61" t="s">
        <v>748</v>
      </c>
      <c r="BSO110" s="61" t="s">
        <v>747</v>
      </c>
      <c r="BSP110" s="61" t="s">
        <v>748</v>
      </c>
      <c r="BSQ110" s="61" t="s">
        <v>747</v>
      </c>
      <c r="BSR110" s="61" t="s">
        <v>748</v>
      </c>
      <c r="BSS110" s="61" t="s">
        <v>747</v>
      </c>
      <c r="BST110" s="61" t="s">
        <v>748</v>
      </c>
      <c r="BSU110" s="61" t="s">
        <v>747</v>
      </c>
      <c r="BSV110" s="61" t="s">
        <v>748</v>
      </c>
      <c r="BSW110" s="61" t="s">
        <v>747</v>
      </c>
      <c r="BSX110" s="61" t="s">
        <v>748</v>
      </c>
      <c r="BSY110" s="61" t="s">
        <v>747</v>
      </c>
      <c r="BSZ110" s="61" t="s">
        <v>748</v>
      </c>
      <c r="BTA110" s="61" t="s">
        <v>747</v>
      </c>
      <c r="BTB110" s="61" t="s">
        <v>748</v>
      </c>
      <c r="BTC110" s="61" t="s">
        <v>747</v>
      </c>
      <c r="BTD110" s="61" t="s">
        <v>748</v>
      </c>
      <c r="BTE110" s="61" t="s">
        <v>747</v>
      </c>
      <c r="BTF110" s="61" t="s">
        <v>748</v>
      </c>
      <c r="BTG110" s="61" t="s">
        <v>747</v>
      </c>
      <c r="BTH110" s="61" t="s">
        <v>748</v>
      </c>
      <c r="BTI110" s="61" t="s">
        <v>747</v>
      </c>
      <c r="BTJ110" s="61" t="s">
        <v>748</v>
      </c>
      <c r="BTK110" s="61" t="s">
        <v>747</v>
      </c>
      <c r="BTL110" s="61" t="s">
        <v>748</v>
      </c>
      <c r="BTM110" s="61" t="s">
        <v>747</v>
      </c>
      <c r="BTN110" s="61" t="s">
        <v>748</v>
      </c>
      <c r="BTO110" s="61" t="s">
        <v>747</v>
      </c>
      <c r="BTP110" s="61" t="s">
        <v>748</v>
      </c>
      <c r="BTQ110" s="61" t="s">
        <v>747</v>
      </c>
      <c r="BTR110" s="61" t="s">
        <v>748</v>
      </c>
      <c r="BTS110" s="61" t="s">
        <v>747</v>
      </c>
      <c r="BTT110" s="61" t="s">
        <v>748</v>
      </c>
      <c r="BTU110" s="61" t="s">
        <v>747</v>
      </c>
      <c r="BTV110" s="61" t="s">
        <v>748</v>
      </c>
      <c r="BTW110" s="61" t="s">
        <v>747</v>
      </c>
      <c r="BTX110" s="61" t="s">
        <v>748</v>
      </c>
      <c r="BTY110" s="61" t="s">
        <v>747</v>
      </c>
      <c r="BTZ110" s="61" t="s">
        <v>748</v>
      </c>
      <c r="BUA110" s="61" t="s">
        <v>747</v>
      </c>
      <c r="BUB110" s="61" t="s">
        <v>748</v>
      </c>
      <c r="BUC110" s="61" t="s">
        <v>747</v>
      </c>
      <c r="BUD110" s="61" t="s">
        <v>748</v>
      </c>
      <c r="BUE110" s="61" t="s">
        <v>747</v>
      </c>
      <c r="BUF110" s="61" t="s">
        <v>748</v>
      </c>
      <c r="BUG110" s="61" t="s">
        <v>747</v>
      </c>
      <c r="BUH110" s="61" t="s">
        <v>748</v>
      </c>
      <c r="BUI110" s="61" t="s">
        <v>747</v>
      </c>
      <c r="BUJ110" s="61" t="s">
        <v>748</v>
      </c>
      <c r="BUK110" s="61" t="s">
        <v>747</v>
      </c>
      <c r="BUL110" s="61" t="s">
        <v>748</v>
      </c>
      <c r="BUM110" s="61" t="s">
        <v>747</v>
      </c>
      <c r="BUN110" s="61" t="s">
        <v>748</v>
      </c>
      <c r="BUO110" s="61" t="s">
        <v>747</v>
      </c>
      <c r="BUP110" s="61" t="s">
        <v>748</v>
      </c>
      <c r="BUQ110" s="61" t="s">
        <v>747</v>
      </c>
      <c r="BUR110" s="61" t="s">
        <v>748</v>
      </c>
      <c r="BUS110" s="61" t="s">
        <v>747</v>
      </c>
      <c r="BUT110" s="61" t="s">
        <v>748</v>
      </c>
      <c r="BUU110" s="61" t="s">
        <v>747</v>
      </c>
      <c r="BUV110" s="61" t="s">
        <v>748</v>
      </c>
      <c r="BUW110" s="61" t="s">
        <v>747</v>
      </c>
      <c r="BUX110" s="61" t="s">
        <v>748</v>
      </c>
      <c r="BUY110" s="61" t="s">
        <v>747</v>
      </c>
      <c r="BUZ110" s="61" t="s">
        <v>748</v>
      </c>
      <c r="BVA110" s="61" t="s">
        <v>747</v>
      </c>
      <c r="BVB110" s="61" t="s">
        <v>748</v>
      </c>
      <c r="BVC110" s="61" t="s">
        <v>747</v>
      </c>
      <c r="BVD110" s="61" t="s">
        <v>748</v>
      </c>
      <c r="BVE110" s="61" t="s">
        <v>747</v>
      </c>
      <c r="BVF110" s="61" t="s">
        <v>748</v>
      </c>
      <c r="BVG110" s="61" t="s">
        <v>747</v>
      </c>
      <c r="BVH110" s="61" t="s">
        <v>748</v>
      </c>
      <c r="BVI110" s="61" t="s">
        <v>747</v>
      </c>
      <c r="BVJ110" s="61" t="s">
        <v>748</v>
      </c>
      <c r="BVK110" s="61" t="s">
        <v>747</v>
      </c>
      <c r="BVL110" s="61" t="s">
        <v>748</v>
      </c>
      <c r="BVM110" s="61" t="s">
        <v>747</v>
      </c>
      <c r="BVN110" s="61" t="s">
        <v>748</v>
      </c>
      <c r="BVO110" s="61" t="s">
        <v>747</v>
      </c>
      <c r="BVP110" s="61" t="s">
        <v>748</v>
      </c>
      <c r="BVQ110" s="61" t="s">
        <v>747</v>
      </c>
      <c r="BVR110" s="61" t="s">
        <v>748</v>
      </c>
      <c r="BVS110" s="61" t="s">
        <v>747</v>
      </c>
      <c r="BVT110" s="61" t="s">
        <v>748</v>
      </c>
      <c r="BVU110" s="61" t="s">
        <v>747</v>
      </c>
      <c r="BVV110" s="61" t="s">
        <v>748</v>
      </c>
      <c r="BVW110" s="61" t="s">
        <v>747</v>
      </c>
      <c r="BVX110" s="61" t="s">
        <v>748</v>
      </c>
      <c r="BVY110" s="61" t="s">
        <v>747</v>
      </c>
      <c r="BVZ110" s="61" t="s">
        <v>748</v>
      </c>
      <c r="BWA110" s="61" t="s">
        <v>747</v>
      </c>
      <c r="BWB110" s="61" t="s">
        <v>748</v>
      </c>
      <c r="BWC110" s="61" t="s">
        <v>747</v>
      </c>
      <c r="BWD110" s="61" t="s">
        <v>748</v>
      </c>
      <c r="BWE110" s="61" t="s">
        <v>747</v>
      </c>
      <c r="BWF110" s="61" t="s">
        <v>748</v>
      </c>
      <c r="BWG110" s="61" t="s">
        <v>747</v>
      </c>
      <c r="BWH110" s="61" t="s">
        <v>748</v>
      </c>
      <c r="BWI110" s="61" t="s">
        <v>747</v>
      </c>
      <c r="BWJ110" s="61" t="s">
        <v>748</v>
      </c>
      <c r="BWK110" s="61" t="s">
        <v>747</v>
      </c>
      <c r="BWL110" s="61" t="s">
        <v>748</v>
      </c>
      <c r="BWM110" s="61" t="s">
        <v>747</v>
      </c>
      <c r="BWN110" s="61" t="s">
        <v>748</v>
      </c>
      <c r="BWO110" s="61" t="s">
        <v>747</v>
      </c>
      <c r="BWP110" s="61" t="s">
        <v>748</v>
      </c>
      <c r="BWQ110" s="61" t="s">
        <v>747</v>
      </c>
      <c r="BWR110" s="61" t="s">
        <v>748</v>
      </c>
      <c r="BWS110" s="61" t="s">
        <v>747</v>
      </c>
      <c r="BWT110" s="61" t="s">
        <v>748</v>
      </c>
      <c r="BWU110" s="61" t="s">
        <v>747</v>
      </c>
      <c r="BWV110" s="61" t="s">
        <v>748</v>
      </c>
      <c r="BWW110" s="61" t="s">
        <v>747</v>
      </c>
      <c r="BWX110" s="61" t="s">
        <v>748</v>
      </c>
      <c r="BWY110" s="61" t="s">
        <v>747</v>
      </c>
      <c r="BWZ110" s="61" t="s">
        <v>748</v>
      </c>
      <c r="BXA110" s="61" t="s">
        <v>747</v>
      </c>
      <c r="BXB110" s="61" t="s">
        <v>748</v>
      </c>
      <c r="BXC110" s="61" t="s">
        <v>747</v>
      </c>
      <c r="BXD110" s="61" t="s">
        <v>748</v>
      </c>
      <c r="BXE110" s="61" t="s">
        <v>747</v>
      </c>
      <c r="BXF110" s="61" t="s">
        <v>748</v>
      </c>
      <c r="BXG110" s="61" t="s">
        <v>747</v>
      </c>
      <c r="BXH110" s="61" t="s">
        <v>748</v>
      </c>
      <c r="BXI110" s="61" t="s">
        <v>747</v>
      </c>
      <c r="BXJ110" s="61" t="s">
        <v>748</v>
      </c>
      <c r="BXK110" s="61" t="s">
        <v>747</v>
      </c>
      <c r="BXL110" s="61" t="s">
        <v>748</v>
      </c>
      <c r="BXM110" s="61" t="s">
        <v>747</v>
      </c>
      <c r="BXN110" s="61" t="s">
        <v>748</v>
      </c>
      <c r="BXO110" s="61" t="s">
        <v>747</v>
      </c>
      <c r="BXP110" s="61" t="s">
        <v>748</v>
      </c>
      <c r="BXQ110" s="61" t="s">
        <v>747</v>
      </c>
      <c r="BXR110" s="61" t="s">
        <v>748</v>
      </c>
      <c r="BXS110" s="61" t="s">
        <v>747</v>
      </c>
      <c r="BXT110" s="61" t="s">
        <v>748</v>
      </c>
      <c r="BXU110" s="61" t="s">
        <v>747</v>
      </c>
      <c r="BXV110" s="61" t="s">
        <v>748</v>
      </c>
      <c r="BXW110" s="61" t="s">
        <v>747</v>
      </c>
      <c r="BXX110" s="61" t="s">
        <v>748</v>
      </c>
      <c r="BXY110" s="61" t="s">
        <v>747</v>
      </c>
      <c r="BXZ110" s="61" t="s">
        <v>748</v>
      </c>
      <c r="BYA110" s="61" t="s">
        <v>747</v>
      </c>
      <c r="BYB110" s="61" t="s">
        <v>748</v>
      </c>
      <c r="BYC110" s="61" t="s">
        <v>747</v>
      </c>
      <c r="BYD110" s="61" t="s">
        <v>748</v>
      </c>
      <c r="BYE110" s="61" t="s">
        <v>747</v>
      </c>
      <c r="BYF110" s="61" t="s">
        <v>748</v>
      </c>
      <c r="BYG110" s="61" t="s">
        <v>747</v>
      </c>
      <c r="BYH110" s="61" t="s">
        <v>748</v>
      </c>
      <c r="BYI110" s="61" t="s">
        <v>747</v>
      </c>
      <c r="BYJ110" s="61" t="s">
        <v>748</v>
      </c>
      <c r="BYK110" s="61" t="s">
        <v>747</v>
      </c>
      <c r="BYL110" s="61" t="s">
        <v>748</v>
      </c>
      <c r="BYM110" s="61" t="s">
        <v>747</v>
      </c>
      <c r="BYN110" s="61" t="s">
        <v>748</v>
      </c>
      <c r="BYO110" s="61" t="s">
        <v>747</v>
      </c>
      <c r="BYP110" s="61" t="s">
        <v>748</v>
      </c>
      <c r="BYQ110" s="61" t="s">
        <v>747</v>
      </c>
      <c r="BYR110" s="61" t="s">
        <v>748</v>
      </c>
      <c r="BYS110" s="61" t="s">
        <v>747</v>
      </c>
      <c r="BYT110" s="61" t="s">
        <v>748</v>
      </c>
      <c r="BYU110" s="61" t="s">
        <v>747</v>
      </c>
      <c r="BYV110" s="61" t="s">
        <v>748</v>
      </c>
      <c r="BYW110" s="61" t="s">
        <v>747</v>
      </c>
      <c r="BYX110" s="61" t="s">
        <v>748</v>
      </c>
      <c r="BYY110" s="61" t="s">
        <v>747</v>
      </c>
      <c r="BYZ110" s="61" t="s">
        <v>748</v>
      </c>
      <c r="BZA110" s="61" t="s">
        <v>747</v>
      </c>
      <c r="BZB110" s="61" t="s">
        <v>748</v>
      </c>
      <c r="BZC110" s="61" t="s">
        <v>747</v>
      </c>
      <c r="BZD110" s="61" t="s">
        <v>748</v>
      </c>
      <c r="BZE110" s="61" t="s">
        <v>747</v>
      </c>
      <c r="BZF110" s="61" t="s">
        <v>748</v>
      </c>
      <c r="BZG110" s="61" t="s">
        <v>747</v>
      </c>
      <c r="BZH110" s="61" t="s">
        <v>748</v>
      </c>
      <c r="BZI110" s="61" t="s">
        <v>747</v>
      </c>
      <c r="BZJ110" s="61" t="s">
        <v>748</v>
      </c>
      <c r="BZK110" s="61" t="s">
        <v>747</v>
      </c>
      <c r="BZL110" s="61" t="s">
        <v>748</v>
      </c>
      <c r="BZM110" s="61" t="s">
        <v>747</v>
      </c>
      <c r="BZN110" s="61" t="s">
        <v>748</v>
      </c>
      <c r="BZO110" s="61" t="s">
        <v>747</v>
      </c>
      <c r="BZP110" s="61" t="s">
        <v>748</v>
      </c>
      <c r="BZQ110" s="61" t="s">
        <v>747</v>
      </c>
      <c r="BZR110" s="61" t="s">
        <v>748</v>
      </c>
      <c r="BZS110" s="61" t="s">
        <v>747</v>
      </c>
      <c r="BZT110" s="61" t="s">
        <v>748</v>
      </c>
      <c r="BZU110" s="61" t="s">
        <v>747</v>
      </c>
      <c r="BZV110" s="61" t="s">
        <v>748</v>
      </c>
      <c r="BZW110" s="61" t="s">
        <v>747</v>
      </c>
      <c r="BZX110" s="61" t="s">
        <v>748</v>
      </c>
      <c r="BZY110" s="61" t="s">
        <v>747</v>
      </c>
      <c r="BZZ110" s="61" t="s">
        <v>748</v>
      </c>
      <c r="CAA110" s="61" t="s">
        <v>747</v>
      </c>
      <c r="CAB110" s="61" t="s">
        <v>748</v>
      </c>
      <c r="CAC110" s="61" t="s">
        <v>747</v>
      </c>
      <c r="CAD110" s="61" t="s">
        <v>748</v>
      </c>
      <c r="CAE110" s="61" t="s">
        <v>747</v>
      </c>
      <c r="CAF110" s="61" t="s">
        <v>748</v>
      </c>
      <c r="CAG110" s="61" t="s">
        <v>747</v>
      </c>
      <c r="CAH110" s="61" t="s">
        <v>748</v>
      </c>
      <c r="CAI110" s="61" t="s">
        <v>747</v>
      </c>
      <c r="CAJ110" s="61" t="s">
        <v>748</v>
      </c>
      <c r="CAK110" s="61" t="s">
        <v>747</v>
      </c>
      <c r="CAL110" s="61" t="s">
        <v>748</v>
      </c>
      <c r="CAM110" s="61" t="s">
        <v>747</v>
      </c>
      <c r="CAN110" s="61" t="s">
        <v>748</v>
      </c>
      <c r="CAO110" s="61" t="s">
        <v>747</v>
      </c>
      <c r="CAP110" s="61" t="s">
        <v>748</v>
      </c>
      <c r="CAQ110" s="61" t="s">
        <v>747</v>
      </c>
      <c r="CAR110" s="61" t="s">
        <v>748</v>
      </c>
      <c r="CAS110" s="61" t="s">
        <v>747</v>
      </c>
      <c r="CAT110" s="61" t="s">
        <v>748</v>
      </c>
      <c r="CAU110" s="61" t="s">
        <v>747</v>
      </c>
      <c r="CAV110" s="61" t="s">
        <v>748</v>
      </c>
      <c r="CAW110" s="61" t="s">
        <v>747</v>
      </c>
      <c r="CAX110" s="61" t="s">
        <v>748</v>
      </c>
      <c r="CAY110" s="61" t="s">
        <v>747</v>
      </c>
      <c r="CAZ110" s="61" t="s">
        <v>748</v>
      </c>
      <c r="CBA110" s="61" t="s">
        <v>747</v>
      </c>
      <c r="CBB110" s="61" t="s">
        <v>748</v>
      </c>
      <c r="CBC110" s="61" t="s">
        <v>747</v>
      </c>
      <c r="CBD110" s="61" t="s">
        <v>748</v>
      </c>
      <c r="CBE110" s="61" t="s">
        <v>747</v>
      </c>
      <c r="CBF110" s="61" t="s">
        <v>748</v>
      </c>
      <c r="CBG110" s="61" t="s">
        <v>747</v>
      </c>
      <c r="CBH110" s="61" t="s">
        <v>748</v>
      </c>
      <c r="CBI110" s="61" t="s">
        <v>747</v>
      </c>
      <c r="CBJ110" s="61" t="s">
        <v>748</v>
      </c>
      <c r="CBK110" s="61" t="s">
        <v>747</v>
      </c>
      <c r="CBL110" s="61" t="s">
        <v>748</v>
      </c>
      <c r="CBM110" s="61" t="s">
        <v>747</v>
      </c>
      <c r="CBN110" s="61" t="s">
        <v>748</v>
      </c>
      <c r="CBO110" s="61" t="s">
        <v>747</v>
      </c>
      <c r="CBP110" s="61" t="s">
        <v>748</v>
      </c>
      <c r="CBQ110" s="61" t="s">
        <v>747</v>
      </c>
      <c r="CBR110" s="61" t="s">
        <v>748</v>
      </c>
      <c r="CBS110" s="61" t="s">
        <v>747</v>
      </c>
      <c r="CBT110" s="61" t="s">
        <v>748</v>
      </c>
      <c r="CBU110" s="61" t="s">
        <v>747</v>
      </c>
      <c r="CBV110" s="61" t="s">
        <v>748</v>
      </c>
      <c r="CBW110" s="61" t="s">
        <v>747</v>
      </c>
      <c r="CBX110" s="61" t="s">
        <v>748</v>
      </c>
      <c r="CBY110" s="61" t="s">
        <v>747</v>
      </c>
      <c r="CBZ110" s="61" t="s">
        <v>748</v>
      </c>
      <c r="CCA110" s="61" t="s">
        <v>747</v>
      </c>
      <c r="CCB110" s="61" t="s">
        <v>748</v>
      </c>
      <c r="CCC110" s="61" t="s">
        <v>747</v>
      </c>
      <c r="CCD110" s="61" t="s">
        <v>748</v>
      </c>
      <c r="CCE110" s="61" t="s">
        <v>747</v>
      </c>
      <c r="CCF110" s="61" t="s">
        <v>748</v>
      </c>
      <c r="CCG110" s="61" t="s">
        <v>747</v>
      </c>
      <c r="CCH110" s="61" t="s">
        <v>748</v>
      </c>
      <c r="CCI110" s="61" t="s">
        <v>747</v>
      </c>
      <c r="CCJ110" s="61" t="s">
        <v>748</v>
      </c>
      <c r="CCK110" s="61" t="s">
        <v>747</v>
      </c>
      <c r="CCL110" s="61" t="s">
        <v>748</v>
      </c>
      <c r="CCM110" s="61" t="s">
        <v>747</v>
      </c>
      <c r="CCN110" s="61" t="s">
        <v>748</v>
      </c>
      <c r="CCO110" s="61" t="s">
        <v>747</v>
      </c>
      <c r="CCP110" s="61" t="s">
        <v>748</v>
      </c>
      <c r="CCQ110" s="61" t="s">
        <v>747</v>
      </c>
      <c r="CCR110" s="61" t="s">
        <v>748</v>
      </c>
      <c r="CCS110" s="61" t="s">
        <v>747</v>
      </c>
      <c r="CCT110" s="61" t="s">
        <v>748</v>
      </c>
      <c r="CCU110" s="61" t="s">
        <v>747</v>
      </c>
      <c r="CCV110" s="61" t="s">
        <v>748</v>
      </c>
      <c r="CCW110" s="61" t="s">
        <v>747</v>
      </c>
      <c r="CCX110" s="61" t="s">
        <v>748</v>
      </c>
      <c r="CCY110" s="61" t="s">
        <v>747</v>
      </c>
      <c r="CCZ110" s="61" t="s">
        <v>748</v>
      </c>
      <c r="CDA110" s="61" t="s">
        <v>747</v>
      </c>
      <c r="CDB110" s="61" t="s">
        <v>748</v>
      </c>
      <c r="CDC110" s="61" t="s">
        <v>747</v>
      </c>
      <c r="CDD110" s="61" t="s">
        <v>748</v>
      </c>
      <c r="CDE110" s="61" t="s">
        <v>747</v>
      </c>
      <c r="CDF110" s="61" t="s">
        <v>748</v>
      </c>
      <c r="CDG110" s="61" t="s">
        <v>747</v>
      </c>
      <c r="CDH110" s="61" t="s">
        <v>748</v>
      </c>
      <c r="CDI110" s="61" t="s">
        <v>747</v>
      </c>
      <c r="CDJ110" s="61" t="s">
        <v>748</v>
      </c>
      <c r="CDK110" s="61" t="s">
        <v>747</v>
      </c>
      <c r="CDL110" s="61" t="s">
        <v>748</v>
      </c>
      <c r="CDM110" s="61" t="s">
        <v>747</v>
      </c>
      <c r="CDN110" s="61" t="s">
        <v>748</v>
      </c>
      <c r="CDO110" s="61" t="s">
        <v>747</v>
      </c>
      <c r="CDP110" s="61" t="s">
        <v>748</v>
      </c>
      <c r="CDQ110" s="61" t="s">
        <v>747</v>
      </c>
      <c r="CDR110" s="61" t="s">
        <v>748</v>
      </c>
      <c r="CDS110" s="61" t="s">
        <v>747</v>
      </c>
      <c r="CDT110" s="61" t="s">
        <v>748</v>
      </c>
      <c r="CDU110" s="61" t="s">
        <v>747</v>
      </c>
      <c r="CDV110" s="61" t="s">
        <v>748</v>
      </c>
      <c r="CDW110" s="61" t="s">
        <v>747</v>
      </c>
      <c r="CDX110" s="61" t="s">
        <v>748</v>
      </c>
      <c r="CDY110" s="61" t="s">
        <v>747</v>
      </c>
      <c r="CDZ110" s="61" t="s">
        <v>748</v>
      </c>
      <c r="CEA110" s="61" t="s">
        <v>747</v>
      </c>
      <c r="CEB110" s="61" t="s">
        <v>748</v>
      </c>
      <c r="CEC110" s="61" t="s">
        <v>747</v>
      </c>
      <c r="CED110" s="61" t="s">
        <v>748</v>
      </c>
      <c r="CEE110" s="61" t="s">
        <v>747</v>
      </c>
      <c r="CEF110" s="61" t="s">
        <v>748</v>
      </c>
      <c r="CEG110" s="61" t="s">
        <v>747</v>
      </c>
      <c r="CEH110" s="61" t="s">
        <v>748</v>
      </c>
      <c r="CEI110" s="61" t="s">
        <v>747</v>
      </c>
      <c r="CEJ110" s="61" t="s">
        <v>748</v>
      </c>
      <c r="CEK110" s="61" t="s">
        <v>747</v>
      </c>
      <c r="CEL110" s="61" t="s">
        <v>748</v>
      </c>
      <c r="CEM110" s="61" t="s">
        <v>747</v>
      </c>
      <c r="CEN110" s="61" t="s">
        <v>748</v>
      </c>
      <c r="CEO110" s="61" t="s">
        <v>747</v>
      </c>
      <c r="CEP110" s="61" t="s">
        <v>748</v>
      </c>
      <c r="CEQ110" s="61" t="s">
        <v>747</v>
      </c>
      <c r="CER110" s="61" t="s">
        <v>748</v>
      </c>
      <c r="CES110" s="61" t="s">
        <v>747</v>
      </c>
      <c r="CET110" s="61" t="s">
        <v>748</v>
      </c>
      <c r="CEU110" s="61" t="s">
        <v>747</v>
      </c>
      <c r="CEV110" s="61" t="s">
        <v>748</v>
      </c>
      <c r="CEW110" s="61" t="s">
        <v>747</v>
      </c>
      <c r="CEX110" s="61" t="s">
        <v>748</v>
      </c>
      <c r="CEY110" s="61" t="s">
        <v>747</v>
      </c>
      <c r="CEZ110" s="61" t="s">
        <v>748</v>
      </c>
      <c r="CFA110" s="61" t="s">
        <v>747</v>
      </c>
      <c r="CFB110" s="61" t="s">
        <v>748</v>
      </c>
      <c r="CFC110" s="61" t="s">
        <v>747</v>
      </c>
      <c r="CFD110" s="61" t="s">
        <v>748</v>
      </c>
      <c r="CFE110" s="61" t="s">
        <v>747</v>
      </c>
      <c r="CFF110" s="61" t="s">
        <v>748</v>
      </c>
      <c r="CFG110" s="61" t="s">
        <v>747</v>
      </c>
      <c r="CFH110" s="61" t="s">
        <v>748</v>
      </c>
      <c r="CFI110" s="61" t="s">
        <v>747</v>
      </c>
      <c r="CFJ110" s="61" t="s">
        <v>748</v>
      </c>
      <c r="CFK110" s="61" t="s">
        <v>747</v>
      </c>
      <c r="CFL110" s="61" t="s">
        <v>748</v>
      </c>
      <c r="CFM110" s="61" t="s">
        <v>747</v>
      </c>
      <c r="CFN110" s="61" t="s">
        <v>748</v>
      </c>
      <c r="CFO110" s="61" t="s">
        <v>747</v>
      </c>
      <c r="CFP110" s="61" t="s">
        <v>748</v>
      </c>
      <c r="CFQ110" s="61" t="s">
        <v>747</v>
      </c>
      <c r="CFR110" s="61" t="s">
        <v>748</v>
      </c>
      <c r="CFS110" s="61" t="s">
        <v>747</v>
      </c>
      <c r="CFT110" s="61" t="s">
        <v>748</v>
      </c>
      <c r="CFU110" s="61" t="s">
        <v>747</v>
      </c>
      <c r="CFV110" s="61" t="s">
        <v>748</v>
      </c>
      <c r="CFW110" s="61" t="s">
        <v>747</v>
      </c>
      <c r="CFX110" s="61" t="s">
        <v>748</v>
      </c>
      <c r="CFY110" s="61" t="s">
        <v>747</v>
      </c>
      <c r="CFZ110" s="61" t="s">
        <v>748</v>
      </c>
      <c r="CGA110" s="61" t="s">
        <v>747</v>
      </c>
      <c r="CGB110" s="61" t="s">
        <v>748</v>
      </c>
      <c r="CGC110" s="61" t="s">
        <v>747</v>
      </c>
      <c r="CGD110" s="61" t="s">
        <v>748</v>
      </c>
      <c r="CGE110" s="61" t="s">
        <v>747</v>
      </c>
      <c r="CGF110" s="61" t="s">
        <v>748</v>
      </c>
      <c r="CGG110" s="61" t="s">
        <v>747</v>
      </c>
      <c r="CGH110" s="61" t="s">
        <v>748</v>
      </c>
      <c r="CGI110" s="61" t="s">
        <v>747</v>
      </c>
      <c r="CGJ110" s="61" t="s">
        <v>748</v>
      </c>
      <c r="CGK110" s="61" t="s">
        <v>747</v>
      </c>
      <c r="CGL110" s="61" t="s">
        <v>748</v>
      </c>
      <c r="CGM110" s="61" t="s">
        <v>747</v>
      </c>
      <c r="CGN110" s="61" t="s">
        <v>748</v>
      </c>
      <c r="CGO110" s="61" t="s">
        <v>747</v>
      </c>
      <c r="CGP110" s="61" t="s">
        <v>748</v>
      </c>
      <c r="CGQ110" s="61" t="s">
        <v>747</v>
      </c>
      <c r="CGR110" s="61" t="s">
        <v>748</v>
      </c>
      <c r="CGS110" s="61" t="s">
        <v>747</v>
      </c>
      <c r="CGT110" s="61" t="s">
        <v>748</v>
      </c>
      <c r="CGU110" s="61" t="s">
        <v>747</v>
      </c>
      <c r="CGV110" s="61" t="s">
        <v>748</v>
      </c>
      <c r="CGW110" s="61" t="s">
        <v>747</v>
      </c>
      <c r="CGX110" s="61" t="s">
        <v>748</v>
      </c>
      <c r="CGY110" s="61" t="s">
        <v>747</v>
      </c>
      <c r="CGZ110" s="61" t="s">
        <v>748</v>
      </c>
      <c r="CHA110" s="61" t="s">
        <v>747</v>
      </c>
      <c r="CHB110" s="61" t="s">
        <v>748</v>
      </c>
      <c r="CHC110" s="61" t="s">
        <v>747</v>
      </c>
      <c r="CHD110" s="61" t="s">
        <v>748</v>
      </c>
      <c r="CHE110" s="61" t="s">
        <v>747</v>
      </c>
      <c r="CHF110" s="61" t="s">
        <v>748</v>
      </c>
      <c r="CHG110" s="61" t="s">
        <v>747</v>
      </c>
      <c r="CHH110" s="61" t="s">
        <v>748</v>
      </c>
      <c r="CHI110" s="61" t="s">
        <v>747</v>
      </c>
      <c r="CHJ110" s="61" t="s">
        <v>748</v>
      </c>
      <c r="CHK110" s="61" t="s">
        <v>747</v>
      </c>
      <c r="CHL110" s="61" t="s">
        <v>748</v>
      </c>
      <c r="CHM110" s="61" t="s">
        <v>747</v>
      </c>
      <c r="CHN110" s="61" t="s">
        <v>748</v>
      </c>
      <c r="CHO110" s="61" t="s">
        <v>747</v>
      </c>
      <c r="CHP110" s="61" t="s">
        <v>748</v>
      </c>
      <c r="CHQ110" s="61" t="s">
        <v>747</v>
      </c>
      <c r="CHR110" s="61" t="s">
        <v>748</v>
      </c>
      <c r="CHS110" s="61" t="s">
        <v>747</v>
      </c>
      <c r="CHT110" s="61" t="s">
        <v>748</v>
      </c>
      <c r="CHU110" s="61" t="s">
        <v>747</v>
      </c>
      <c r="CHV110" s="61" t="s">
        <v>748</v>
      </c>
      <c r="CHW110" s="61" t="s">
        <v>747</v>
      </c>
      <c r="CHX110" s="61" t="s">
        <v>748</v>
      </c>
      <c r="CHY110" s="61" t="s">
        <v>747</v>
      </c>
      <c r="CHZ110" s="61" t="s">
        <v>748</v>
      </c>
      <c r="CIA110" s="61" t="s">
        <v>747</v>
      </c>
      <c r="CIB110" s="61" t="s">
        <v>748</v>
      </c>
      <c r="CIC110" s="61" t="s">
        <v>747</v>
      </c>
      <c r="CID110" s="61" t="s">
        <v>748</v>
      </c>
      <c r="CIE110" s="61" t="s">
        <v>747</v>
      </c>
      <c r="CIF110" s="61" t="s">
        <v>748</v>
      </c>
      <c r="CIG110" s="61" t="s">
        <v>747</v>
      </c>
      <c r="CIH110" s="61" t="s">
        <v>748</v>
      </c>
      <c r="CII110" s="61" t="s">
        <v>747</v>
      </c>
      <c r="CIJ110" s="61" t="s">
        <v>748</v>
      </c>
      <c r="CIK110" s="61" t="s">
        <v>747</v>
      </c>
      <c r="CIL110" s="61" t="s">
        <v>748</v>
      </c>
      <c r="CIM110" s="61" t="s">
        <v>747</v>
      </c>
      <c r="CIN110" s="61" t="s">
        <v>748</v>
      </c>
      <c r="CIO110" s="61" t="s">
        <v>747</v>
      </c>
      <c r="CIP110" s="61" t="s">
        <v>748</v>
      </c>
      <c r="CIQ110" s="61" t="s">
        <v>747</v>
      </c>
      <c r="CIR110" s="61" t="s">
        <v>748</v>
      </c>
      <c r="CIS110" s="61" t="s">
        <v>747</v>
      </c>
      <c r="CIT110" s="61" t="s">
        <v>748</v>
      </c>
      <c r="CIU110" s="61" t="s">
        <v>747</v>
      </c>
      <c r="CIV110" s="61" t="s">
        <v>748</v>
      </c>
      <c r="CIW110" s="61" t="s">
        <v>747</v>
      </c>
      <c r="CIX110" s="61" t="s">
        <v>748</v>
      </c>
      <c r="CIY110" s="61" t="s">
        <v>747</v>
      </c>
      <c r="CIZ110" s="61" t="s">
        <v>748</v>
      </c>
      <c r="CJA110" s="61" t="s">
        <v>747</v>
      </c>
      <c r="CJB110" s="61" t="s">
        <v>748</v>
      </c>
      <c r="CJC110" s="61" t="s">
        <v>747</v>
      </c>
      <c r="CJD110" s="61" t="s">
        <v>748</v>
      </c>
      <c r="CJE110" s="61" t="s">
        <v>747</v>
      </c>
      <c r="CJF110" s="61" t="s">
        <v>748</v>
      </c>
      <c r="CJG110" s="61" t="s">
        <v>747</v>
      </c>
      <c r="CJH110" s="61" t="s">
        <v>748</v>
      </c>
      <c r="CJI110" s="61" t="s">
        <v>747</v>
      </c>
      <c r="CJJ110" s="61" t="s">
        <v>748</v>
      </c>
      <c r="CJK110" s="61" t="s">
        <v>747</v>
      </c>
      <c r="CJL110" s="61" t="s">
        <v>748</v>
      </c>
      <c r="CJM110" s="61" t="s">
        <v>747</v>
      </c>
      <c r="CJN110" s="61" t="s">
        <v>748</v>
      </c>
      <c r="CJO110" s="61" t="s">
        <v>747</v>
      </c>
      <c r="CJP110" s="61" t="s">
        <v>748</v>
      </c>
      <c r="CJQ110" s="61" t="s">
        <v>747</v>
      </c>
      <c r="CJR110" s="61" t="s">
        <v>748</v>
      </c>
      <c r="CJS110" s="61" t="s">
        <v>747</v>
      </c>
      <c r="CJT110" s="61" t="s">
        <v>748</v>
      </c>
      <c r="CJU110" s="61" t="s">
        <v>747</v>
      </c>
      <c r="CJV110" s="61" t="s">
        <v>748</v>
      </c>
      <c r="CJW110" s="61" t="s">
        <v>747</v>
      </c>
      <c r="CJX110" s="61" t="s">
        <v>748</v>
      </c>
      <c r="CJY110" s="61" t="s">
        <v>747</v>
      </c>
      <c r="CJZ110" s="61" t="s">
        <v>748</v>
      </c>
      <c r="CKA110" s="61" t="s">
        <v>747</v>
      </c>
      <c r="CKB110" s="61" t="s">
        <v>748</v>
      </c>
      <c r="CKC110" s="61" t="s">
        <v>747</v>
      </c>
      <c r="CKD110" s="61" t="s">
        <v>748</v>
      </c>
      <c r="CKE110" s="61" t="s">
        <v>747</v>
      </c>
      <c r="CKF110" s="61" t="s">
        <v>748</v>
      </c>
      <c r="CKG110" s="61" t="s">
        <v>747</v>
      </c>
      <c r="CKH110" s="61" t="s">
        <v>748</v>
      </c>
      <c r="CKI110" s="61" t="s">
        <v>747</v>
      </c>
      <c r="CKJ110" s="61" t="s">
        <v>748</v>
      </c>
      <c r="CKK110" s="61" t="s">
        <v>747</v>
      </c>
      <c r="CKL110" s="61" t="s">
        <v>748</v>
      </c>
      <c r="CKM110" s="61" t="s">
        <v>747</v>
      </c>
      <c r="CKN110" s="61" t="s">
        <v>748</v>
      </c>
      <c r="CKO110" s="61" t="s">
        <v>747</v>
      </c>
      <c r="CKP110" s="61" t="s">
        <v>748</v>
      </c>
      <c r="CKQ110" s="61" t="s">
        <v>747</v>
      </c>
      <c r="CKR110" s="61" t="s">
        <v>748</v>
      </c>
      <c r="CKS110" s="61" t="s">
        <v>747</v>
      </c>
      <c r="CKT110" s="61" t="s">
        <v>748</v>
      </c>
      <c r="CKU110" s="61" t="s">
        <v>747</v>
      </c>
      <c r="CKV110" s="61" t="s">
        <v>748</v>
      </c>
      <c r="CKW110" s="61" t="s">
        <v>747</v>
      </c>
      <c r="CKX110" s="61" t="s">
        <v>748</v>
      </c>
      <c r="CKY110" s="61" t="s">
        <v>747</v>
      </c>
      <c r="CKZ110" s="61" t="s">
        <v>748</v>
      </c>
      <c r="CLA110" s="61" t="s">
        <v>747</v>
      </c>
      <c r="CLB110" s="61" t="s">
        <v>748</v>
      </c>
      <c r="CLC110" s="61" t="s">
        <v>747</v>
      </c>
      <c r="CLD110" s="61" t="s">
        <v>748</v>
      </c>
      <c r="CLE110" s="61" t="s">
        <v>747</v>
      </c>
      <c r="CLF110" s="61" t="s">
        <v>748</v>
      </c>
      <c r="CLG110" s="61" t="s">
        <v>747</v>
      </c>
      <c r="CLH110" s="61" t="s">
        <v>748</v>
      </c>
      <c r="CLI110" s="61" t="s">
        <v>747</v>
      </c>
      <c r="CLJ110" s="61" t="s">
        <v>748</v>
      </c>
      <c r="CLK110" s="61" t="s">
        <v>747</v>
      </c>
      <c r="CLL110" s="61" t="s">
        <v>748</v>
      </c>
      <c r="CLM110" s="61" t="s">
        <v>747</v>
      </c>
      <c r="CLN110" s="61" t="s">
        <v>748</v>
      </c>
      <c r="CLO110" s="61" t="s">
        <v>747</v>
      </c>
      <c r="CLP110" s="61" t="s">
        <v>748</v>
      </c>
      <c r="CLQ110" s="61" t="s">
        <v>747</v>
      </c>
      <c r="CLR110" s="61" t="s">
        <v>748</v>
      </c>
      <c r="CLS110" s="61" t="s">
        <v>747</v>
      </c>
      <c r="CLT110" s="61" t="s">
        <v>748</v>
      </c>
      <c r="CLU110" s="61" t="s">
        <v>747</v>
      </c>
      <c r="CLV110" s="61" t="s">
        <v>748</v>
      </c>
      <c r="CLW110" s="61" t="s">
        <v>747</v>
      </c>
      <c r="CLX110" s="61" t="s">
        <v>748</v>
      </c>
      <c r="CLY110" s="61" t="s">
        <v>747</v>
      </c>
      <c r="CLZ110" s="61" t="s">
        <v>748</v>
      </c>
      <c r="CMA110" s="61" t="s">
        <v>747</v>
      </c>
      <c r="CMB110" s="61" t="s">
        <v>748</v>
      </c>
      <c r="CMC110" s="61" t="s">
        <v>747</v>
      </c>
      <c r="CMD110" s="61" t="s">
        <v>748</v>
      </c>
      <c r="CME110" s="61" t="s">
        <v>747</v>
      </c>
      <c r="CMF110" s="61" t="s">
        <v>748</v>
      </c>
      <c r="CMG110" s="61" t="s">
        <v>747</v>
      </c>
      <c r="CMH110" s="61" t="s">
        <v>748</v>
      </c>
      <c r="CMI110" s="61" t="s">
        <v>747</v>
      </c>
      <c r="CMJ110" s="61" t="s">
        <v>748</v>
      </c>
      <c r="CMK110" s="61" t="s">
        <v>747</v>
      </c>
      <c r="CML110" s="61" t="s">
        <v>748</v>
      </c>
      <c r="CMM110" s="61" t="s">
        <v>747</v>
      </c>
      <c r="CMN110" s="61" t="s">
        <v>748</v>
      </c>
      <c r="CMO110" s="61" t="s">
        <v>747</v>
      </c>
      <c r="CMP110" s="61" t="s">
        <v>748</v>
      </c>
      <c r="CMQ110" s="61" t="s">
        <v>747</v>
      </c>
      <c r="CMR110" s="61" t="s">
        <v>748</v>
      </c>
      <c r="CMS110" s="61" t="s">
        <v>747</v>
      </c>
      <c r="CMT110" s="61" t="s">
        <v>748</v>
      </c>
      <c r="CMU110" s="61" t="s">
        <v>747</v>
      </c>
      <c r="CMV110" s="61" t="s">
        <v>748</v>
      </c>
      <c r="CMW110" s="61" t="s">
        <v>747</v>
      </c>
      <c r="CMX110" s="61" t="s">
        <v>748</v>
      </c>
      <c r="CMY110" s="61" t="s">
        <v>747</v>
      </c>
      <c r="CMZ110" s="61" t="s">
        <v>748</v>
      </c>
      <c r="CNA110" s="61" t="s">
        <v>747</v>
      </c>
      <c r="CNB110" s="61" t="s">
        <v>748</v>
      </c>
      <c r="CNC110" s="61" t="s">
        <v>747</v>
      </c>
      <c r="CND110" s="61" t="s">
        <v>748</v>
      </c>
      <c r="CNE110" s="61" t="s">
        <v>747</v>
      </c>
      <c r="CNF110" s="61" t="s">
        <v>748</v>
      </c>
      <c r="CNG110" s="61" t="s">
        <v>747</v>
      </c>
      <c r="CNH110" s="61" t="s">
        <v>748</v>
      </c>
      <c r="CNI110" s="61" t="s">
        <v>747</v>
      </c>
      <c r="CNJ110" s="61" t="s">
        <v>748</v>
      </c>
      <c r="CNK110" s="61" t="s">
        <v>747</v>
      </c>
      <c r="CNL110" s="61" t="s">
        <v>748</v>
      </c>
      <c r="CNM110" s="61" t="s">
        <v>747</v>
      </c>
      <c r="CNN110" s="61" t="s">
        <v>748</v>
      </c>
      <c r="CNO110" s="61" t="s">
        <v>747</v>
      </c>
      <c r="CNP110" s="61" t="s">
        <v>748</v>
      </c>
      <c r="CNQ110" s="61" t="s">
        <v>747</v>
      </c>
      <c r="CNR110" s="61" t="s">
        <v>748</v>
      </c>
      <c r="CNS110" s="61" t="s">
        <v>747</v>
      </c>
      <c r="CNT110" s="61" t="s">
        <v>748</v>
      </c>
      <c r="CNU110" s="61" t="s">
        <v>747</v>
      </c>
      <c r="CNV110" s="61" t="s">
        <v>748</v>
      </c>
      <c r="CNW110" s="61" t="s">
        <v>747</v>
      </c>
      <c r="CNX110" s="61" t="s">
        <v>748</v>
      </c>
      <c r="CNY110" s="61" t="s">
        <v>747</v>
      </c>
      <c r="CNZ110" s="61" t="s">
        <v>748</v>
      </c>
      <c r="COA110" s="61" t="s">
        <v>747</v>
      </c>
      <c r="COB110" s="61" t="s">
        <v>748</v>
      </c>
      <c r="COC110" s="61" t="s">
        <v>747</v>
      </c>
      <c r="COD110" s="61" t="s">
        <v>748</v>
      </c>
      <c r="COE110" s="61" t="s">
        <v>747</v>
      </c>
      <c r="COF110" s="61" t="s">
        <v>748</v>
      </c>
      <c r="COG110" s="61" t="s">
        <v>747</v>
      </c>
      <c r="COH110" s="61" t="s">
        <v>748</v>
      </c>
      <c r="COI110" s="61" t="s">
        <v>747</v>
      </c>
      <c r="COJ110" s="61" t="s">
        <v>748</v>
      </c>
      <c r="COK110" s="61" t="s">
        <v>747</v>
      </c>
      <c r="COL110" s="61" t="s">
        <v>748</v>
      </c>
      <c r="COM110" s="61" t="s">
        <v>747</v>
      </c>
      <c r="CON110" s="61" t="s">
        <v>748</v>
      </c>
      <c r="COO110" s="61" t="s">
        <v>747</v>
      </c>
      <c r="COP110" s="61" t="s">
        <v>748</v>
      </c>
      <c r="COQ110" s="61" t="s">
        <v>747</v>
      </c>
      <c r="COR110" s="61" t="s">
        <v>748</v>
      </c>
      <c r="COS110" s="61" t="s">
        <v>747</v>
      </c>
      <c r="COT110" s="61" t="s">
        <v>748</v>
      </c>
      <c r="COU110" s="61" t="s">
        <v>747</v>
      </c>
      <c r="COV110" s="61" t="s">
        <v>748</v>
      </c>
      <c r="COW110" s="61" t="s">
        <v>747</v>
      </c>
      <c r="COX110" s="61" t="s">
        <v>748</v>
      </c>
      <c r="COY110" s="61" t="s">
        <v>747</v>
      </c>
      <c r="COZ110" s="61" t="s">
        <v>748</v>
      </c>
      <c r="CPA110" s="61" t="s">
        <v>747</v>
      </c>
      <c r="CPB110" s="61" t="s">
        <v>748</v>
      </c>
      <c r="CPC110" s="61" t="s">
        <v>747</v>
      </c>
      <c r="CPD110" s="61" t="s">
        <v>748</v>
      </c>
      <c r="CPE110" s="61" t="s">
        <v>747</v>
      </c>
      <c r="CPF110" s="61" t="s">
        <v>748</v>
      </c>
      <c r="CPG110" s="61" t="s">
        <v>747</v>
      </c>
      <c r="CPH110" s="61" t="s">
        <v>748</v>
      </c>
      <c r="CPI110" s="61" t="s">
        <v>747</v>
      </c>
      <c r="CPJ110" s="61" t="s">
        <v>748</v>
      </c>
      <c r="CPK110" s="61" t="s">
        <v>747</v>
      </c>
      <c r="CPL110" s="61" t="s">
        <v>748</v>
      </c>
      <c r="CPM110" s="61" t="s">
        <v>747</v>
      </c>
      <c r="CPN110" s="61" t="s">
        <v>748</v>
      </c>
      <c r="CPO110" s="61" t="s">
        <v>747</v>
      </c>
      <c r="CPP110" s="61" t="s">
        <v>748</v>
      </c>
      <c r="CPQ110" s="61" t="s">
        <v>747</v>
      </c>
      <c r="CPR110" s="61" t="s">
        <v>748</v>
      </c>
      <c r="CPS110" s="61" t="s">
        <v>747</v>
      </c>
      <c r="CPT110" s="61" t="s">
        <v>748</v>
      </c>
      <c r="CPU110" s="61" t="s">
        <v>747</v>
      </c>
      <c r="CPV110" s="61" t="s">
        <v>748</v>
      </c>
      <c r="CPW110" s="61" t="s">
        <v>747</v>
      </c>
      <c r="CPX110" s="61" t="s">
        <v>748</v>
      </c>
      <c r="CPY110" s="61" t="s">
        <v>747</v>
      </c>
      <c r="CPZ110" s="61" t="s">
        <v>748</v>
      </c>
      <c r="CQA110" s="61" t="s">
        <v>747</v>
      </c>
      <c r="CQB110" s="61" t="s">
        <v>748</v>
      </c>
      <c r="CQC110" s="61" t="s">
        <v>747</v>
      </c>
      <c r="CQD110" s="61" t="s">
        <v>748</v>
      </c>
      <c r="CQE110" s="61" t="s">
        <v>747</v>
      </c>
      <c r="CQF110" s="61" t="s">
        <v>748</v>
      </c>
      <c r="CQG110" s="61" t="s">
        <v>747</v>
      </c>
      <c r="CQH110" s="61" t="s">
        <v>748</v>
      </c>
      <c r="CQI110" s="61" t="s">
        <v>747</v>
      </c>
      <c r="CQJ110" s="61" t="s">
        <v>748</v>
      </c>
      <c r="CQK110" s="61" t="s">
        <v>747</v>
      </c>
      <c r="CQL110" s="61" t="s">
        <v>748</v>
      </c>
      <c r="CQM110" s="61" t="s">
        <v>747</v>
      </c>
      <c r="CQN110" s="61" t="s">
        <v>748</v>
      </c>
      <c r="CQO110" s="61" t="s">
        <v>747</v>
      </c>
      <c r="CQP110" s="61" t="s">
        <v>748</v>
      </c>
      <c r="CQQ110" s="61" t="s">
        <v>747</v>
      </c>
      <c r="CQR110" s="61" t="s">
        <v>748</v>
      </c>
      <c r="CQS110" s="61" t="s">
        <v>747</v>
      </c>
      <c r="CQT110" s="61" t="s">
        <v>748</v>
      </c>
      <c r="CQU110" s="61" t="s">
        <v>747</v>
      </c>
      <c r="CQV110" s="61" t="s">
        <v>748</v>
      </c>
      <c r="CQW110" s="61" t="s">
        <v>747</v>
      </c>
      <c r="CQX110" s="61" t="s">
        <v>748</v>
      </c>
      <c r="CQY110" s="61" t="s">
        <v>747</v>
      </c>
      <c r="CQZ110" s="61" t="s">
        <v>748</v>
      </c>
      <c r="CRA110" s="61" t="s">
        <v>747</v>
      </c>
      <c r="CRB110" s="61" t="s">
        <v>748</v>
      </c>
      <c r="CRC110" s="61" t="s">
        <v>747</v>
      </c>
      <c r="CRD110" s="61" t="s">
        <v>748</v>
      </c>
      <c r="CRE110" s="61" t="s">
        <v>747</v>
      </c>
      <c r="CRF110" s="61" t="s">
        <v>748</v>
      </c>
      <c r="CRG110" s="61" t="s">
        <v>747</v>
      </c>
      <c r="CRH110" s="61" t="s">
        <v>748</v>
      </c>
      <c r="CRI110" s="61" t="s">
        <v>747</v>
      </c>
      <c r="CRJ110" s="61" t="s">
        <v>748</v>
      </c>
      <c r="CRK110" s="61" t="s">
        <v>747</v>
      </c>
      <c r="CRL110" s="61" t="s">
        <v>748</v>
      </c>
      <c r="CRM110" s="61" t="s">
        <v>747</v>
      </c>
      <c r="CRN110" s="61" t="s">
        <v>748</v>
      </c>
      <c r="CRO110" s="61" t="s">
        <v>747</v>
      </c>
      <c r="CRP110" s="61" t="s">
        <v>748</v>
      </c>
      <c r="CRQ110" s="61" t="s">
        <v>747</v>
      </c>
      <c r="CRR110" s="61" t="s">
        <v>748</v>
      </c>
      <c r="CRS110" s="61" t="s">
        <v>747</v>
      </c>
      <c r="CRT110" s="61" t="s">
        <v>748</v>
      </c>
      <c r="CRU110" s="61" t="s">
        <v>747</v>
      </c>
      <c r="CRV110" s="61" t="s">
        <v>748</v>
      </c>
      <c r="CRW110" s="61" t="s">
        <v>747</v>
      </c>
      <c r="CRX110" s="61" t="s">
        <v>748</v>
      </c>
      <c r="CRY110" s="61" t="s">
        <v>747</v>
      </c>
      <c r="CRZ110" s="61" t="s">
        <v>748</v>
      </c>
      <c r="CSA110" s="61" t="s">
        <v>747</v>
      </c>
      <c r="CSB110" s="61" t="s">
        <v>748</v>
      </c>
      <c r="CSC110" s="61" t="s">
        <v>747</v>
      </c>
      <c r="CSD110" s="61" t="s">
        <v>748</v>
      </c>
      <c r="CSE110" s="61" t="s">
        <v>747</v>
      </c>
      <c r="CSF110" s="61" t="s">
        <v>748</v>
      </c>
      <c r="CSG110" s="61" t="s">
        <v>747</v>
      </c>
      <c r="CSH110" s="61" t="s">
        <v>748</v>
      </c>
      <c r="CSI110" s="61" t="s">
        <v>747</v>
      </c>
      <c r="CSJ110" s="61" t="s">
        <v>748</v>
      </c>
      <c r="CSK110" s="61" t="s">
        <v>747</v>
      </c>
      <c r="CSL110" s="61" t="s">
        <v>748</v>
      </c>
      <c r="CSM110" s="61" t="s">
        <v>747</v>
      </c>
      <c r="CSN110" s="61" t="s">
        <v>748</v>
      </c>
      <c r="CSO110" s="61" t="s">
        <v>747</v>
      </c>
      <c r="CSP110" s="61" t="s">
        <v>748</v>
      </c>
      <c r="CSQ110" s="61" t="s">
        <v>747</v>
      </c>
      <c r="CSR110" s="61" t="s">
        <v>748</v>
      </c>
      <c r="CSS110" s="61" t="s">
        <v>747</v>
      </c>
      <c r="CST110" s="61" t="s">
        <v>748</v>
      </c>
      <c r="CSU110" s="61" t="s">
        <v>747</v>
      </c>
      <c r="CSV110" s="61" t="s">
        <v>748</v>
      </c>
      <c r="CSW110" s="61" t="s">
        <v>747</v>
      </c>
      <c r="CSX110" s="61" t="s">
        <v>748</v>
      </c>
      <c r="CSY110" s="61" t="s">
        <v>747</v>
      </c>
      <c r="CSZ110" s="61" t="s">
        <v>748</v>
      </c>
      <c r="CTA110" s="61" t="s">
        <v>747</v>
      </c>
      <c r="CTB110" s="61" t="s">
        <v>748</v>
      </c>
      <c r="CTC110" s="61" t="s">
        <v>747</v>
      </c>
      <c r="CTD110" s="61" t="s">
        <v>748</v>
      </c>
      <c r="CTE110" s="61" t="s">
        <v>747</v>
      </c>
      <c r="CTF110" s="61" t="s">
        <v>748</v>
      </c>
      <c r="CTG110" s="61" t="s">
        <v>747</v>
      </c>
      <c r="CTH110" s="61" t="s">
        <v>748</v>
      </c>
      <c r="CTI110" s="61" t="s">
        <v>747</v>
      </c>
      <c r="CTJ110" s="61" t="s">
        <v>748</v>
      </c>
      <c r="CTK110" s="61" t="s">
        <v>747</v>
      </c>
      <c r="CTL110" s="61" t="s">
        <v>748</v>
      </c>
      <c r="CTM110" s="61" t="s">
        <v>747</v>
      </c>
      <c r="CTN110" s="61" t="s">
        <v>748</v>
      </c>
      <c r="CTO110" s="61" t="s">
        <v>747</v>
      </c>
      <c r="CTP110" s="61" t="s">
        <v>748</v>
      </c>
      <c r="CTQ110" s="61" t="s">
        <v>747</v>
      </c>
      <c r="CTR110" s="61" t="s">
        <v>748</v>
      </c>
      <c r="CTS110" s="61" t="s">
        <v>747</v>
      </c>
      <c r="CTT110" s="61" t="s">
        <v>748</v>
      </c>
      <c r="CTU110" s="61" t="s">
        <v>747</v>
      </c>
      <c r="CTV110" s="61" t="s">
        <v>748</v>
      </c>
      <c r="CTW110" s="61" t="s">
        <v>747</v>
      </c>
      <c r="CTX110" s="61" t="s">
        <v>748</v>
      </c>
      <c r="CTY110" s="61" t="s">
        <v>747</v>
      </c>
      <c r="CTZ110" s="61" t="s">
        <v>748</v>
      </c>
      <c r="CUA110" s="61" t="s">
        <v>747</v>
      </c>
      <c r="CUB110" s="61" t="s">
        <v>748</v>
      </c>
      <c r="CUC110" s="61" t="s">
        <v>747</v>
      </c>
      <c r="CUD110" s="61" t="s">
        <v>748</v>
      </c>
      <c r="CUE110" s="61" t="s">
        <v>747</v>
      </c>
      <c r="CUF110" s="61" t="s">
        <v>748</v>
      </c>
      <c r="CUG110" s="61" t="s">
        <v>747</v>
      </c>
      <c r="CUH110" s="61" t="s">
        <v>748</v>
      </c>
      <c r="CUI110" s="61" t="s">
        <v>747</v>
      </c>
      <c r="CUJ110" s="61" t="s">
        <v>748</v>
      </c>
      <c r="CUK110" s="61" t="s">
        <v>747</v>
      </c>
      <c r="CUL110" s="61" t="s">
        <v>748</v>
      </c>
      <c r="CUM110" s="61" t="s">
        <v>747</v>
      </c>
      <c r="CUN110" s="61" t="s">
        <v>748</v>
      </c>
      <c r="CUO110" s="61" t="s">
        <v>747</v>
      </c>
      <c r="CUP110" s="61" t="s">
        <v>748</v>
      </c>
      <c r="CUQ110" s="61" t="s">
        <v>747</v>
      </c>
      <c r="CUR110" s="61" t="s">
        <v>748</v>
      </c>
      <c r="CUS110" s="61" t="s">
        <v>747</v>
      </c>
      <c r="CUT110" s="61" t="s">
        <v>748</v>
      </c>
      <c r="CUU110" s="61" t="s">
        <v>747</v>
      </c>
      <c r="CUV110" s="61" t="s">
        <v>748</v>
      </c>
      <c r="CUW110" s="61" t="s">
        <v>747</v>
      </c>
      <c r="CUX110" s="61" t="s">
        <v>748</v>
      </c>
      <c r="CUY110" s="61" t="s">
        <v>747</v>
      </c>
      <c r="CUZ110" s="61" t="s">
        <v>748</v>
      </c>
      <c r="CVA110" s="61" t="s">
        <v>747</v>
      </c>
      <c r="CVB110" s="61" t="s">
        <v>748</v>
      </c>
      <c r="CVC110" s="61" t="s">
        <v>747</v>
      </c>
      <c r="CVD110" s="61" t="s">
        <v>748</v>
      </c>
      <c r="CVE110" s="61" t="s">
        <v>747</v>
      </c>
      <c r="CVF110" s="61" t="s">
        <v>748</v>
      </c>
      <c r="CVG110" s="61" t="s">
        <v>747</v>
      </c>
      <c r="CVH110" s="61" t="s">
        <v>748</v>
      </c>
      <c r="CVI110" s="61" t="s">
        <v>747</v>
      </c>
      <c r="CVJ110" s="61" t="s">
        <v>748</v>
      </c>
      <c r="CVK110" s="61" t="s">
        <v>747</v>
      </c>
      <c r="CVL110" s="61" t="s">
        <v>748</v>
      </c>
      <c r="CVM110" s="61" t="s">
        <v>747</v>
      </c>
      <c r="CVN110" s="61" t="s">
        <v>748</v>
      </c>
      <c r="CVO110" s="61" t="s">
        <v>747</v>
      </c>
      <c r="CVP110" s="61" t="s">
        <v>748</v>
      </c>
      <c r="CVQ110" s="61" t="s">
        <v>747</v>
      </c>
      <c r="CVR110" s="61" t="s">
        <v>748</v>
      </c>
      <c r="CVS110" s="61" t="s">
        <v>747</v>
      </c>
      <c r="CVT110" s="61" t="s">
        <v>748</v>
      </c>
      <c r="CVU110" s="61" t="s">
        <v>747</v>
      </c>
      <c r="CVV110" s="61" t="s">
        <v>748</v>
      </c>
      <c r="CVW110" s="61" t="s">
        <v>747</v>
      </c>
      <c r="CVX110" s="61" t="s">
        <v>748</v>
      </c>
      <c r="CVY110" s="61" t="s">
        <v>747</v>
      </c>
      <c r="CVZ110" s="61" t="s">
        <v>748</v>
      </c>
      <c r="CWA110" s="61" t="s">
        <v>747</v>
      </c>
      <c r="CWB110" s="61" t="s">
        <v>748</v>
      </c>
      <c r="CWC110" s="61" t="s">
        <v>747</v>
      </c>
      <c r="CWD110" s="61" t="s">
        <v>748</v>
      </c>
      <c r="CWE110" s="61" t="s">
        <v>747</v>
      </c>
      <c r="CWF110" s="61" t="s">
        <v>748</v>
      </c>
      <c r="CWG110" s="61" t="s">
        <v>747</v>
      </c>
      <c r="CWH110" s="61" t="s">
        <v>748</v>
      </c>
      <c r="CWI110" s="61" t="s">
        <v>747</v>
      </c>
      <c r="CWJ110" s="61" t="s">
        <v>748</v>
      </c>
      <c r="CWK110" s="61" t="s">
        <v>747</v>
      </c>
      <c r="CWL110" s="61" t="s">
        <v>748</v>
      </c>
      <c r="CWM110" s="61" t="s">
        <v>747</v>
      </c>
      <c r="CWN110" s="61" t="s">
        <v>748</v>
      </c>
      <c r="CWO110" s="61" t="s">
        <v>747</v>
      </c>
      <c r="CWP110" s="61" t="s">
        <v>748</v>
      </c>
      <c r="CWQ110" s="61" t="s">
        <v>747</v>
      </c>
      <c r="CWR110" s="61" t="s">
        <v>748</v>
      </c>
      <c r="CWS110" s="61" t="s">
        <v>747</v>
      </c>
      <c r="CWT110" s="61" t="s">
        <v>748</v>
      </c>
      <c r="CWU110" s="61" t="s">
        <v>747</v>
      </c>
      <c r="CWV110" s="61" t="s">
        <v>748</v>
      </c>
      <c r="CWW110" s="61" t="s">
        <v>747</v>
      </c>
      <c r="CWX110" s="61" t="s">
        <v>748</v>
      </c>
      <c r="CWY110" s="61" t="s">
        <v>747</v>
      </c>
      <c r="CWZ110" s="61" t="s">
        <v>748</v>
      </c>
      <c r="CXA110" s="61" t="s">
        <v>747</v>
      </c>
      <c r="CXB110" s="61" t="s">
        <v>748</v>
      </c>
      <c r="CXC110" s="61" t="s">
        <v>747</v>
      </c>
      <c r="CXD110" s="61" t="s">
        <v>748</v>
      </c>
      <c r="CXE110" s="61" t="s">
        <v>747</v>
      </c>
      <c r="CXF110" s="61" t="s">
        <v>748</v>
      </c>
      <c r="CXG110" s="61" t="s">
        <v>747</v>
      </c>
      <c r="CXH110" s="61" t="s">
        <v>748</v>
      </c>
      <c r="CXI110" s="61" t="s">
        <v>747</v>
      </c>
      <c r="CXJ110" s="61" t="s">
        <v>748</v>
      </c>
      <c r="CXK110" s="61" t="s">
        <v>747</v>
      </c>
      <c r="CXL110" s="61" t="s">
        <v>748</v>
      </c>
      <c r="CXM110" s="61" t="s">
        <v>747</v>
      </c>
      <c r="CXN110" s="61" t="s">
        <v>748</v>
      </c>
      <c r="CXO110" s="61" t="s">
        <v>747</v>
      </c>
      <c r="CXP110" s="61" t="s">
        <v>748</v>
      </c>
      <c r="CXQ110" s="61" t="s">
        <v>747</v>
      </c>
      <c r="CXR110" s="61" t="s">
        <v>748</v>
      </c>
      <c r="CXS110" s="61" t="s">
        <v>747</v>
      </c>
      <c r="CXT110" s="61" t="s">
        <v>748</v>
      </c>
      <c r="CXU110" s="61" t="s">
        <v>747</v>
      </c>
      <c r="CXV110" s="61" t="s">
        <v>748</v>
      </c>
      <c r="CXW110" s="61" t="s">
        <v>747</v>
      </c>
      <c r="CXX110" s="61" t="s">
        <v>748</v>
      </c>
      <c r="CXY110" s="61" t="s">
        <v>747</v>
      </c>
      <c r="CXZ110" s="61" t="s">
        <v>748</v>
      </c>
      <c r="CYA110" s="61" t="s">
        <v>747</v>
      </c>
      <c r="CYB110" s="61" t="s">
        <v>748</v>
      </c>
      <c r="CYC110" s="61" t="s">
        <v>747</v>
      </c>
      <c r="CYD110" s="61" t="s">
        <v>748</v>
      </c>
      <c r="CYE110" s="61" t="s">
        <v>747</v>
      </c>
      <c r="CYF110" s="61" t="s">
        <v>748</v>
      </c>
      <c r="CYG110" s="61" t="s">
        <v>747</v>
      </c>
      <c r="CYH110" s="61" t="s">
        <v>748</v>
      </c>
      <c r="CYI110" s="61" t="s">
        <v>747</v>
      </c>
      <c r="CYJ110" s="61" t="s">
        <v>748</v>
      </c>
      <c r="CYK110" s="61" t="s">
        <v>747</v>
      </c>
      <c r="CYL110" s="61" t="s">
        <v>748</v>
      </c>
      <c r="CYM110" s="61" t="s">
        <v>747</v>
      </c>
      <c r="CYN110" s="61" t="s">
        <v>748</v>
      </c>
      <c r="CYO110" s="61" t="s">
        <v>747</v>
      </c>
      <c r="CYP110" s="61" t="s">
        <v>748</v>
      </c>
      <c r="CYQ110" s="61" t="s">
        <v>747</v>
      </c>
      <c r="CYR110" s="61" t="s">
        <v>748</v>
      </c>
      <c r="CYS110" s="61" t="s">
        <v>747</v>
      </c>
      <c r="CYT110" s="61" t="s">
        <v>748</v>
      </c>
      <c r="CYU110" s="61" t="s">
        <v>747</v>
      </c>
      <c r="CYV110" s="61" t="s">
        <v>748</v>
      </c>
      <c r="CYW110" s="61" t="s">
        <v>747</v>
      </c>
      <c r="CYX110" s="61" t="s">
        <v>748</v>
      </c>
      <c r="CYY110" s="61" t="s">
        <v>747</v>
      </c>
      <c r="CYZ110" s="61" t="s">
        <v>748</v>
      </c>
      <c r="CZA110" s="61" t="s">
        <v>747</v>
      </c>
      <c r="CZB110" s="61" t="s">
        <v>748</v>
      </c>
      <c r="CZC110" s="61" t="s">
        <v>747</v>
      </c>
      <c r="CZD110" s="61" t="s">
        <v>748</v>
      </c>
      <c r="CZE110" s="61" t="s">
        <v>747</v>
      </c>
      <c r="CZF110" s="61" t="s">
        <v>748</v>
      </c>
      <c r="CZG110" s="61" t="s">
        <v>747</v>
      </c>
      <c r="CZH110" s="61" t="s">
        <v>748</v>
      </c>
      <c r="CZI110" s="61" t="s">
        <v>747</v>
      </c>
      <c r="CZJ110" s="61" t="s">
        <v>748</v>
      </c>
      <c r="CZK110" s="61" t="s">
        <v>747</v>
      </c>
      <c r="CZL110" s="61" t="s">
        <v>748</v>
      </c>
      <c r="CZM110" s="61" t="s">
        <v>747</v>
      </c>
      <c r="CZN110" s="61" t="s">
        <v>748</v>
      </c>
      <c r="CZO110" s="61" t="s">
        <v>747</v>
      </c>
      <c r="CZP110" s="61" t="s">
        <v>748</v>
      </c>
      <c r="CZQ110" s="61" t="s">
        <v>747</v>
      </c>
      <c r="CZR110" s="61" t="s">
        <v>748</v>
      </c>
      <c r="CZS110" s="61" t="s">
        <v>747</v>
      </c>
      <c r="CZT110" s="61" t="s">
        <v>748</v>
      </c>
      <c r="CZU110" s="61" t="s">
        <v>747</v>
      </c>
      <c r="CZV110" s="61" t="s">
        <v>748</v>
      </c>
      <c r="CZW110" s="61" t="s">
        <v>747</v>
      </c>
      <c r="CZX110" s="61" t="s">
        <v>748</v>
      </c>
      <c r="CZY110" s="61" t="s">
        <v>747</v>
      </c>
      <c r="CZZ110" s="61" t="s">
        <v>748</v>
      </c>
      <c r="DAA110" s="61" t="s">
        <v>747</v>
      </c>
      <c r="DAB110" s="61" t="s">
        <v>748</v>
      </c>
      <c r="DAC110" s="61" t="s">
        <v>747</v>
      </c>
      <c r="DAD110" s="61" t="s">
        <v>748</v>
      </c>
      <c r="DAE110" s="61" t="s">
        <v>747</v>
      </c>
      <c r="DAF110" s="61" t="s">
        <v>748</v>
      </c>
      <c r="DAG110" s="61" t="s">
        <v>747</v>
      </c>
      <c r="DAH110" s="61" t="s">
        <v>748</v>
      </c>
      <c r="DAI110" s="61" t="s">
        <v>747</v>
      </c>
      <c r="DAJ110" s="61" t="s">
        <v>748</v>
      </c>
      <c r="DAK110" s="61" t="s">
        <v>747</v>
      </c>
      <c r="DAL110" s="61" t="s">
        <v>748</v>
      </c>
      <c r="DAM110" s="61" t="s">
        <v>747</v>
      </c>
      <c r="DAN110" s="61" t="s">
        <v>748</v>
      </c>
      <c r="DAO110" s="61" t="s">
        <v>747</v>
      </c>
      <c r="DAP110" s="61" t="s">
        <v>748</v>
      </c>
      <c r="DAQ110" s="61" t="s">
        <v>747</v>
      </c>
      <c r="DAR110" s="61" t="s">
        <v>748</v>
      </c>
      <c r="DAS110" s="61" t="s">
        <v>747</v>
      </c>
      <c r="DAT110" s="61" t="s">
        <v>748</v>
      </c>
      <c r="DAU110" s="61" t="s">
        <v>747</v>
      </c>
      <c r="DAV110" s="61" t="s">
        <v>748</v>
      </c>
      <c r="DAW110" s="61" t="s">
        <v>747</v>
      </c>
      <c r="DAX110" s="61" t="s">
        <v>748</v>
      </c>
      <c r="DAY110" s="61" t="s">
        <v>747</v>
      </c>
      <c r="DAZ110" s="61" t="s">
        <v>748</v>
      </c>
      <c r="DBA110" s="61" t="s">
        <v>747</v>
      </c>
      <c r="DBB110" s="61" t="s">
        <v>748</v>
      </c>
      <c r="DBC110" s="61" t="s">
        <v>747</v>
      </c>
      <c r="DBD110" s="61" t="s">
        <v>748</v>
      </c>
      <c r="DBE110" s="61" t="s">
        <v>747</v>
      </c>
      <c r="DBF110" s="61" t="s">
        <v>748</v>
      </c>
      <c r="DBG110" s="61" t="s">
        <v>747</v>
      </c>
      <c r="DBH110" s="61" t="s">
        <v>748</v>
      </c>
      <c r="DBI110" s="61" t="s">
        <v>747</v>
      </c>
      <c r="DBJ110" s="61" t="s">
        <v>748</v>
      </c>
      <c r="DBK110" s="61" t="s">
        <v>747</v>
      </c>
      <c r="DBL110" s="61" t="s">
        <v>748</v>
      </c>
      <c r="DBM110" s="61" t="s">
        <v>747</v>
      </c>
      <c r="DBN110" s="61" t="s">
        <v>748</v>
      </c>
      <c r="DBO110" s="61" t="s">
        <v>747</v>
      </c>
      <c r="DBP110" s="61" t="s">
        <v>748</v>
      </c>
      <c r="DBQ110" s="61" t="s">
        <v>747</v>
      </c>
      <c r="DBR110" s="61" t="s">
        <v>748</v>
      </c>
      <c r="DBS110" s="61" t="s">
        <v>747</v>
      </c>
      <c r="DBT110" s="61" t="s">
        <v>748</v>
      </c>
      <c r="DBU110" s="61" t="s">
        <v>747</v>
      </c>
      <c r="DBV110" s="61" t="s">
        <v>748</v>
      </c>
      <c r="DBW110" s="61" t="s">
        <v>747</v>
      </c>
      <c r="DBX110" s="61" t="s">
        <v>748</v>
      </c>
      <c r="DBY110" s="61" t="s">
        <v>747</v>
      </c>
      <c r="DBZ110" s="61" t="s">
        <v>748</v>
      </c>
      <c r="DCA110" s="61" t="s">
        <v>747</v>
      </c>
      <c r="DCB110" s="61" t="s">
        <v>748</v>
      </c>
      <c r="DCC110" s="61" t="s">
        <v>747</v>
      </c>
      <c r="DCD110" s="61" t="s">
        <v>748</v>
      </c>
      <c r="DCE110" s="61" t="s">
        <v>747</v>
      </c>
      <c r="DCF110" s="61" t="s">
        <v>748</v>
      </c>
      <c r="DCG110" s="61" t="s">
        <v>747</v>
      </c>
      <c r="DCH110" s="61" t="s">
        <v>748</v>
      </c>
      <c r="DCI110" s="61" t="s">
        <v>747</v>
      </c>
      <c r="DCJ110" s="61" t="s">
        <v>748</v>
      </c>
      <c r="DCK110" s="61" t="s">
        <v>747</v>
      </c>
      <c r="DCL110" s="61" t="s">
        <v>748</v>
      </c>
      <c r="DCM110" s="61" t="s">
        <v>747</v>
      </c>
      <c r="DCN110" s="61" t="s">
        <v>748</v>
      </c>
      <c r="DCO110" s="61" t="s">
        <v>747</v>
      </c>
      <c r="DCP110" s="61" t="s">
        <v>748</v>
      </c>
      <c r="DCQ110" s="61" t="s">
        <v>747</v>
      </c>
      <c r="DCR110" s="61" t="s">
        <v>748</v>
      </c>
      <c r="DCS110" s="61" t="s">
        <v>747</v>
      </c>
      <c r="DCT110" s="61" t="s">
        <v>748</v>
      </c>
      <c r="DCU110" s="61" t="s">
        <v>747</v>
      </c>
      <c r="DCV110" s="61" t="s">
        <v>748</v>
      </c>
      <c r="DCW110" s="61" t="s">
        <v>747</v>
      </c>
      <c r="DCX110" s="61" t="s">
        <v>748</v>
      </c>
      <c r="DCY110" s="61" t="s">
        <v>747</v>
      </c>
      <c r="DCZ110" s="61" t="s">
        <v>748</v>
      </c>
      <c r="DDA110" s="61" t="s">
        <v>747</v>
      </c>
      <c r="DDB110" s="61" t="s">
        <v>748</v>
      </c>
      <c r="DDC110" s="61" t="s">
        <v>747</v>
      </c>
      <c r="DDD110" s="61" t="s">
        <v>748</v>
      </c>
      <c r="DDE110" s="61" t="s">
        <v>747</v>
      </c>
      <c r="DDF110" s="61" t="s">
        <v>748</v>
      </c>
      <c r="DDG110" s="61" t="s">
        <v>747</v>
      </c>
      <c r="DDH110" s="61" t="s">
        <v>748</v>
      </c>
      <c r="DDI110" s="61" t="s">
        <v>747</v>
      </c>
      <c r="DDJ110" s="61" t="s">
        <v>748</v>
      </c>
      <c r="DDK110" s="61" t="s">
        <v>747</v>
      </c>
      <c r="DDL110" s="61" t="s">
        <v>748</v>
      </c>
      <c r="DDM110" s="61" t="s">
        <v>747</v>
      </c>
      <c r="DDN110" s="61" t="s">
        <v>748</v>
      </c>
      <c r="DDO110" s="61" t="s">
        <v>747</v>
      </c>
      <c r="DDP110" s="61" t="s">
        <v>748</v>
      </c>
      <c r="DDQ110" s="61" t="s">
        <v>747</v>
      </c>
      <c r="DDR110" s="61" t="s">
        <v>748</v>
      </c>
      <c r="DDS110" s="61" t="s">
        <v>747</v>
      </c>
      <c r="DDT110" s="61" t="s">
        <v>748</v>
      </c>
      <c r="DDU110" s="61" t="s">
        <v>747</v>
      </c>
      <c r="DDV110" s="61" t="s">
        <v>748</v>
      </c>
      <c r="DDW110" s="61" t="s">
        <v>747</v>
      </c>
      <c r="DDX110" s="61" t="s">
        <v>748</v>
      </c>
      <c r="DDY110" s="61" t="s">
        <v>747</v>
      </c>
      <c r="DDZ110" s="61" t="s">
        <v>748</v>
      </c>
      <c r="DEA110" s="61" t="s">
        <v>747</v>
      </c>
      <c r="DEB110" s="61" t="s">
        <v>748</v>
      </c>
      <c r="DEC110" s="61" t="s">
        <v>747</v>
      </c>
      <c r="DED110" s="61" t="s">
        <v>748</v>
      </c>
      <c r="DEE110" s="61" t="s">
        <v>747</v>
      </c>
      <c r="DEF110" s="61" t="s">
        <v>748</v>
      </c>
      <c r="DEG110" s="61" t="s">
        <v>747</v>
      </c>
      <c r="DEH110" s="61" t="s">
        <v>748</v>
      </c>
      <c r="DEI110" s="61" t="s">
        <v>747</v>
      </c>
      <c r="DEJ110" s="61" t="s">
        <v>748</v>
      </c>
      <c r="DEK110" s="61" t="s">
        <v>747</v>
      </c>
      <c r="DEL110" s="61" t="s">
        <v>748</v>
      </c>
      <c r="DEM110" s="61" t="s">
        <v>747</v>
      </c>
      <c r="DEN110" s="61" t="s">
        <v>748</v>
      </c>
      <c r="DEO110" s="61" t="s">
        <v>747</v>
      </c>
      <c r="DEP110" s="61" t="s">
        <v>748</v>
      </c>
      <c r="DEQ110" s="61" t="s">
        <v>747</v>
      </c>
      <c r="DER110" s="61" t="s">
        <v>748</v>
      </c>
      <c r="DES110" s="61" t="s">
        <v>747</v>
      </c>
      <c r="DET110" s="61" t="s">
        <v>748</v>
      </c>
      <c r="DEU110" s="61" t="s">
        <v>747</v>
      </c>
      <c r="DEV110" s="61" t="s">
        <v>748</v>
      </c>
      <c r="DEW110" s="61" t="s">
        <v>747</v>
      </c>
      <c r="DEX110" s="61" t="s">
        <v>748</v>
      </c>
      <c r="DEY110" s="61" t="s">
        <v>747</v>
      </c>
      <c r="DEZ110" s="61" t="s">
        <v>748</v>
      </c>
      <c r="DFA110" s="61" t="s">
        <v>747</v>
      </c>
      <c r="DFB110" s="61" t="s">
        <v>748</v>
      </c>
      <c r="DFC110" s="61" t="s">
        <v>747</v>
      </c>
      <c r="DFD110" s="61" t="s">
        <v>748</v>
      </c>
      <c r="DFE110" s="61" t="s">
        <v>747</v>
      </c>
      <c r="DFF110" s="61" t="s">
        <v>748</v>
      </c>
      <c r="DFG110" s="61" t="s">
        <v>747</v>
      </c>
      <c r="DFH110" s="61" t="s">
        <v>748</v>
      </c>
      <c r="DFI110" s="61" t="s">
        <v>747</v>
      </c>
      <c r="DFJ110" s="61" t="s">
        <v>748</v>
      </c>
      <c r="DFK110" s="61" t="s">
        <v>747</v>
      </c>
      <c r="DFL110" s="61" t="s">
        <v>748</v>
      </c>
      <c r="DFM110" s="61" t="s">
        <v>747</v>
      </c>
      <c r="DFN110" s="61" t="s">
        <v>748</v>
      </c>
      <c r="DFO110" s="61" t="s">
        <v>747</v>
      </c>
      <c r="DFP110" s="61" t="s">
        <v>748</v>
      </c>
      <c r="DFQ110" s="61" t="s">
        <v>747</v>
      </c>
      <c r="DFR110" s="61" t="s">
        <v>748</v>
      </c>
      <c r="DFS110" s="61" t="s">
        <v>747</v>
      </c>
      <c r="DFT110" s="61" t="s">
        <v>748</v>
      </c>
      <c r="DFU110" s="61" t="s">
        <v>747</v>
      </c>
      <c r="DFV110" s="61" t="s">
        <v>748</v>
      </c>
      <c r="DFW110" s="61" t="s">
        <v>747</v>
      </c>
      <c r="DFX110" s="61" t="s">
        <v>748</v>
      </c>
      <c r="DFY110" s="61" t="s">
        <v>747</v>
      </c>
      <c r="DFZ110" s="61" t="s">
        <v>748</v>
      </c>
      <c r="DGA110" s="61" t="s">
        <v>747</v>
      </c>
      <c r="DGB110" s="61" t="s">
        <v>748</v>
      </c>
      <c r="DGC110" s="61" t="s">
        <v>747</v>
      </c>
      <c r="DGD110" s="61" t="s">
        <v>748</v>
      </c>
      <c r="DGE110" s="61" t="s">
        <v>747</v>
      </c>
      <c r="DGF110" s="61" t="s">
        <v>748</v>
      </c>
      <c r="DGG110" s="61" t="s">
        <v>747</v>
      </c>
      <c r="DGH110" s="61" t="s">
        <v>748</v>
      </c>
      <c r="DGI110" s="61" t="s">
        <v>747</v>
      </c>
      <c r="DGJ110" s="61" t="s">
        <v>748</v>
      </c>
      <c r="DGK110" s="61" t="s">
        <v>747</v>
      </c>
      <c r="DGL110" s="61" t="s">
        <v>748</v>
      </c>
      <c r="DGM110" s="61" t="s">
        <v>747</v>
      </c>
      <c r="DGN110" s="61" t="s">
        <v>748</v>
      </c>
      <c r="DGO110" s="61" t="s">
        <v>747</v>
      </c>
      <c r="DGP110" s="61" t="s">
        <v>748</v>
      </c>
      <c r="DGQ110" s="61" t="s">
        <v>747</v>
      </c>
      <c r="DGR110" s="61" t="s">
        <v>748</v>
      </c>
      <c r="DGS110" s="61" t="s">
        <v>747</v>
      </c>
      <c r="DGT110" s="61" t="s">
        <v>748</v>
      </c>
      <c r="DGU110" s="61" t="s">
        <v>747</v>
      </c>
      <c r="DGV110" s="61" t="s">
        <v>748</v>
      </c>
      <c r="DGW110" s="61" t="s">
        <v>747</v>
      </c>
      <c r="DGX110" s="61" t="s">
        <v>748</v>
      </c>
      <c r="DGY110" s="61" t="s">
        <v>747</v>
      </c>
      <c r="DGZ110" s="61" t="s">
        <v>748</v>
      </c>
      <c r="DHA110" s="61" t="s">
        <v>747</v>
      </c>
      <c r="DHB110" s="61" t="s">
        <v>748</v>
      </c>
      <c r="DHC110" s="61" t="s">
        <v>747</v>
      </c>
      <c r="DHD110" s="61" t="s">
        <v>748</v>
      </c>
      <c r="DHE110" s="61" t="s">
        <v>747</v>
      </c>
      <c r="DHF110" s="61" t="s">
        <v>748</v>
      </c>
      <c r="DHG110" s="61" t="s">
        <v>747</v>
      </c>
      <c r="DHH110" s="61" t="s">
        <v>748</v>
      </c>
      <c r="DHI110" s="61" t="s">
        <v>747</v>
      </c>
      <c r="DHJ110" s="61" t="s">
        <v>748</v>
      </c>
      <c r="DHK110" s="61" t="s">
        <v>747</v>
      </c>
      <c r="DHL110" s="61" t="s">
        <v>748</v>
      </c>
      <c r="DHM110" s="61" t="s">
        <v>747</v>
      </c>
      <c r="DHN110" s="61" t="s">
        <v>748</v>
      </c>
      <c r="DHO110" s="61" t="s">
        <v>747</v>
      </c>
      <c r="DHP110" s="61" t="s">
        <v>748</v>
      </c>
      <c r="DHQ110" s="61" t="s">
        <v>747</v>
      </c>
      <c r="DHR110" s="61" t="s">
        <v>748</v>
      </c>
      <c r="DHS110" s="61" t="s">
        <v>747</v>
      </c>
      <c r="DHT110" s="61" t="s">
        <v>748</v>
      </c>
      <c r="DHU110" s="61" t="s">
        <v>747</v>
      </c>
      <c r="DHV110" s="61" t="s">
        <v>748</v>
      </c>
      <c r="DHW110" s="61" t="s">
        <v>747</v>
      </c>
      <c r="DHX110" s="61" t="s">
        <v>748</v>
      </c>
      <c r="DHY110" s="61" t="s">
        <v>747</v>
      </c>
      <c r="DHZ110" s="61" t="s">
        <v>748</v>
      </c>
      <c r="DIA110" s="61" t="s">
        <v>747</v>
      </c>
      <c r="DIB110" s="61" t="s">
        <v>748</v>
      </c>
      <c r="DIC110" s="61" t="s">
        <v>747</v>
      </c>
      <c r="DID110" s="61" t="s">
        <v>748</v>
      </c>
      <c r="DIE110" s="61" t="s">
        <v>747</v>
      </c>
      <c r="DIF110" s="61" t="s">
        <v>748</v>
      </c>
      <c r="DIG110" s="61" t="s">
        <v>747</v>
      </c>
      <c r="DIH110" s="61" t="s">
        <v>748</v>
      </c>
      <c r="DII110" s="61" t="s">
        <v>747</v>
      </c>
      <c r="DIJ110" s="61" t="s">
        <v>748</v>
      </c>
      <c r="DIK110" s="61" t="s">
        <v>747</v>
      </c>
      <c r="DIL110" s="61" t="s">
        <v>748</v>
      </c>
      <c r="DIM110" s="61" t="s">
        <v>747</v>
      </c>
      <c r="DIN110" s="61" t="s">
        <v>748</v>
      </c>
      <c r="DIO110" s="61" t="s">
        <v>747</v>
      </c>
      <c r="DIP110" s="61" t="s">
        <v>748</v>
      </c>
      <c r="DIQ110" s="61" t="s">
        <v>747</v>
      </c>
      <c r="DIR110" s="61" t="s">
        <v>748</v>
      </c>
      <c r="DIS110" s="61" t="s">
        <v>747</v>
      </c>
      <c r="DIT110" s="61" t="s">
        <v>748</v>
      </c>
      <c r="DIU110" s="61" t="s">
        <v>747</v>
      </c>
      <c r="DIV110" s="61" t="s">
        <v>748</v>
      </c>
      <c r="DIW110" s="61" t="s">
        <v>747</v>
      </c>
      <c r="DIX110" s="61" t="s">
        <v>748</v>
      </c>
      <c r="DIY110" s="61" t="s">
        <v>747</v>
      </c>
      <c r="DIZ110" s="61" t="s">
        <v>748</v>
      </c>
      <c r="DJA110" s="61" t="s">
        <v>747</v>
      </c>
      <c r="DJB110" s="61" t="s">
        <v>748</v>
      </c>
      <c r="DJC110" s="61" t="s">
        <v>747</v>
      </c>
      <c r="DJD110" s="61" t="s">
        <v>748</v>
      </c>
      <c r="DJE110" s="61" t="s">
        <v>747</v>
      </c>
      <c r="DJF110" s="61" t="s">
        <v>748</v>
      </c>
      <c r="DJG110" s="61" t="s">
        <v>747</v>
      </c>
      <c r="DJH110" s="61" t="s">
        <v>748</v>
      </c>
      <c r="DJI110" s="61" t="s">
        <v>747</v>
      </c>
      <c r="DJJ110" s="61" t="s">
        <v>748</v>
      </c>
      <c r="DJK110" s="61" t="s">
        <v>747</v>
      </c>
      <c r="DJL110" s="61" t="s">
        <v>748</v>
      </c>
      <c r="DJM110" s="61" t="s">
        <v>747</v>
      </c>
      <c r="DJN110" s="61" t="s">
        <v>748</v>
      </c>
      <c r="DJO110" s="61" t="s">
        <v>747</v>
      </c>
      <c r="DJP110" s="61" t="s">
        <v>748</v>
      </c>
      <c r="DJQ110" s="61" t="s">
        <v>747</v>
      </c>
      <c r="DJR110" s="61" t="s">
        <v>748</v>
      </c>
      <c r="DJS110" s="61" t="s">
        <v>747</v>
      </c>
      <c r="DJT110" s="61" t="s">
        <v>748</v>
      </c>
      <c r="DJU110" s="61" t="s">
        <v>747</v>
      </c>
      <c r="DJV110" s="61" t="s">
        <v>748</v>
      </c>
      <c r="DJW110" s="61" t="s">
        <v>747</v>
      </c>
      <c r="DJX110" s="61" t="s">
        <v>748</v>
      </c>
      <c r="DJY110" s="61" t="s">
        <v>747</v>
      </c>
      <c r="DJZ110" s="61" t="s">
        <v>748</v>
      </c>
      <c r="DKA110" s="61" t="s">
        <v>747</v>
      </c>
      <c r="DKB110" s="61" t="s">
        <v>748</v>
      </c>
      <c r="DKC110" s="61" t="s">
        <v>747</v>
      </c>
      <c r="DKD110" s="61" t="s">
        <v>748</v>
      </c>
      <c r="DKE110" s="61" t="s">
        <v>747</v>
      </c>
      <c r="DKF110" s="61" t="s">
        <v>748</v>
      </c>
      <c r="DKG110" s="61" t="s">
        <v>747</v>
      </c>
      <c r="DKH110" s="61" t="s">
        <v>748</v>
      </c>
      <c r="DKI110" s="61" t="s">
        <v>747</v>
      </c>
      <c r="DKJ110" s="61" t="s">
        <v>748</v>
      </c>
      <c r="DKK110" s="61" t="s">
        <v>747</v>
      </c>
      <c r="DKL110" s="61" t="s">
        <v>748</v>
      </c>
      <c r="DKM110" s="61" t="s">
        <v>747</v>
      </c>
      <c r="DKN110" s="61" t="s">
        <v>748</v>
      </c>
      <c r="DKO110" s="61" t="s">
        <v>747</v>
      </c>
      <c r="DKP110" s="61" t="s">
        <v>748</v>
      </c>
      <c r="DKQ110" s="61" t="s">
        <v>747</v>
      </c>
      <c r="DKR110" s="61" t="s">
        <v>748</v>
      </c>
      <c r="DKS110" s="61" t="s">
        <v>747</v>
      </c>
      <c r="DKT110" s="61" t="s">
        <v>748</v>
      </c>
      <c r="DKU110" s="61" t="s">
        <v>747</v>
      </c>
      <c r="DKV110" s="61" t="s">
        <v>748</v>
      </c>
      <c r="DKW110" s="61" t="s">
        <v>747</v>
      </c>
      <c r="DKX110" s="61" t="s">
        <v>748</v>
      </c>
      <c r="DKY110" s="61" t="s">
        <v>747</v>
      </c>
      <c r="DKZ110" s="61" t="s">
        <v>748</v>
      </c>
      <c r="DLA110" s="61" t="s">
        <v>747</v>
      </c>
      <c r="DLB110" s="61" t="s">
        <v>748</v>
      </c>
      <c r="DLC110" s="61" t="s">
        <v>747</v>
      </c>
      <c r="DLD110" s="61" t="s">
        <v>748</v>
      </c>
      <c r="DLE110" s="61" t="s">
        <v>747</v>
      </c>
      <c r="DLF110" s="61" t="s">
        <v>748</v>
      </c>
      <c r="DLG110" s="61" t="s">
        <v>747</v>
      </c>
      <c r="DLH110" s="61" t="s">
        <v>748</v>
      </c>
      <c r="DLI110" s="61" t="s">
        <v>747</v>
      </c>
      <c r="DLJ110" s="61" t="s">
        <v>748</v>
      </c>
      <c r="DLK110" s="61" t="s">
        <v>747</v>
      </c>
      <c r="DLL110" s="61" t="s">
        <v>748</v>
      </c>
      <c r="DLM110" s="61" t="s">
        <v>747</v>
      </c>
      <c r="DLN110" s="61" t="s">
        <v>748</v>
      </c>
      <c r="DLO110" s="61" t="s">
        <v>747</v>
      </c>
      <c r="DLP110" s="61" t="s">
        <v>748</v>
      </c>
      <c r="DLQ110" s="61" t="s">
        <v>747</v>
      </c>
      <c r="DLR110" s="61" t="s">
        <v>748</v>
      </c>
      <c r="DLS110" s="61" t="s">
        <v>747</v>
      </c>
      <c r="DLT110" s="61" t="s">
        <v>748</v>
      </c>
      <c r="DLU110" s="61" t="s">
        <v>747</v>
      </c>
      <c r="DLV110" s="61" t="s">
        <v>748</v>
      </c>
      <c r="DLW110" s="61" t="s">
        <v>747</v>
      </c>
      <c r="DLX110" s="61" t="s">
        <v>748</v>
      </c>
      <c r="DLY110" s="61" t="s">
        <v>747</v>
      </c>
      <c r="DLZ110" s="61" t="s">
        <v>748</v>
      </c>
      <c r="DMA110" s="61" t="s">
        <v>747</v>
      </c>
      <c r="DMB110" s="61" t="s">
        <v>748</v>
      </c>
      <c r="DMC110" s="61" t="s">
        <v>747</v>
      </c>
      <c r="DMD110" s="61" t="s">
        <v>748</v>
      </c>
      <c r="DME110" s="61" t="s">
        <v>747</v>
      </c>
      <c r="DMF110" s="61" t="s">
        <v>748</v>
      </c>
      <c r="DMG110" s="61" t="s">
        <v>747</v>
      </c>
      <c r="DMH110" s="61" t="s">
        <v>748</v>
      </c>
      <c r="DMI110" s="61" t="s">
        <v>747</v>
      </c>
      <c r="DMJ110" s="61" t="s">
        <v>748</v>
      </c>
      <c r="DMK110" s="61" t="s">
        <v>747</v>
      </c>
      <c r="DML110" s="61" t="s">
        <v>748</v>
      </c>
      <c r="DMM110" s="61" t="s">
        <v>747</v>
      </c>
      <c r="DMN110" s="61" t="s">
        <v>748</v>
      </c>
      <c r="DMO110" s="61" t="s">
        <v>747</v>
      </c>
      <c r="DMP110" s="61" t="s">
        <v>748</v>
      </c>
      <c r="DMQ110" s="61" t="s">
        <v>747</v>
      </c>
      <c r="DMR110" s="61" t="s">
        <v>748</v>
      </c>
      <c r="DMS110" s="61" t="s">
        <v>747</v>
      </c>
      <c r="DMT110" s="61" t="s">
        <v>748</v>
      </c>
      <c r="DMU110" s="61" t="s">
        <v>747</v>
      </c>
      <c r="DMV110" s="61" t="s">
        <v>748</v>
      </c>
      <c r="DMW110" s="61" t="s">
        <v>747</v>
      </c>
      <c r="DMX110" s="61" t="s">
        <v>748</v>
      </c>
      <c r="DMY110" s="61" t="s">
        <v>747</v>
      </c>
      <c r="DMZ110" s="61" t="s">
        <v>748</v>
      </c>
      <c r="DNA110" s="61" t="s">
        <v>747</v>
      </c>
      <c r="DNB110" s="61" t="s">
        <v>748</v>
      </c>
      <c r="DNC110" s="61" t="s">
        <v>747</v>
      </c>
      <c r="DND110" s="61" t="s">
        <v>748</v>
      </c>
      <c r="DNE110" s="61" t="s">
        <v>747</v>
      </c>
      <c r="DNF110" s="61" t="s">
        <v>748</v>
      </c>
      <c r="DNG110" s="61" t="s">
        <v>747</v>
      </c>
      <c r="DNH110" s="61" t="s">
        <v>748</v>
      </c>
      <c r="DNI110" s="61" t="s">
        <v>747</v>
      </c>
      <c r="DNJ110" s="61" t="s">
        <v>748</v>
      </c>
      <c r="DNK110" s="61" t="s">
        <v>747</v>
      </c>
      <c r="DNL110" s="61" t="s">
        <v>748</v>
      </c>
      <c r="DNM110" s="61" t="s">
        <v>747</v>
      </c>
      <c r="DNN110" s="61" t="s">
        <v>748</v>
      </c>
      <c r="DNO110" s="61" t="s">
        <v>747</v>
      </c>
      <c r="DNP110" s="61" t="s">
        <v>748</v>
      </c>
      <c r="DNQ110" s="61" t="s">
        <v>747</v>
      </c>
      <c r="DNR110" s="61" t="s">
        <v>748</v>
      </c>
      <c r="DNS110" s="61" t="s">
        <v>747</v>
      </c>
      <c r="DNT110" s="61" t="s">
        <v>748</v>
      </c>
      <c r="DNU110" s="61" t="s">
        <v>747</v>
      </c>
      <c r="DNV110" s="61" t="s">
        <v>748</v>
      </c>
      <c r="DNW110" s="61" t="s">
        <v>747</v>
      </c>
      <c r="DNX110" s="61" t="s">
        <v>748</v>
      </c>
      <c r="DNY110" s="61" t="s">
        <v>747</v>
      </c>
      <c r="DNZ110" s="61" t="s">
        <v>748</v>
      </c>
      <c r="DOA110" s="61" t="s">
        <v>747</v>
      </c>
      <c r="DOB110" s="61" t="s">
        <v>748</v>
      </c>
      <c r="DOC110" s="61" t="s">
        <v>747</v>
      </c>
      <c r="DOD110" s="61" t="s">
        <v>748</v>
      </c>
      <c r="DOE110" s="61" t="s">
        <v>747</v>
      </c>
      <c r="DOF110" s="61" t="s">
        <v>748</v>
      </c>
      <c r="DOG110" s="61" t="s">
        <v>747</v>
      </c>
      <c r="DOH110" s="61" t="s">
        <v>748</v>
      </c>
      <c r="DOI110" s="61" t="s">
        <v>747</v>
      </c>
      <c r="DOJ110" s="61" t="s">
        <v>748</v>
      </c>
      <c r="DOK110" s="61" t="s">
        <v>747</v>
      </c>
      <c r="DOL110" s="61" t="s">
        <v>748</v>
      </c>
      <c r="DOM110" s="61" t="s">
        <v>747</v>
      </c>
      <c r="DON110" s="61" t="s">
        <v>748</v>
      </c>
      <c r="DOO110" s="61" t="s">
        <v>747</v>
      </c>
      <c r="DOP110" s="61" t="s">
        <v>748</v>
      </c>
      <c r="DOQ110" s="61" t="s">
        <v>747</v>
      </c>
      <c r="DOR110" s="61" t="s">
        <v>748</v>
      </c>
      <c r="DOS110" s="61" t="s">
        <v>747</v>
      </c>
      <c r="DOT110" s="61" t="s">
        <v>748</v>
      </c>
      <c r="DOU110" s="61" t="s">
        <v>747</v>
      </c>
      <c r="DOV110" s="61" t="s">
        <v>748</v>
      </c>
      <c r="DOW110" s="61" t="s">
        <v>747</v>
      </c>
      <c r="DOX110" s="61" t="s">
        <v>748</v>
      </c>
      <c r="DOY110" s="61" t="s">
        <v>747</v>
      </c>
      <c r="DOZ110" s="61" t="s">
        <v>748</v>
      </c>
      <c r="DPA110" s="61" t="s">
        <v>747</v>
      </c>
      <c r="DPB110" s="61" t="s">
        <v>748</v>
      </c>
      <c r="DPC110" s="61" t="s">
        <v>747</v>
      </c>
      <c r="DPD110" s="61" t="s">
        <v>748</v>
      </c>
      <c r="DPE110" s="61" t="s">
        <v>747</v>
      </c>
      <c r="DPF110" s="61" t="s">
        <v>748</v>
      </c>
      <c r="DPG110" s="61" t="s">
        <v>747</v>
      </c>
      <c r="DPH110" s="61" t="s">
        <v>748</v>
      </c>
      <c r="DPI110" s="61" t="s">
        <v>747</v>
      </c>
      <c r="DPJ110" s="61" t="s">
        <v>748</v>
      </c>
      <c r="DPK110" s="61" t="s">
        <v>747</v>
      </c>
      <c r="DPL110" s="61" t="s">
        <v>748</v>
      </c>
      <c r="DPM110" s="61" t="s">
        <v>747</v>
      </c>
      <c r="DPN110" s="61" t="s">
        <v>748</v>
      </c>
      <c r="DPO110" s="61" t="s">
        <v>747</v>
      </c>
      <c r="DPP110" s="61" t="s">
        <v>748</v>
      </c>
      <c r="DPQ110" s="61" t="s">
        <v>747</v>
      </c>
      <c r="DPR110" s="61" t="s">
        <v>748</v>
      </c>
      <c r="DPS110" s="61" t="s">
        <v>747</v>
      </c>
      <c r="DPT110" s="61" t="s">
        <v>748</v>
      </c>
      <c r="DPU110" s="61" t="s">
        <v>747</v>
      </c>
      <c r="DPV110" s="61" t="s">
        <v>748</v>
      </c>
      <c r="DPW110" s="61" t="s">
        <v>747</v>
      </c>
      <c r="DPX110" s="61" t="s">
        <v>748</v>
      </c>
      <c r="DPY110" s="61" t="s">
        <v>747</v>
      </c>
      <c r="DPZ110" s="61" t="s">
        <v>748</v>
      </c>
      <c r="DQA110" s="61" t="s">
        <v>747</v>
      </c>
      <c r="DQB110" s="61" t="s">
        <v>748</v>
      </c>
      <c r="DQC110" s="61" t="s">
        <v>747</v>
      </c>
      <c r="DQD110" s="61" t="s">
        <v>748</v>
      </c>
      <c r="DQE110" s="61" t="s">
        <v>747</v>
      </c>
      <c r="DQF110" s="61" t="s">
        <v>748</v>
      </c>
      <c r="DQG110" s="61" t="s">
        <v>747</v>
      </c>
      <c r="DQH110" s="61" t="s">
        <v>748</v>
      </c>
      <c r="DQI110" s="61" t="s">
        <v>747</v>
      </c>
      <c r="DQJ110" s="61" t="s">
        <v>748</v>
      </c>
      <c r="DQK110" s="61" t="s">
        <v>747</v>
      </c>
      <c r="DQL110" s="61" t="s">
        <v>748</v>
      </c>
      <c r="DQM110" s="61" t="s">
        <v>747</v>
      </c>
      <c r="DQN110" s="61" t="s">
        <v>748</v>
      </c>
      <c r="DQO110" s="61" t="s">
        <v>747</v>
      </c>
      <c r="DQP110" s="61" t="s">
        <v>748</v>
      </c>
      <c r="DQQ110" s="61" t="s">
        <v>747</v>
      </c>
      <c r="DQR110" s="61" t="s">
        <v>748</v>
      </c>
      <c r="DQS110" s="61" t="s">
        <v>747</v>
      </c>
      <c r="DQT110" s="61" t="s">
        <v>748</v>
      </c>
      <c r="DQU110" s="61" t="s">
        <v>747</v>
      </c>
      <c r="DQV110" s="61" t="s">
        <v>748</v>
      </c>
      <c r="DQW110" s="61" t="s">
        <v>747</v>
      </c>
      <c r="DQX110" s="61" t="s">
        <v>748</v>
      </c>
      <c r="DQY110" s="61" t="s">
        <v>747</v>
      </c>
      <c r="DQZ110" s="61" t="s">
        <v>748</v>
      </c>
      <c r="DRA110" s="61" t="s">
        <v>747</v>
      </c>
      <c r="DRB110" s="61" t="s">
        <v>748</v>
      </c>
      <c r="DRC110" s="61" t="s">
        <v>747</v>
      </c>
      <c r="DRD110" s="61" t="s">
        <v>748</v>
      </c>
      <c r="DRE110" s="61" t="s">
        <v>747</v>
      </c>
      <c r="DRF110" s="61" t="s">
        <v>748</v>
      </c>
      <c r="DRG110" s="61" t="s">
        <v>747</v>
      </c>
      <c r="DRH110" s="61" t="s">
        <v>748</v>
      </c>
      <c r="DRI110" s="61" t="s">
        <v>747</v>
      </c>
      <c r="DRJ110" s="61" t="s">
        <v>748</v>
      </c>
      <c r="DRK110" s="61" t="s">
        <v>747</v>
      </c>
      <c r="DRL110" s="61" t="s">
        <v>748</v>
      </c>
      <c r="DRM110" s="61" t="s">
        <v>747</v>
      </c>
      <c r="DRN110" s="61" t="s">
        <v>748</v>
      </c>
      <c r="DRO110" s="61" t="s">
        <v>747</v>
      </c>
      <c r="DRP110" s="61" t="s">
        <v>748</v>
      </c>
      <c r="DRQ110" s="61" t="s">
        <v>747</v>
      </c>
      <c r="DRR110" s="61" t="s">
        <v>748</v>
      </c>
      <c r="DRS110" s="61" t="s">
        <v>747</v>
      </c>
      <c r="DRT110" s="61" t="s">
        <v>748</v>
      </c>
      <c r="DRU110" s="61" t="s">
        <v>747</v>
      </c>
      <c r="DRV110" s="61" t="s">
        <v>748</v>
      </c>
      <c r="DRW110" s="61" t="s">
        <v>747</v>
      </c>
      <c r="DRX110" s="61" t="s">
        <v>748</v>
      </c>
      <c r="DRY110" s="61" t="s">
        <v>747</v>
      </c>
      <c r="DRZ110" s="61" t="s">
        <v>748</v>
      </c>
      <c r="DSA110" s="61" t="s">
        <v>747</v>
      </c>
      <c r="DSB110" s="61" t="s">
        <v>748</v>
      </c>
      <c r="DSC110" s="61" t="s">
        <v>747</v>
      </c>
      <c r="DSD110" s="61" t="s">
        <v>748</v>
      </c>
      <c r="DSE110" s="61" t="s">
        <v>747</v>
      </c>
      <c r="DSF110" s="61" t="s">
        <v>748</v>
      </c>
      <c r="DSG110" s="61" t="s">
        <v>747</v>
      </c>
      <c r="DSH110" s="61" t="s">
        <v>748</v>
      </c>
      <c r="DSI110" s="61" t="s">
        <v>747</v>
      </c>
      <c r="DSJ110" s="61" t="s">
        <v>748</v>
      </c>
      <c r="DSK110" s="61" t="s">
        <v>747</v>
      </c>
      <c r="DSL110" s="61" t="s">
        <v>748</v>
      </c>
      <c r="DSM110" s="61" t="s">
        <v>747</v>
      </c>
      <c r="DSN110" s="61" t="s">
        <v>748</v>
      </c>
      <c r="DSO110" s="61" t="s">
        <v>747</v>
      </c>
      <c r="DSP110" s="61" t="s">
        <v>748</v>
      </c>
      <c r="DSQ110" s="61" t="s">
        <v>747</v>
      </c>
      <c r="DSR110" s="61" t="s">
        <v>748</v>
      </c>
      <c r="DSS110" s="61" t="s">
        <v>747</v>
      </c>
      <c r="DST110" s="61" t="s">
        <v>748</v>
      </c>
      <c r="DSU110" s="61" t="s">
        <v>747</v>
      </c>
      <c r="DSV110" s="61" t="s">
        <v>748</v>
      </c>
      <c r="DSW110" s="61" t="s">
        <v>747</v>
      </c>
      <c r="DSX110" s="61" t="s">
        <v>748</v>
      </c>
      <c r="DSY110" s="61" t="s">
        <v>747</v>
      </c>
      <c r="DSZ110" s="61" t="s">
        <v>748</v>
      </c>
      <c r="DTA110" s="61" t="s">
        <v>747</v>
      </c>
      <c r="DTB110" s="61" t="s">
        <v>748</v>
      </c>
      <c r="DTC110" s="61" t="s">
        <v>747</v>
      </c>
      <c r="DTD110" s="61" t="s">
        <v>748</v>
      </c>
      <c r="DTE110" s="61" t="s">
        <v>747</v>
      </c>
      <c r="DTF110" s="61" t="s">
        <v>748</v>
      </c>
      <c r="DTG110" s="61" t="s">
        <v>747</v>
      </c>
      <c r="DTH110" s="61" t="s">
        <v>748</v>
      </c>
      <c r="DTI110" s="61" t="s">
        <v>747</v>
      </c>
      <c r="DTJ110" s="61" t="s">
        <v>748</v>
      </c>
      <c r="DTK110" s="61" t="s">
        <v>747</v>
      </c>
      <c r="DTL110" s="61" t="s">
        <v>748</v>
      </c>
      <c r="DTM110" s="61" t="s">
        <v>747</v>
      </c>
      <c r="DTN110" s="61" t="s">
        <v>748</v>
      </c>
      <c r="DTO110" s="61" t="s">
        <v>747</v>
      </c>
      <c r="DTP110" s="61" t="s">
        <v>748</v>
      </c>
      <c r="DTQ110" s="61" t="s">
        <v>747</v>
      </c>
      <c r="DTR110" s="61" t="s">
        <v>748</v>
      </c>
      <c r="DTS110" s="61" t="s">
        <v>747</v>
      </c>
      <c r="DTT110" s="61" t="s">
        <v>748</v>
      </c>
      <c r="DTU110" s="61" t="s">
        <v>747</v>
      </c>
      <c r="DTV110" s="61" t="s">
        <v>748</v>
      </c>
      <c r="DTW110" s="61" t="s">
        <v>747</v>
      </c>
      <c r="DTX110" s="61" t="s">
        <v>748</v>
      </c>
      <c r="DTY110" s="61" t="s">
        <v>747</v>
      </c>
      <c r="DTZ110" s="61" t="s">
        <v>748</v>
      </c>
      <c r="DUA110" s="61" t="s">
        <v>747</v>
      </c>
      <c r="DUB110" s="61" t="s">
        <v>748</v>
      </c>
      <c r="DUC110" s="61" t="s">
        <v>747</v>
      </c>
      <c r="DUD110" s="61" t="s">
        <v>748</v>
      </c>
      <c r="DUE110" s="61" t="s">
        <v>747</v>
      </c>
      <c r="DUF110" s="61" t="s">
        <v>748</v>
      </c>
      <c r="DUG110" s="61" t="s">
        <v>747</v>
      </c>
      <c r="DUH110" s="61" t="s">
        <v>748</v>
      </c>
      <c r="DUI110" s="61" t="s">
        <v>747</v>
      </c>
      <c r="DUJ110" s="61" t="s">
        <v>748</v>
      </c>
      <c r="DUK110" s="61" t="s">
        <v>747</v>
      </c>
      <c r="DUL110" s="61" t="s">
        <v>748</v>
      </c>
      <c r="DUM110" s="61" t="s">
        <v>747</v>
      </c>
      <c r="DUN110" s="61" t="s">
        <v>748</v>
      </c>
      <c r="DUO110" s="61" t="s">
        <v>747</v>
      </c>
      <c r="DUP110" s="61" t="s">
        <v>748</v>
      </c>
      <c r="DUQ110" s="61" t="s">
        <v>747</v>
      </c>
      <c r="DUR110" s="61" t="s">
        <v>748</v>
      </c>
      <c r="DUS110" s="61" t="s">
        <v>747</v>
      </c>
      <c r="DUT110" s="61" t="s">
        <v>748</v>
      </c>
      <c r="DUU110" s="61" t="s">
        <v>747</v>
      </c>
      <c r="DUV110" s="61" t="s">
        <v>748</v>
      </c>
      <c r="DUW110" s="61" t="s">
        <v>747</v>
      </c>
      <c r="DUX110" s="61" t="s">
        <v>748</v>
      </c>
      <c r="DUY110" s="61" t="s">
        <v>747</v>
      </c>
      <c r="DUZ110" s="61" t="s">
        <v>748</v>
      </c>
      <c r="DVA110" s="61" t="s">
        <v>747</v>
      </c>
      <c r="DVB110" s="61" t="s">
        <v>748</v>
      </c>
      <c r="DVC110" s="61" t="s">
        <v>747</v>
      </c>
      <c r="DVD110" s="61" t="s">
        <v>748</v>
      </c>
      <c r="DVE110" s="61" t="s">
        <v>747</v>
      </c>
      <c r="DVF110" s="61" t="s">
        <v>748</v>
      </c>
      <c r="DVG110" s="61" t="s">
        <v>747</v>
      </c>
      <c r="DVH110" s="61" t="s">
        <v>748</v>
      </c>
      <c r="DVI110" s="61" t="s">
        <v>747</v>
      </c>
      <c r="DVJ110" s="61" t="s">
        <v>748</v>
      </c>
      <c r="DVK110" s="61" t="s">
        <v>747</v>
      </c>
      <c r="DVL110" s="61" t="s">
        <v>748</v>
      </c>
      <c r="DVM110" s="61" t="s">
        <v>747</v>
      </c>
      <c r="DVN110" s="61" t="s">
        <v>748</v>
      </c>
      <c r="DVO110" s="61" t="s">
        <v>747</v>
      </c>
      <c r="DVP110" s="61" t="s">
        <v>748</v>
      </c>
      <c r="DVQ110" s="61" t="s">
        <v>747</v>
      </c>
      <c r="DVR110" s="61" t="s">
        <v>748</v>
      </c>
      <c r="DVS110" s="61" t="s">
        <v>747</v>
      </c>
      <c r="DVT110" s="61" t="s">
        <v>748</v>
      </c>
      <c r="DVU110" s="61" t="s">
        <v>747</v>
      </c>
      <c r="DVV110" s="61" t="s">
        <v>748</v>
      </c>
      <c r="DVW110" s="61" t="s">
        <v>747</v>
      </c>
      <c r="DVX110" s="61" t="s">
        <v>748</v>
      </c>
      <c r="DVY110" s="61" t="s">
        <v>747</v>
      </c>
      <c r="DVZ110" s="61" t="s">
        <v>748</v>
      </c>
      <c r="DWA110" s="61" t="s">
        <v>747</v>
      </c>
      <c r="DWB110" s="61" t="s">
        <v>748</v>
      </c>
      <c r="DWC110" s="61" t="s">
        <v>747</v>
      </c>
      <c r="DWD110" s="61" t="s">
        <v>748</v>
      </c>
      <c r="DWE110" s="61" t="s">
        <v>747</v>
      </c>
      <c r="DWF110" s="61" t="s">
        <v>748</v>
      </c>
      <c r="DWG110" s="61" t="s">
        <v>747</v>
      </c>
      <c r="DWH110" s="61" t="s">
        <v>748</v>
      </c>
      <c r="DWI110" s="61" t="s">
        <v>747</v>
      </c>
      <c r="DWJ110" s="61" t="s">
        <v>748</v>
      </c>
      <c r="DWK110" s="61" t="s">
        <v>747</v>
      </c>
      <c r="DWL110" s="61" t="s">
        <v>748</v>
      </c>
      <c r="DWM110" s="61" t="s">
        <v>747</v>
      </c>
      <c r="DWN110" s="61" t="s">
        <v>748</v>
      </c>
      <c r="DWO110" s="61" t="s">
        <v>747</v>
      </c>
      <c r="DWP110" s="61" t="s">
        <v>748</v>
      </c>
      <c r="DWQ110" s="61" t="s">
        <v>747</v>
      </c>
      <c r="DWR110" s="61" t="s">
        <v>748</v>
      </c>
      <c r="DWS110" s="61" t="s">
        <v>747</v>
      </c>
      <c r="DWT110" s="61" t="s">
        <v>748</v>
      </c>
      <c r="DWU110" s="61" t="s">
        <v>747</v>
      </c>
      <c r="DWV110" s="61" t="s">
        <v>748</v>
      </c>
      <c r="DWW110" s="61" t="s">
        <v>747</v>
      </c>
      <c r="DWX110" s="61" t="s">
        <v>748</v>
      </c>
      <c r="DWY110" s="61" t="s">
        <v>747</v>
      </c>
      <c r="DWZ110" s="61" t="s">
        <v>748</v>
      </c>
      <c r="DXA110" s="61" t="s">
        <v>747</v>
      </c>
      <c r="DXB110" s="61" t="s">
        <v>748</v>
      </c>
      <c r="DXC110" s="61" t="s">
        <v>747</v>
      </c>
      <c r="DXD110" s="61" t="s">
        <v>748</v>
      </c>
      <c r="DXE110" s="61" t="s">
        <v>747</v>
      </c>
      <c r="DXF110" s="61" t="s">
        <v>748</v>
      </c>
      <c r="DXG110" s="61" t="s">
        <v>747</v>
      </c>
      <c r="DXH110" s="61" t="s">
        <v>748</v>
      </c>
      <c r="DXI110" s="61" t="s">
        <v>747</v>
      </c>
      <c r="DXJ110" s="61" t="s">
        <v>748</v>
      </c>
      <c r="DXK110" s="61" t="s">
        <v>747</v>
      </c>
      <c r="DXL110" s="61" t="s">
        <v>748</v>
      </c>
      <c r="DXM110" s="61" t="s">
        <v>747</v>
      </c>
      <c r="DXN110" s="61" t="s">
        <v>748</v>
      </c>
      <c r="DXO110" s="61" t="s">
        <v>747</v>
      </c>
      <c r="DXP110" s="61" t="s">
        <v>748</v>
      </c>
      <c r="DXQ110" s="61" t="s">
        <v>747</v>
      </c>
      <c r="DXR110" s="61" t="s">
        <v>748</v>
      </c>
      <c r="DXS110" s="61" t="s">
        <v>747</v>
      </c>
      <c r="DXT110" s="61" t="s">
        <v>748</v>
      </c>
      <c r="DXU110" s="61" t="s">
        <v>747</v>
      </c>
      <c r="DXV110" s="61" t="s">
        <v>748</v>
      </c>
      <c r="DXW110" s="61" t="s">
        <v>747</v>
      </c>
      <c r="DXX110" s="61" t="s">
        <v>748</v>
      </c>
      <c r="DXY110" s="61" t="s">
        <v>747</v>
      </c>
      <c r="DXZ110" s="61" t="s">
        <v>748</v>
      </c>
      <c r="DYA110" s="61" t="s">
        <v>747</v>
      </c>
      <c r="DYB110" s="61" t="s">
        <v>748</v>
      </c>
      <c r="DYC110" s="61" t="s">
        <v>747</v>
      </c>
      <c r="DYD110" s="61" t="s">
        <v>748</v>
      </c>
      <c r="DYE110" s="61" t="s">
        <v>747</v>
      </c>
      <c r="DYF110" s="61" t="s">
        <v>748</v>
      </c>
      <c r="DYG110" s="61" t="s">
        <v>747</v>
      </c>
      <c r="DYH110" s="61" t="s">
        <v>748</v>
      </c>
      <c r="DYI110" s="61" t="s">
        <v>747</v>
      </c>
      <c r="DYJ110" s="61" t="s">
        <v>748</v>
      </c>
      <c r="DYK110" s="61" t="s">
        <v>747</v>
      </c>
      <c r="DYL110" s="61" t="s">
        <v>748</v>
      </c>
      <c r="DYM110" s="61" t="s">
        <v>747</v>
      </c>
      <c r="DYN110" s="61" t="s">
        <v>748</v>
      </c>
      <c r="DYO110" s="61" t="s">
        <v>747</v>
      </c>
      <c r="DYP110" s="61" t="s">
        <v>748</v>
      </c>
      <c r="DYQ110" s="61" t="s">
        <v>747</v>
      </c>
      <c r="DYR110" s="61" t="s">
        <v>748</v>
      </c>
      <c r="DYS110" s="61" t="s">
        <v>747</v>
      </c>
      <c r="DYT110" s="61" t="s">
        <v>748</v>
      </c>
      <c r="DYU110" s="61" t="s">
        <v>747</v>
      </c>
      <c r="DYV110" s="61" t="s">
        <v>748</v>
      </c>
      <c r="DYW110" s="61" t="s">
        <v>747</v>
      </c>
      <c r="DYX110" s="61" t="s">
        <v>748</v>
      </c>
      <c r="DYY110" s="61" t="s">
        <v>747</v>
      </c>
      <c r="DYZ110" s="61" t="s">
        <v>748</v>
      </c>
      <c r="DZA110" s="61" t="s">
        <v>747</v>
      </c>
      <c r="DZB110" s="61" t="s">
        <v>748</v>
      </c>
      <c r="DZC110" s="61" t="s">
        <v>747</v>
      </c>
      <c r="DZD110" s="61" t="s">
        <v>748</v>
      </c>
      <c r="DZE110" s="61" t="s">
        <v>747</v>
      </c>
      <c r="DZF110" s="61" t="s">
        <v>748</v>
      </c>
      <c r="DZG110" s="61" t="s">
        <v>747</v>
      </c>
      <c r="DZH110" s="61" t="s">
        <v>748</v>
      </c>
      <c r="DZI110" s="61" t="s">
        <v>747</v>
      </c>
      <c r="DZJ110" s="61" t="s">
        <v>748</v>
      </c>
      <c r="DZK110" s="61" t="s">
        <v>747</v>
      </c>
      <c r="DZL110" s="61" t="s">
        <v>748</v>
      </c>
      <c r="DZM110" s="61" t="s">
        <v>747</v>
      </c>
      <c r="DZN110" s="61" t="s">
        <v>748</v>
      </c>
      <c r="DZO110" s="61" t="s">
        <v>747</v>
      </c>
      <c r="DZP110" s="61" t="s">
        <v>748</v>
      </c>
      <c r="DZQ110" s="61" t="s">
        <v>747</v>
      </c>
      <c r="DZR110" s="61" t="s">
        <v>748</v>
      </c>
      <c r="DZS110" s="61" t="s">
        <v>747</v>
      </c>
      <c r="DZT110" s="61" t="s">
        <v>748</v>
      </c>
      <c r="DZU110" s="61" t="s">
        <v>747</v>
      </c>
      <c r="DZV110" s="61" t="s">
        <v>748</v>
      </c>
      <c r="DZW110" s="61" t="s">
        <v>747</v>
      </c>
      <c r="DZX110" s="61" t="s">
        <v>748</v>
      </c>
      <c r="DZY110" s="61" t="s">
        <v>747</v>
      </c>
      <c r="DZZ110" s="61" t="s">
        <v>748</v>
      </c>
      <c r="EAA110" s="61" t="s">
        <v>747</v>
      </c>
      <c r="EAB110" s="61" t="s">
        <v>748</v>
      </c>
      <c r="EAC110" s="61" t="s">
        <v>747</v>
      </c>
      <c r="EAD110" s="61" t="s">
        <v>748</v>
      </c>
      <c r="EAE110" s="61" t="s">
        <v>747</v>
      </c>
      <c r="EAF110" s="61" t="s">
        <v>748</v>
      </c>
      <c r="EAG110" s="61" t="s">
        <v>747</v>
      </c>
      <c r="EAH110" s="61" t="s">
        <v>748</v>
      </c>
      <c r="EAI110" s="61" t="s">
        <v>747</v>
      </c>
      <c r="EAJ110" s="61" t="s">
        <v>748</v>
      </c>
      <c r="EAK110" s="61" t="s">
        <v>747</v>
      </c>
      <c r="EAL110" s="61" t="s">
        <v>748</v>
      </c>
      <c r="EAM110" s="61" t="s">
        <v>747</v>
      </c>
      <c r="EAN110" s="61" t="s">
        <v>748</v>
      </c>
      <c r="EAO110" s="61" t="s">
        <v>747</v>
      </c>
      <c r="EAP110" s="61" t="s">
        <v>748</v>
      </c>
      <c r="EAQ110" s="61" t="s">
        <v>747</v>
      </c>
      <c r="EAR110" s="61" t="s">
        <v>748</v>
      </c>
      <c r="EAS110" s="61" t="s">
        <v>747</v>
      </c>
      <c r="EAT110" s="61" t="s">
        <v>748</v>
      </c>
      <c r="EAU110" s="61" t="s">
        <v>747</v>
      </c>
      <c r="EAV110" s="61" t="s">
        <v>748</v>
      </c>
      <c r="EAW110" s="61" t="s">
        <v>747</v>
      </c>
      <c r="EAX110" s="61" t="s">
        <v>748</v>
      </c>
      <c r="EAY110" s="61" t="s">
        <v>747</v>
      </c>
      <c r="EAZ110" s="61" t="s">
        <v>748</v>
      </c>
      <c r="EBA110" s="61" t="s">
        <v>747</v>
      </c>
      <c r="EBB110" s="61" t="s">
        <v>748</v>
      </c>
      <c r="EBC110" s="61" t="s">
        <v>747</v>
      </c>
      <c r="EBD110" s="61" t="s">
        <v>748</v>
      </c>
      <c r="EBE110" s="61" t="s">
        <v>747</v>
      </c>
      <c r="EBF110" s="61" t="s">
        <v>748</v>
      </c>
      <c r="EBG110" s="61" t="s">
        <v>747</v>
      </c>
      <c r="EBH110" s="61" t="s">
        <v>748</v>
      </c>
      <c r="EBI110" s="61" t="s">
        <v>747</v>
      </c>
      <c r="EBJ110" s="61" t="s">
        <v>748</v>
      </c>
      <c r="EBK110" s="61" t="s">
        <v>747</v>
      </c>
      <c r="EBL110" s="61" t="s">
        <v>748</v>
      </c>
      <c r="EBM110" s="61" t="s">
        <v>747</v>
      </c>
      <c r="EBN110" s="61" t="s">
        <v>748</v>
      </c>
      <c r="EBO110" s="61" t="s">
        <v>747</v>
      </c>
      <c r="EBP110" s="61" t="s">
        <v>748</v>
      </c>
      <c r="EBQ110" s="61" t="s">
        <v>747</v>
      </c>
      <c r="EBR110" s="61" t="s">
        <v>748</v>
      </c>
      <c r="EBS110" s="61" t="s">
        <v>747</v>
      </c>
      <c r="EBT110" s="61" t="s">
        <v>748</v>
      </c>
      <c r="EBU110" s="61" t="s">
        <v>747</v>
      </c>
      <c r="EBV110" s="61" t="s">
        <v>748</v>
      </c>
      <c r="EBW110" s="61" t="s">
        <v>747</v>
      </c>
      <c r="EBX110" s="61" t="s">
        <v>748</v>
      </c>
      <c r="EBY110" s="61" t="s">
        <v>747</v>
      </c>
      <c r="EBZ110" s="61" t="s">
        <v>748</v>
      </c>
      <c r="ECA110" s="61" t="s">
        <v>747</v>
      </c>
      <c r="ECB110" s="61" t="s">
        <v>748</v>
      </c>
      <c r="ECC110" s="61" t="s">
        <v>747</v>
      </c>
      <c r="ECD110" s="61" t="s">
        <v>748</v>
      </c>
      <c r="ECE110" s="61" t="s">
        <v>747</v>
      </c>
      <c r="ECF110" s="61" t="s">
        <v>748</v>
      </c>
      <c r="ECG110" s="61" t="s">
        <v>747</v>
      </c>
      <c r="ECH110" s="61" t="s">
        <v>748</v>
      </c>
      <c r="ECI110" s="61" t="s">
        <v>747</v>
      </c>
      <c r="ECJ110" s="61" t="s">
        <v>748</v>
      </c>
      <c r="ECK110" s="61" t="s">
        <v>747</v>
      </c>
      <c r="ECL110" s="61" t="s">
        <v>748</v>
      </c>
      <c r="ECM110" s="61" t="s">
        <v>747</v>
      </c>
      <c r="ECN110" s="61" t="s">
        <v>748</v>
      </c>
      <c r="ECO110" s="61" t="s">
        <v>747</v>
      </c>
      <c r="ECP110" s="61" t="s">
        <v>748</v>
      </c>
      <c r="ECQ110" s="61" t="s">
        <v>747</v>
      </c>
      <c r="ECR110" s="61" t="s">
        <v>748</v>
      </c>
      <c r="ECS110" s="61" t="s">
        <v>747</v>
      </c>
      <c r="ECT110" s="61" t="s">
        <v>748</v>
      </c>
      <c r="ECU110" s="61" t="s">
        <v>747</v>
      </c>
      <c r="ECV110" s="61" t="s">
        <v>748</v>
      </c>
      <c r="ECW110" s="61" t="s">
        <v>747</v>
      </c>
      <c r="ECX110" s="61" t="s">
        <v>748</v>
      </c>
      <c r="ECY110" s="61" t="s">
        <v>747</v>
      </c>
      <c r="ECZ110" s="61" t="s">
        <v>748</v>
      </c>
      <c r="EDA110" s="61" t="s">
        <v>747</v>
      </c>
      <c r="EDB110" s="61" t="s">
        <v>748</v>
      </c>
      <c r="EDC110" s="61" t="s">
        <v>747</v>
      </c>
      <c r="EDD110" s="61" t="s">
        <v>748</v>
      </c>
      <c r="EDE110" s="61" t="s">
        <v>747</v>
      </c>
      <c r="EDF110" s="61" t="s">
        <v>748</v>
      </c>
      <c r="EDG110" s="61" t="s">
        <v>747</v>
      </c>
      <c r="EDH110" s="61" t="s">
        <v>748</v>
      </c>
      <c r="EDI110" s="61" t="s">
        <v>747</v>
      </c>
      <c r="EDJ110" s="61" t="s">
        <v>748</v>
      </c>
      <c r="EDK110" s="61" t="s">
        <v>747</v>
      </c>
      <c r="EDL110" s="61" t="s">
        <v>748</v>
      </c>
      <c r="EDM110" s="61" t="s">
        <v>747</v>
      </c>
      <c r="EDN110" s="61" t="s">
        <v>748</v>
      </c>
      <c r="EDO110" s="61" t="s">
        <v>747</v>
      </c>
      <c r="EDP110" s="61" t="s">
        <v>748</v>
      </c>
      <c r="EDQ110" s="61" t="s">
        <v>747</v>
      </c>
      <c r="EDR110" s="61" t="s">
        <v>748</v>
      </c>
      <c r="EDS110" s="61" t="s">
        <v>747</v>
      </c>
      <c r="EDT110" s="61" t="s">
        <v>748</v>
      </c>
      <c r="EDU110" s="61" t="s">
        <v>747</v>
      </c>
      <c r="EDV110" s="61" t="s">
        <v>748</v>
      </c>
      <c r="EDW110" s="61" t="s">
        <v>747</v>
      </c>
      <c r="EDX110" s="61" t="s">
        <v>748</v>
      </c>
      <c r="EDY110" s="61" t="s">
        <v>747</v>
      </c>
      <c r="EDZ110" s="61" t="s">
        <v>748</v>
      </c>
      <c r="EEA110" s="61" t="s">
        <v>747</v>
      </c>
      <c r="EEB110" s="61" t="s">
        <v>748</v>
      </c>
      <c r="EEC110" s="61" t="s">
        <v>747</v>
      </c>
      <c r="EED110" s="61" t="s">
        <v>748</v>
      </c>
      <c r="EEE110" s="61" t="s">
        <v>747</v>
      </c>
      <c r="EEF110" s="61" t="s">
        <v>748</v>
      </c>
      <c r="EEG110" s="61" t="s">
        <v>747</v>
      </c>
      <c r="EEH110" s="61" t="s">
        <v>748</v>
      </c>
      <c r="EEI110" s="61" t="s">
        <v>747</v>
      </c>
      <c r="EEJ110" s="61" t="s">
        <v>748</v>
      </c>
      <c r="EEK110" s="61" t="s">
        <v>747</v>
      </c>
      <c r="EEL110" s="61" t="s">
        <v>748</v>
      </c>
      <c r="EEM110" s="61" t="s">
        <v>747</v>
      </c>
      <c r="EEN110" s="61" t="s">
        <v>748</v>
      </c>
      <c r="EEO110" s="61" t="s">
        <v>747</v>
      </c>
      <c r="EEP110" s="61" t="s">
        <v>748</v>
      </c>
      <c r="EEQ110" s="61" t="s">
        <v>747</v>
      </c>
      <c r="EER110" s="61" t="s">
        <v>748</v>
      </c>
      <c r="EES110" s="61" t="s">
        <v>747</v>
      </c>
      <c r="EET110" s="61" t="s">
        <v>748</v>
      </c>
      <c r="EEU110" s="61" t="s">
        <v>747</v>
      </c>
      <c r="EEV110" s="61" t="s">
        <v>748</v>
      </c>
      <c r="EEW110" s="61" t="s">
        <v>747</v>
      </c>
      <c r="EEX110" s="61" t="s">
        <v>748</v>
      </c>
      <c r="EEY110" s="61" t="s">
        <v>747</v>
      </c>
      <c r="EEZ110" s="61" t="s">
        <v>748</v>
      </c>
      <c r="EFA110" s="61" t="s">
        <v>747</v>
      </c>
      <c r="EFB110" s="61" t="s">
        <v>748</v>
      </c>
      <c r="EFC110" s="61" t="s">
        <v>747</v>
      </c>
      <c r="EFD110" s="61" t="s">
        <v>748</v>
      </c>
      <c r="EFE110" s="61" t="s">
        <v>747</v>
      </c>
      <c r="EFF110" s="61" t="s">
        <v>748</v>
      </c>
      <c r="EFG110" s="61" t="s">
        <v>747</v>
      </c>
      <c r="EFH110" s="61" t="s">
        <v>748</v>
      </c>
      <c r="EFI110" s="61" t="s">
        <v>747</v>
      </c>
      <c r="EFJ110" s="61" t="s">
        <v>748</v>
      </c>
      <c r="EFK110" s="61" t="s">
        <v>747</v>
      </c>
      <c r="EFL110" s="61" t="s">
        <v>748</v>
      </c>
      <c r="EFM110" s="61" t="s">
        <v>747</v>
      </c>
      <c r="EFN110" s="61" t="s">
        <v>748</v>
      </c>
      <c r="EFO110" s="61" t="s">
        <v>747</v>
      </c>
      <c r="EFP110" s="61" t="s">
        <v>748</v>
      </c>
      <c r="EFQ110" s="61" t="s">
        <v>747</v>
      </c>
      <c r="EFR110" s="61" t="s">
        <v>748</v>
      </c>
      <c r="EFS110" s="61" t="s">
        <v>747</v>
      </c>
      <c r="EFT110" s="61" t="s">
        <v>748</v>
      </c>
      <c r="EFU110" s="61" t="s">
        <v>747</v>
      </c>
      <c r="EFV110" s="61" t="s">
        <v>748</v>
      </c>
      <c r="EFW110" s="61" t="s">
        <v>747</v>
      </c>
      <c r="EFX110" s="61" t="s">
        <v>748</v>
      </c>
      <c r="EFY110" s="61" t="s">
        <v>747</v>
      </c>
      <c r="EFZ110" s="61" t="s">
        <v>748</v>
      </c>
      <c r="EGA110" s="61" t="s">
        <v>747</v>
      </c>
      <c r="EGB110" s="61" t="s">
        <v>748</v>
      </c>
      <c r="EGC110" s="61" t="s">
        <v>747</v>
      </c>
      <c r="EGD110" s="61" t="s">
        <v>748</v>
      </c>
      <c r="EGE110" s="61" t="s">
        <v>747</v>
      </c>
      <c r="EGF110" s="61" t="s">
        <v>748</v>
      </c>
      <c r="EGG110" s="61" t="s">
        <v>747</v>
      </c>
      <c r="EGH110" s="61" t="s">
        <v>748</v>
      </c>
      <c r="EGI110" s="61" t="s">
        <v>747</v>
      </c>
      <c r="EGJ110" s="61" t="s">
        <v>748</v>
      </c>
      <c r="EGK110" s="61" t="s">
        <v>747</v>
      </c>
      <c r="EGL110" s="61" t="s">
        <v>748</v>
      </c>
      <c r="EGM110" s="61" t="s">
        <v>747</v>
      </c>
      <c r="EGN110" s="61" t="s">
        <v>748</v>
      </c>
      <c r="EGO110" s="61" t="s">
        <v>747</v>
      </c>
      <c r="EGP110" s="61" t="s">
        <v>748</v>
      </c>
      <c r="EGQ110" s="61" t="s">
        <v>747</v>
      </c>
      <c r="EGR110" s="61" t="s">
        <v>748</v>
      </c>
      <c r="EGS110" s="61" t="s">
        <v>747</v>
      </c>
      <c r="EGT110" s="61" t="s">
        <v>748</v>
      </c>
      <c r="EGU110" s="61" t="s">
        <v>747</v>
      </c>
      <c r="EGV110" s="61" t="s">
        <v>748</v>
      </c>
      <c r="EGW110" s="61" t="s">
        <v>747</v>
      </c>
      <c r="EGX110" s="61" t="s">
        <v>748</v>
      </c>
      <c r="EGY110" s="61" t="s">
        <v>747</v>
      </c>
      <c r="EGZ110" s="61" t="s">
        <v>748</v>
      </c>
      <c r="EHA110" s="61" t="s">
        <v>747</v>
      </c>
      <c r="EHB110" s="61" t="s">
        <v>748</v>
      </c>
      <c r="EHC110" s="61" t="s">
        <v>747</v>
      </c>
      <c r="EHD110" s="61" t="s">
        <v>748</v>
      </c>
      <c r="EHE110" s="61" t="s">
        <v>747</v>
      </c>
      <c r="EHF110" s="61" t="s">
        <v>748</v>
      </c>
      <c r="EHG110" s="61" t="s">
        <v>747</v>
      </c>
      <c r="EHH110" s="61" t="s">
        <v>748</v>
      </c>
      <c r="EHI110" s="61" t="s">
        <v>747</v>
      </c>
      <c r="EHJ110" s="61" t="s">
        <v>748</v>
      </c>
      <c r="EHK110" s="61" t="s">
        <v>747</v>
      </c>
      <c r="EHL110" s="61" t="s">
        <v>748</v>
      </c>
      <c r="EHM110" s="61" t="s">
        <v>747</v>
      </c>
      <c r="EHN110" s="61" t="s">
        <v>748</v>
      </c>
      <c r="EHO110" s="61" t="s">
        <v>747</v>
      </c>
      <c r="EHP110" s="61" t="s">
        <v>748</v>
      </c>
      <c r="EHQ110" s="61" t="s">
        <v>747</v>
      </c>
      <c r="EHR110" s="61" t="s">
        <v>748</v>
      </c>
      <c r="EHS110" s="61" t="s">
        <v>747</v>
      </c>
      <c r="EHT110" s="61" t="s">
        <v>748</v>
      </c>
      <c r="EHU110" s="61" t="s">
        <v>747</v>
      </c>
      <c r="EHV110" s="61" t="s">
        <v>748</v>
      </c>
      <c r="EHW110" s="61" t="s">
        <v>747</v>
      </c>
      <c r="EHX110" s="61" t="s">
        <v>748</v>
      </c>
      <c r="EHY110" s="61" t="s">
        <v>747</v>
      </c>
      <c r="EHZ110" s="61" t="s">
        <v>748</v>
      </c>
      <c r="EIA110" s="61" t="s">
        <v>747</v>
      </c>
      <c r="EIB110" s="61" t="s">
        <v>748</v>
      </c>
      <c r="EIC110" s="61" t="s">
        <v>747</v>
      </c>
      <c r="EID110" s="61" t="s">
        <v>748</v>
      </c>
      <c r="EIE110" s="61" t="s">
        <v>747</v>
      </c>
      <c r="EIF110" s="61" t="s">
        <v>748</v>
      </c>
      <c r="EIG110" s="61" t="s">
        <v>747</v>
      </c>
      <c r="EIH110" s="61" t="s">
        <v>748</v>
      </c>
      <c r="EII110" s="61" t="s">
        <v>747</v>
      </c>
      <c r="EIJ110" s="61" t="s">
        <v>748</v>
      </c>
      <c r="EIK110" s="61" t="s">
        <v>747</v>
      </c>
      <c r="EIL110" s="61" t="s">
        <v>748</v>
      </c>
      <c r="EIM110" s="61" t="s">
        <v>747</v>
      </c>
      <c r="EIN110" s="61" t="s">
        <v>748</v>
      </c>
      <c r="EIO110" s="61" t="s">
        <v>747</v>
      </c>
      <c r="EIP110" s="61" t="s">
        <v>748</v>
      </c>
      <c r="EIQ110" s="61" t="s">
        <v>747</v>
      </c>
      <c r="EIR110" s="61" t="s">
        <v>748</v>
      </c>
      <c r="EIS110" s="61" t="s">
        <v>747</v>
      </c>
      <c r="EIT110" s="61" t="s">
        <v>748</v>
      </c>
      <c r="EIU110" s="61" t="s">
        <v>747</v>
      </c>
      <c r="EIV110" s="61" t="s">
        <v>748</v>
      </c>
      <c r="EIW110" s="61" t="s">
        <v>747</v>
      </c>
      <c r="EIX110" s="61" t="s">
        <v>748</v>
      </c>
      <c r="EIY110" s="61" t="s">
        <v>747</v>
      </c>
      <c r="EIZ110" s="61" t="s">
        <v>748</v>
      </c>
      <c r="EJA110" s="61" t="s">
        <v>747</v>
      </c>
      <c r="EJB110" s="61" t="s">
        <v>748</v>
      </c>
      <c r="EJC110" s="61" t="s">
        <v>747</v>
      </c>
      <c r="EJD110" s="61" t="s">
        <v>748</v>
      </c>
      <c r="EJE110" s="61" t="s">
        <v>747</v>
      </c>
      <c r="EJF110" s="61" t="s">
        <v>748</v>
      </c>
      <c r="EJG110" s="61" t="s">
        <v>747</v>
      </c>
      <c r="EJH110" s="61" t="s">
        <v>748</v>
      </c>
      <c r="EJI110" s="61" t="s">
        <v>747</v>
      </c>
      <c r="EJJ110" s="61" t="s">
        <v>748</v>
      </c>
      <c r="EJK110" s="61" t="s">
        <v>747</v>
      </c>
      <c r="EJL110" s="61" t="s">
        <v>748</v>
      </c>
      <c r="EJM110" s="61" t="s">
        <v>747</v>
      </c>
      <c r="EJN110" s="61" t="s">
        <v>748</v>
      </c>
      <c r="EJO110" s="61" t="s">
        <v>747</v>
      </c>
      <c r="EJP110" s="61" t="s">
        <v>748</v>
      </c>
      <c r="EJQ110" s="61" t="s">
        <v>747</v>
      </c>
      <c r="EJR110" s="61" t="s">
        <v>748</v>
      </c>
      <c r="EJS110" s="61" t="s">
        <v>747</v>
      </c>
      <c r="EJT110" s="61" t="s">
        <v>748</v>
      </c>
      <c r="EJU110" s="61" t="s">
        <v>747</v>
      </c>
      <c r="EJV110" s="61" t="s">
        <v>748</v>
      </c>
      <c r="EJW110" s="61" t="s">
        <v>747</v>
      </c>
      <c r="EJX110" s="61" t="s">
        <v>748</v>
      </c>
      <c r="EJY110" s="61" t="s">
        <v>747</v>
      </c>
      <c r="EJZ110" s="61" t="s">
        <v>748</v>
      </c>
      <c r="EKA110" s="61" t="s">
        <v>747</v>
      </c>
      <c r="EKB110" s="61" t="s">
        <v>748</v>
      </c>
      <c r="EKC110" s="61" t="s">
        <v>747</v>
      </c>
      <c r="EKD110" s="61" t="s">
        <v>748</v>
      </c>
      <c r="EKE110" s="61" t="s">
        <v>747</v>
      </c>
      <c r="EKF110" s="61" t="s">
        <v>748</v>
      </c>
      <c r="EKG110" s="61" t="s">
        <v>747</v>
      </c>
      <c r="EKH110" s="61" t="s">
        <v>748</v>
      </c>
      <c r="EKI110" s="61" t="s">
        <v>747</v>
      </c>
      <c r="EKJ110" s="61" t="s">
        <v>748</v>
      </c>
      <c r="EKK110" s="61" t="s">
        <v>747</v>
      </c>
      <c r="EKL110" s="61" t="s">
        <v>748</v>
      </c>
      <c r="EKM110" s="61" t="s">
        <v>747</v>
      </c>
      <c r="EKN110" s="61" t="s">
        <v>748</v>
      </c>
      <c r="EKO110" s="61" t="s">
        <v>747</v>
      </c>
      <c r="EKP110" s="61" t="s">
        <v>748</v>
      </c>
      <c r="EKQ110" s="61" t="s">
        <v>747</v>
      </c>
      <c r="EKR110" s="61" t="s">
        <v>748</v>
      </c>
      <c r="EKS110" s="61" t="s">
        <v>747</v>
      </c>
      <c r="EKT110" s="61" t="s">
        <v>748</v>
      </c>
      <c r="EKU110" s="61" t="s">
        <v>747</v>
      </c>
      <c r="EKV110" s="61" t="s">
        <v>748</v>
      </c>
      <c r="EKW110" s="61" t="s">
        <v>747</v>
      </c>
      <c r="EKX110" s="61" t="s">
        <v>748</v>
      </c>
      <c r="EKY110" s="61" t="s">
        <v>747</v>
      </c>
      <c r="EKZ110" s="61" t="s">
        <v>748</v>
      </c>
      <c r="ELA110" s="61" t="s">
        <v>747</v>
      </c>
      <c r="ELB110" s="61" t="s">
        <v>748</v>
      </c>
      <c r="ELC110" s="61" t="s">
        <v>747</v>
      </c>
      <c r="ELD110" s="61" t="s">
        <v>748</v>
      </c>
      <c r="ELE110" s="61" t="s">
        <v>747</v>
      </c>
      <c r="ELF110" s="61" t="s">
        <v>748</v>
      </c>
      <c r="ELG110" s="61" t="s">
        <v>747</v>
      </c>
      <c r="ELH110" s="61" t="s">
        <v>748</v>
      </c>
      <c r="ELI110" s="61" t="s">
        <v>747</v>
      </c>
      <c r="ELJ110" s="61" t="s">
        <v>748</v>
      </c>
      <c r="ELK110" s="61" t="s">
        <v>747</v>
      </c>
      <c r="ELL110" s="61" t="s">
        <v>748</v>
      </c>
      <c r="ELM110" s="61" t="s">
        <v>747</v>
      </c>
      <c r="ELN110" s="61" t="s">
        <v>748</v>
      </c>
      <c r="ELO110" s="61" t="s">
        <v>747</v>
      </c>
      <c r="ELP110" s="61" t="s">
        <v>748</v>
      </c>
      <c r="ELQ110" s="61" t="s">
        <v>747</v>
      </c>
      <c r="ELR110" s="61" t="s">
        <v>748</v>
      </c>
      <c r="ELS110" s="61" t="s">
        <v>747</v>
      </c>
      <c r="ELT110" s="61" t="s">
        <v>748</v>
      </c>
      <c r="ELU110" s="61" t="s">
        <v>747</v>
      </c>
      <c r="ELV110" s="61" t="s">
        <v>748</v>
      </c>
      <c r="ELW110" s="61" t="s">
        <v>747</v>
      </c>
      <c r="ELX110" s="61" t="s">
        <v>748</v>
      </c>
      <c r="ELY110" s="61" t="s">
        <v>747</v>
      </c>
      <c r="ELZ110" s="61" t="s">
        <v>748</v>
      </c>
      <c r="EMA110" s="61" t="s">
        <v>747</v>
      </c>
      <c r="EMB110" s="61" t="s">
        <v>748</v>
      </c>
      <c r="EMC110" s="61" t="s">
        <v>747</v>
      </c>
      <c r="EMD110" s="61" t="s">
        <v>748</v>
      </c>
      <c r="EME110" s="61" t="s">
        <v>747</v>
      </c>
      <c r="EMF110" s="61" t="s">
        <v>748</v>
      </c>
      <c r="EMG110" s="61" t="s">
        <v>747</v>
      </c>
      <c r="EMH110" s="61" t="s">
        <v>748</v>
      </c>
      <c r="EMI110" s="61" t="s">
        <v>747</v>
      </c>
      <c r="EMJ110" s="61" t="s">
        <v>748</v>
      </c>
      <c r="EMK110" s="61" t="s">
        <v>747</v>
      </c>
      <c r="EML110" s="61" t="s">
        <v>748</v>
      </c>
      <c r="EMM110" s="61" t="s">
        <v>747</v>
      </c>
      <c r="EMN110" s="61" t="s">
        <v>748</v>
      </c>
      <c r="EMO110" s="61" t="s">
        <v>747</v>
      </c>
      <c r="EMP110" s="61" t="s">
        <v>748</v>
      </c>
      <c r="EMQ110" s="61" t="s">
        <v>747</v>
      </c>
      <c r="EMR110" s="61" t="s">
        <v>748</v>
      </c>
      <c r="EMS110" s="61" t="s">
        <v>747</v>
      </c>
      <c r="EMT110" s="61" t="s">
        <v>748</v>
      </c>
      <c r="EMU110" s="61" t="s">
        <v>747</v>
      </c>
      <c r="EMV110" s="61" t="s">
        <v>748</v>
      </c>
      <c r="EMW110" s="61" t="s">
        <v>747</v>
      </c>
      <c r="EMX110" s="61" t="s">
        <v>748</v>
      </c>
      <c r="EMY110" s="61" t="s">
        <v>747</v>
      </c>
      <c r="EMZ110" s="61" t="s">
        <v>748</v>
      </c>
      <c r="ENA110" s="61" t="s">
        <v>747</v>
      </c>
      <c r="ENB110" s="61" t="s">
        <v>748</v>
      </c>
      <c r="ENC110" s="61" t="s">
        <v>747</v>
      </c>
      <c r="END110" s="61" t="s">
        <v>748</v>
      </c>
      <c r="ENE110" s="61" t="s">
        <v>747</v>
      </c>
      <c r="ENF110" s="61" t="s">
        <v>748</v>
      </c>
      <c r="ENG110" s="61" t="s">
        <v>747</v>
      </c>
      <c r="ENH110" s="61" t="s">
        <v>748</v>
      </c>
      <c r="ENI110" s="61" t="s">
        <v>747</v>
      </c>
      <c r="ENJ110" s="61" t="s">
        <v>748</v>
      </c>
      <c r="ENK110" s="61" t="s">
        <v>747</v>
      </c>
      <c r="ENL110" s="61" t="s">
        <v>748</v>
      </c>
      <c r="ENM110" s="61" t="s">
        <v>747</v>
      </c>
      <c r="ENN110" s="61" t="s">
        <v>748</v>
      </c>
      <c r="ENO110" s="61" t="s">
        <v>747</v>
      </c>
      <c r="ENP110" s="61" t="s">
        <v>748</v>
      </c>
      <c r="ENQ110" s="61" t="s">
        <v>747</v>
      </c>
      <c r="ENR110" s="61" t="s">
        <v>748</v>
      </c>
      <c r="ENS110" s="61" t="s">
        <v>747</v>
      </c>
      <c r="ENT110" s="61" t="s">
        <v>748</v>
      </c>
      <c r="ENU110" s="61" t="s">
        <v>747</v>
      </c>
      <c r="ENV110" s="61" t="s">
        <v>748</v>
      </c>
      <c r="ENW110" s="61" t="s">
        <v>747</v>
      </c>
      <c r="ENX110" s="61" t="s">
        <v>748</v>
      </c>
      <c r="ENY110" s="61" t="s">
        <v>747</v>
      </c>
      <c r="ENZ110" s="61" t="s">
        <v>748</v>
      </c>
      <c r="EOA110" s="61" t="s">
        <v>747</v>
      </c>
      <c r="EOB110" s="61" t="s">
        <v>748</v>
      </c>
      <c r="EOC110" s="61" t="s">
        <v>747</v>
      </c>
      <c r="EOD110" s="61" t="s">
        <v>748</v>
      </c>
      <c r="EOE110" s="61" t="s">
        <v>747</v>
      </c>
      <c r="EOF110" s="61" t="s">
        <v>748</v>
      </c>
      <c r="EOG110" s="61" t="s">
        <v>747</v>
      </c>
      <c r="EOH110" s="61" t="s">
        <v>748</v>
      </c>
      <c r="EOI110" s="61" t="s">
        <v>747</v>
      </c>
      <c r="EOJ110" s="61" t="s">
        <v>748</v>
      </c>
      <c r="EOK110" s="61" t="s">
        <v>747</v>
      </c>
      <c r="EOL110" s="61" t="s">
        <v>748</v>
      </c>
      <c r="EOM110" s="61" t="s">
        <v>747</v>
      </c>
      <c r="EON110" s="61" t="s">
        <v>748</v>
      </c>
      <c r="EOO110" s="61" t="s">
        <v>747</v>
      </c>
      <c r="EOP110" s="61" t="s">
        <v>748</v>
      </c>
      <c r="EOQ110" s="61" t="s">
        <v>747</v>
      </c>
      <c r="EOR110" s="61" t="s">
        <v>748</v>
      </c>
      <c r="EOS110" s="61" t="s">
        <v>747</v>
      </c>
      <c r="EOT110" s="61" t="s">
        <v>748</v>
      </c>
      <c r="EOU110" s="61" t="s">
        <v>747</v>
      </c>
      <c r="EOV110" s="61" t="s">
        <v>748</v>
      </c>
      <c r="EOW110" s="61" t="s">
        <v>747</v>
      </c>
      <c r="EOX110" s="61" t="s">
        <v>748</v>
      </c>
      <c r="EOY110" s="61" t="s">
        <v>747</v>
      </c>
      <c r="EOZ110" s="61" t="s">
        <v>748</v>
      </c>
      <c r="EPA110" s="61" t="s">
        <v>747</v>
      </c>
      <c r="EPB110" s="61" t="s">
        <v>748</v>
      </c>
      <c r="EPC110" s="61" t="s">
        <v>747</v>
      </c>
      <c r="EPD110" s="61" t="s">
        <v>748</v>
      </c>
      <c r="EPE110" s="61" t="s">
        <v>747</v>
      </c>
      <c r="EPF110" s="61" t="s">
        <v>748</v>
      </c>
      <c r="EPG110" s="61" t="s">
        <v>747</v>
      </c>
      <c r="EPH110" s="61" t="s">
        <v>748</v>
      </c>
      <c r="EPI110" s="61" t="s">
        <v>747</v>
      </c>
      <c r="EPJ110" s="61" t="s">
        <v>748</v>
      </c>
      <c r="EPK110" s="61" t="s">
        <v>747</v>
      </c>
      <c r="EPL110" s="61" t="s">
        <v>748</v>
      </c>
      <c r="EPM110" s="61" t="s">
        <v>747</v>
      </c>
      <c r="EPN110" s="61" t="s">
        <v>748</v>
      </c>
      <c r="EPO110" s="61" t="s">
        <v>747</v>
      </c>
      <c r="EPP110" s="61" t="s">
        <v>748</v>
      </c>
      <c r="EPQ110" s="61" t="s">
        <v>747</v>
      </c>
      <c r="EPR110" s="61" t="s">
        <v>748</v>
      </c>
      <c r="EPS110" s="61" t="s">
        <v>747</v>
      </c>
      <c r="EPT110" s="61" t="s">
        <v>748</v>
      </c>
      <c r="EPU110" s="61" t="s">
        <v>747</v>
      </c>
      <c r="EPV110" s="61" t="s">
        <v>748</v>
      </c>
      <c r="EPW110" s="61" t="s">
        <v>747</v>
      </c>
      <c r="EPX110" s="61" t="s">
        <v>748</v>
      </c>
      <c r="EPY110" s="61" t="s">
        <v>747</v>
      </c>
      <c r="EPZ110" s="61" t="s">
        <v>748</v>
      </c>
      <c r="EQA110" s="61" t="s">
        <v>747</v>
      </c>
      <c r="EQB110" s="61" t="s">
        <v>748</v>
      </c>
      <c r="EQC110" s="61" t="s">
        <v>747</v>
      </c>
      <c r="EQD110" s="61" t="s">
        <v>748</v>
      </c>
      <c r="EQE110" s="61" t="s">
        <v>747</v>
      </c>
      <c r="EQF110" s="61" t="s">
        <v>748</v>
      </c>
      <c r="EQG110" s="61" t="s">
        <v>747</v>
      </c>
      <c r="EQH110" s="61" t="s">
        <v>748</v>
      </c>
      <c r="EQI110" s="61" t="s">
        <v>747</v>
      </c>
      <c r="EQJ110" s="61" t="s">
        <v>748</v>
      </c>
      <c r="EQK110" s="61" t="s">
        <v>747</v>
      </c>
      <c r="EQL110" s="61" t="s">
        <v>748</v>
      </c>
      <c r="EQM110" s="61" t="s">
        <v>747</v>
      </c>
      <c r="EQN110" s="61" t="s">
        <v>748</v>
      </c>
      <c r="EQO110" s="61" t="s">
        <v>747</v>
      </c>
      <c r="EQP110" s="61" t="s">
        <v>748</v>
      </c>
      <c r="EQQ110" s="61" t="s">
        <v>747</v>
      </c>
      <c r="EQR110" s="61" t="s">
        <v>748</v>
      </c>
      <c r="EQS110" s="61" t="s">
        <v>747</v>
      </c>
      <c r="EQT110" s="61" t="s">
        <v>748</v>
      </c>
      <c r="EQU110" s="61" t="s">
        <v>747</v>
      </c>
      <c r="EQV110" s="61" t="s">
        <v>748</v>
      </c>
      <c r="EQW110" s="61" t="s">
        <v>747</v>
      </c>
      <c r="EQX110" s="61" t="s">
        <v>748</v>
      </c>
      <c r="EQY110" s="61" t="s">
        <v>747</v>
      </c>
      <c r="EQZ110" s="61" t="s">
        <v>748</v>
      </c>
      <c r="ERA110" s="61" t="s">
        <v>747</v>
      </c>
      <c r="ERB110" s="61" t="s">
        <v>748</v>
      </c>
      <c r="ERC110" s="61" t="s">
        <v>747</v>
      </c>
      <c r="ERD110" s="61" t="s">
        <v>748</v>
      </c>
      <c r="ERE110" s="61" t="s">
        <v>747</v>
      </c>
      <c r="ERF110" s="61" t="s">
        <v>748</v>
      </c>
      <c r="ERG110" s="61" t="s">
        <v>747</v>
      </c>
      <c r="ERH110" s="61" t="s">
        <v>748</v>
      </c>
      <c r="ERI110" s="61" t="s">
        <v>747</v>
      </c>
      <c r="ERJ110" s="61" t="s">
        <v>748</v>
      </c>
      <c r="ERK110" s="61" t="s">
        <v>747</v>
      </c>
      <c r="ERL110" s="61" t="s">
        <v>748</v>
      </c>
      <c r="ERM110" s="61" t="s">
        <v>747</v>
      </c>
      <c r="ERN110" s="61" t="s">
        <v>748</v>
      </c>
      <c r="ERO110" s="61" t="s">
        <v>747</v>
      </c>
      <c r="ERP110" s="61" t="s">
        <v>748</v>
      </c>
      <c r="ERQ110" s="61" t="s">
        <v>747</v>
      </c>
      <c r="ERR110" s="61" t="s">
        <v>748</v>
      </c>
      <c r="ERS110" s="61" t="s">
        <v>747</v>
      </c>
      <c r="ERT110" s="61" t="s">
        <v>748</v>
      </c>
      <c r="ERU110" s="61" t="s">
        <v>747</v>
      </c>
      <c r="ERV110" s="61" t="s">
        <v>748</v>
      </c>
      <c r="ERW110" s="61" t="s">
        <v>747</v>
      </c>
      <c r="ERX110" s="61" t="s">
        <v>748</v>
      </c>
      <c r="ERY110" s="61" t="s">
        <v>747</v>
      </c>
      <c r="ERZ110" s="61" t="s">
        <v>748</v>
      </c>
      <c r="ESA110" s="61" t="s">
        <v>747</v>
      </c>
      <c r="ESB110" s="61" t="s">
        <v>748</v>
      </c>
      <c r="ESC110" s="61" t="s">
        <v>747</v>
      </c>
      <c r="ESD110" s="61" t="s">
        <v>748</v>
      </c>
      <c r="ESE110" s="61" t="s">
        <v>747</v>
      </c>
      <c r="ESF110" s="61" t="s">
        <v>748</v>
      </c>
      <c r="ESG110" s="61" t="s">
        <v>747</v>
      </c>
      <c r="ESH110" s="61" t="s">
        <v>748</v>
      </c>
      <c r="ESI110" s="61" t="s">
        <v>747</v>
      </c>
      <c r="ESJ110" s="61" t="s">
        <v>748</v>
      </c>
      <c r="ESK110" s="61" t="s">
        <v>747</v>
      </c>
      <c r="ESL110" s="61" t="s">
        <v>748</v>
      </c>
      <c r="ESM110" s="61" t="s">
        <v>747</v>
      </c>
      <c r="ESN110" s="61" t="s">
        <v>748</v>
      </c>
      <c r="ESO110" s="61" t="s">
        <v>747</v>
      </c>
      <c r="ESP110" s="61" t="s">
        <v>748</v>
      </c>
      <c r="ESQ110" s="61" t="s">
        <v>747</v>
      </c>
      <c r="ESR110" s="61" t="s">
        <v>748</v>
      </c>
      <c r="ESS110" s="61" t="s">
        <v>747</v>
      </c>
      <c r="EST110" s="61" t="s">
        <v>748</v>
      </c>
      <c r="ESU110" s="61" t="s">
        <v>747</v>
      </c>
      <c r="ESV110" s="61" t="s">
        <v>748</v>
      </c>
      <c r="ESW110" s="61" t="s">
        <v>747</v>
      </c>
      <c r="ESX110" s="61" t="s">
        <v>748</v>
      </c>
      <c r="ESY110" s="61" t="s">
        <v>747</v>
      </c>
      <c r="ESZ110" s="61" t="s">
        <v>748</v>
      </c>
      <c r="ETA110" s="61" t="s">
        <v>747</v>
      </c>
      <c r="ETB110" s="61" t="s">
        <v>748</v>
      </c>
      <c r="ETC110" s="61" t="s">
        <v>747</v>
      </c>
      <c r="ETD110" s="61" t="s">
        <v>748</v>
      </c>
      <c r="ETE110" s="61" t="s">
        <v>747</v>
      </c>
      <c r="ETF110" s="61" t="s">
        <v>748</v>
      </c>
      <c r="ETG110" s="61" t="s">
        <v>747</v>
      </c>
      <c r="ETH110" s="61" t="s">
        <v>748</v>
      </c>
      <c r="ETI110" s="61" t="s">
        <v>747</v>
      </c>
      <c r="ETJ110" s="61" t="s">
        <v>748</v>
      </c>
      <c r="ETK110" s="61" t="s">
        <v>747</v>
      </c>
      <c r="ETL110" s="61" t="s">
        <v>748</v>
      </c>
      <c r="ETM110" s="61" t="s">
        <v>747</v>
      </c>
      <c r="ETN110" s="61" t="s">
        <v>748</v>
      </c>
      <c r="ETO110" s="61" t="s">
        <v>747</v>
      </c>
      <c r="ETP110" s="61" t="s">
        <v>748</v>
      </c>
      <c r="ETQ110" s="61" t="s">
        <v>747</v>
      </c>
      <c r="ETR110" s="61" t="s">
        <v>748</v>
      </c>
      <c r="ETS110" s="61" t="s">
        <v>747</v>
      </c>
      <c r="ETT110" s="61" t="s">
        <v>748</v>
      </c>
      <c r="ETU110" s="61" t="s">
        <v>747</v>
      </c>
      <c r="ETV110" s="61" t="s">
        <v>748</v>
      </c>
      <c r="ETW110" s="61" t="s">
        <v>747</v>
      </c>
      <c r="ETX110" s="61" t="s">
        <v>748</v>
      </c>
      <c r="ETY110" s="61" t="s">
        <v>747</v>
      </c>
      <c r="ETZ110" s="61" t="s">
        <v>748</v>
      </c>
      <c r="EUA110" s="61" t="s">
        <v>747</v>
      </c>
      <c r="EUB110" s="61" t="s">
        <v>748</v>
      </c>
      <c r="EUC110" s="61" t="s">
        <v>747</v>
      </c>
      <c r="EUD110" s="61" t="s">
        <v>748</v>
      </c>
      <c r="EUE110" s="61" t="s">
        <v>747</v>
      </c>
      <c r="EUF110" s="61" t="s">
        <v>748</v>
      </c>
      <c r="EUG110" s="61" t="s">
        <v>747</v>
      </c>
      <c r="EUH110" s="61" t="s">
        <v>748</v>
      </c>
      <c r="EUI110" s="61" t="s">
        <v>747</v>
      </c>
      <c r="EUJ110" s="61" t="s">
        <v>748</v>
      </c>
      <c r="EUK110" s="61" t="s">
        <v>747</v>
      </c>
      <c r="EUL110" s="61" t="s">
        <v>748</v>
      </c>
      <c r="EUM110" s="61" t="s">
        <v>747</v>
      </c>
      <c r="EUN110" s="61" t="s">
        <v>748</v>
      </c>
      <c r="EUO110" s="61" t="s">
        <v>747</v>
      </c>
      <c r="EUP110" s="61" t="s">
        <v>748</v>
      </c>
      <c r="EUQ110" s="61" t="s">
        <v>747</v>
      </c>
      <c r="EUR110" s="61" t="s">
        <v>748</v>
      </c>
      <c r="EUS110" s="61" t="s">
        <v>747</v>
      </c>
      <c r="EUT110" s="61" t="s">
        <v>748</v>
      </c>
      <c r="EUU110" s="61" t="s">
        <v>747</v>
      </c>
      <c r="EUV110" s="61" t="s">
        <v>748</v>
      </c>
      <c r="EUW110" s="61" t="s">
        <v>747</v>
      </c>
      <c r="EUX110" s="61" t="s">
        <v>748</v>
      </c>
      <c r="EUY110" s="61" t="s">
        <v>747</v>
      </c>
      <c r="EUZ110" s="61" t="s">
        <v>748</v>
      </c>
      <c r="EVA110" s="61" t="s">
        <v>747</v>
      </c>
      <c r="EVB110" s="61" t="s">
        <v>748</v>
      </c>
      <c r="EVC110" s="61" t="s">
        <v>747</v>
      </c>
      <c r="EVD110" s="61" t="s">
        <v>748</v>
      </c>
      <c r="EVE110" s="61" t="s">
        <v>747</v>
      </c>
      <c r="EVF110" s="61" t="s">
        <v>748</v>
      </c>
      <c r="EVG110" s="61" t="s">
        <v>747</v>
      </c>
      <c r="EVH110" s="61" t="s">
        <v>748</v>
      </c>
      <c r="EVI110" s="61" t="s">
        <v>747</v>
      </c>
      <c r="EVJ110" s="61" t="s">
        <v>748</v>
      </c>
      <c r="EVK110" s="61" t="s">
        <v>747</v>
      </c>
      <c r="EVL110" s="61" t="s">
        <v>748</v>
      </c>
      <c r="EVM110" s="61" t="s">
        <v>747</v>
      </c>
      <c r="EVN110" s="61" t="s">
        <v>748</v>
      </c>
      <c r="EVO110" s="61" t="s">
        <v>747</v>
      </c>
      <c r="EVP110" s="61" t="s">
        <v>748</v>
      </c>
      <c r="EVQ110" s="61" t="s">
        <v>747</v>
      </c>
      <c r="EVR110" s="61" t="s">
        <v>748</v>
      </c>
      <c r="EVS110" s="61" t="s">
        <v>747</v>
      </c>
      <c r="EVT110" s="61" t="s">
        <v>748</v>
      </c>
      <c r="EVU110" s="61" t="s">
        <v>747</v>
      </c>
      <c r="EVV110" s="61" t="s">
        <v>748</v>
      </c>
      <c r="EVW110" s="61" t="s">
        <v>747</v>
      </c>
      <c r="EVX110" s="61" t="s">
        <v>748</v>
      </c>
      <c r="EVY110" s="61" t="s">
        <v>747</v>
      </c>
      <c r="EVZ110" s="61" t="s">
        <v>748</v>
      </c>
      <c r="EWA110" s="61" t="s">
        <v>747</v>
      </c>
      <c r="EWB110" s="61" t="s">
        <v>748</v>
      </c>
      <c r="EWC110" s="61" t="s">
        <v>747</v>
      </c>
      <c r="EWD110" s="61" t="s">
        <v>748</v>
      </c>
      <c r="EWE110" s="61" t="s">
        <v>747</v>
      </c>
      <c r="EWF110" s="61" t="s">
        <v>748</v>
      </c>
      <c r="EWG110" s="61" t="s">
        <v>747</v>
      </c>
      <c r="EWH110" s="61" t="s">
        <v>748</v>
      </c>
      <c r="EWI110" s="61" t="s">
        <v>747</v>
      </c>
      <c r="EWJ110" s="61" t="s">
        <v>748</v>
      </c>
      <c r="EWK110" s="61" t="s">
        <v>747</v>
      </c>
      <c r="EWL110" s="61" t="s">
        <v>748</v>
      </c>
      <c r="EWM110" s="61" t="s">
        <v>747</v>
      </c>
      <c r="EWN110" s="61" t="s">
        <v>748</v>
      </c>
      <c r="EWO110" s="61" t="s">
        <v>747</v>
      </c>
      <c r="EWP110" s="61" t="s">
        <v>748</v>
      </c>
      <c r="EWQ110" s="61" t="s">
        <v>747</v>
      </c>
      <c r="EWR110" s="61" t="s">
        <v>748</v>
      </c>
      <c r="EWS110" s="61" t="s">
        <v>747</v>
      </c>
      <c r="EWT110" s="61" t="s">
        <v>748</v>
      </c>
      <c r="EWU110" s="61" t="s">
        <v>747</v>
      </c>
      <c r="EWV110" s="61" t="s">
        <v>748</v>
      </c>
      <c r="EWW110" s="61" t="s">
        <v>747</v>
      </c>
      <c r="EWX110" s="61" t="s">
        <v>748</v>
      </c>
      <c r="EWY110" s="61" t="s">
        <v>747</v>
      </c>
      <c r="EWZ110" s="61" t="s">
        <v>748</v>
      </c>
      <c r="EXA110" s="61" t="s">
        <v>747</v>
      </c>
      <c r="EXB110" s="61" t="s">
        <v>748</v>
      </c>
      <c r="EXC110" s="61" t="s">
        <v>747</v>
      </c>
      <c r="EXD110" s="61" t="s">
        <v>748</v>
      </c>
      <c r="EXE110" s="61" t="s">
        <v>747</v>
      </c>
      <c r="EXF110" s="61" t="s">
        <v>748</v>
      </c>
      <c r="EXG110" s="61" t="s">
        <v>747</v>
      </c>
      <c r="EXH110" s="61" t="s">
        <v>748</v>
      </c>
      <c r="EXI110" s="61" t="s">
        <v>747</v>
      </c>
      <c r="EXJ110" s="61" t="s">
        <v>748</v>
      </c>
      <c r="EXK110" s="61" t="s">
        <v>747</v>
      </c>
      <c r="EXL110" s="61" t="s">
        <v>748</v>
      </c>
      <c r="EXM110" s="61" t="s">
        <v>747</v>
      </c>
      <c r="EXN110" s="61" t="s">
        <v>748</v>
      </c>
      <c r="EXO110" s="61" t="s">
        <v>747</v>
      </c>
      <c r="EXP110" s="61" t="s">
        <v>748</v>
      </c>
      <c r="EXQ110" s="61" t="s">
        <v>747</v>
      </c>
      <c r="EXR110" s="61" t="s">
        <v>748</v>
      </c>
      <c r="EXS110" s="61" t="s">
        <v>747</v>
      </c>
      <c r="EXT110" s="61" t="s">
        <v>748</v>
      </c>
      <c r="EXU110" s="61" t="s">
        <v>747</v>
      </c>
      <c r="EXV110" s="61" t="s">
        <v>748</v>
      </c>
      <c r="EXW110" s="61" t="s">
        <v>747</v>
      </c>
      <c r="EXX110" s="61" t="s">
        <v>748</v>
      </c>
      <c r="EXY110" s="61" t="s">
        <v>747</v>
      </c>
      <c r="EXZ110" s="61" t="s">
        <v>748</v>
      </c>
      <c r="EYA110" s="61" t="s">
        <v>747</v>
      </c>
      <c r="EYB110" s="61" t="s">
        <v>748</v>
      </c>
      <c r="EYC110" s="61" t="s">
        <v>747</v>
      </c>
      <c r="EYD110" s="61" t="s">
        <v>748</v>
      </c>
      <c r="EYE110" s="61" t="s">
        <v>747</v>
      </c>
      <c r="EYF110" s="61" t="s">
        <v>748</v>
      </c>
      <c r="EYG110" s="61" t="s">
        <v>747</v>
      </c>
      <c r="EYH110" s="61" t="s">
        <v>748</v>
      </c>
      <c r="EYI110" s="61" t="s">
        <v>747</v>
      </c>
      <c r="EYJ110" s="61" t="s">
        <v>748</v>
      </c>
      <c r="EYK110" s="61" t="s">
        <v>747</v>
      </c>
      <c r="EYL110" s="61" t="s">
        <v>748</v>
      </c>
      <c r="EYM110" s="61" t="s">
        <v>747</v>
      </c>
      <c r="EYN110" s="61" t="s">
        <v>748</v>
      </c>
      <c r="EYO110" s="61" t="s">
        <v>747</v>
      </c>
      <c r="EYP110" s="61" t="s">
        <v>748</v>
      </c>
      <c r="EYQ110" s="61" t="s">
        <v>747</v>
      </c>
      <c r="EYR110" s="61" t="s">
        <v>748</v>
      </c>
      <c r="EYS110" s="61" t="s">
        <v>747</v>
      </c>
      <c r="EYT110" s="61" t="s">
        <v>748</v>
      </c>
      <c r="EYU110" s="61" t="s">
        <v>747</v>
      </c>
      <c r="EYV110" s="61" t="s">
        <v>748</v>
      </c>
      <c r="EYW110" s="61" t="s">
        <v>747</v>
      </c>
      <c r="EYX110" s="61" t="s">
        <v>748</v>
      </c>
      <c r="EYY110" s="61" t="s">
        <v>747</v>
      </c>
      <c r="EYZ110" s="61" t="s">
        <v>748</v>
      </c>
      <c r="EZA110" s="61" t="s">
        <v>747</v>
      </c>
      <c r="EZB110" s="61" t="s">
        <v>748</v>
      </c>
      <c r="EZC110" s="61" t="s">
        <v>747</v>
      </c>
      <c r="EZD110" s="61" t="s">
        <v>748</v>
      </c>
      <c r="EZE110" s="61" t="s">
        <v>747</v>
      </c>
      <c r="EZF110" s="61" t="s">
        <v>748</v>
      </c>
      <c r="EZG110" s="61" t="s">
        <v>747</v>
      </c>
      <c r="EZH110" s="61" t="s">
        <v>748</v>
      </c>
      <c r="EZI110" s="61" t="s">
        <v>747</v>
      </c>
      <c r="EZJ110" s="61" t="s">
        <v>748</v>
      </c>
      <c r="EZK110" s="61" t="s">
        <v>747</v>
      </c>
      <c r="EZL110" s="61" t="s">
        <v>748</v>
      </c>
      <c r="EZM110" s="61" t="s">
        <v>747</v>
      </c>
      <c r="EZN110" s="61" t="s">
        <v>748</v>
      </c>
      <c r="EZO110" s="61" t="s">
        <v>747</v>
      </c>
      <c r="EZP110" s="61" t="s">
        <v>748</v>
      </c>
      <c r="EZQ110" s="61" t="s">
        <v>747</v>
      </c>
      <c r="EZR110" s="61" t="s">
        <v>748</v>
      </c>
      <c r="EZS110" s="61" t="s">
        <v>747</v>
      </c>
      <c r="EZT110" s="61" t="s">
        <v>748</v>
      </c>
      <c r="EZU110" s="61" t="s">
        <v>747</v>
      </c>
      <c r="EZV110" s="61" t="s">
        <v>748</v>
      </c>
      <c r="EZW110" s="61" t="s">
        <v>747</v>
      </c>
      <c r="EZX110" s="61" t="s">
        <v>748</v>
      </c>
      <c r="EZY110" s="61" t="s">
        <v>747</v>
      </c>
      <c r="EZZ110" s="61" t="s">
        <v>748</v>
      </c>
      <c r="FAA110" s="61" t="s">
        <v>747</v>
      </c>
      <c r="FAB110" s="61" t="s">
        <v>748</v>
      </c>
      <c r="FAC110" s="61" t="s">
        <v>747</v>
      </c>
      <c r="FAD110" s="61" t="s">
        <v>748</v>
      </c>
      <c r="FAE110" s="61" t="s">
        <v>747</v>
      </c>
      <c r="FAF110" s="61" t="s">
        <v>748</v>
      </c>
      <c r="FAG110" s="61" t="s">
        <v>747</v>
      </c>
      <c r="FAH110" s="61" t="s">
        <v>748</v>
      </c>
      <c r="FAI110" s="61" t="s">
        <v>747</v>
      </c>
      <c r="FAJ110" s="61" t="s">
        <v>748</v>
      </c>
      <c r="FAK110" s="61" t="s">
        <v>747</v>
      </c>
      <c r="FAL110" s="61" t="s">
        <v>748</v>
      </c>
      <c r="FAM110" s="61" t="s">
        <v>747</v>
      </c>
      <c r="FAN110" s="61" t="s">
        <v>748</v>
      </c>
      <c r="FAO110" s="61" t="s">
        <v>747</v>
      </c>
      <c r="FAP110" s="61" t="s">
        <v>748</v>
      </c>
      <c r="FAQ110" s="61" t="s">
        <v>747</v>
      </c>
      <c r="FAR110" s="61" t="s">
        <v>748</v>
      </c>
      <c r="FAS110" s="61" t="s">
        <v>747</v>
      </c>
      <c r="FAT110" s="61" t="s">
        <v>748</v>
      </c>
      <c r="FAU110" s="61" t="s">
        <v>747</v>
      </c>
      <c r="FAV110" s="61" t="s">
        <v>748</v>
      </c>
      <c r="FAW110" s="61" t="s">
        <v>747</v>
      </c>
      <c r="FAX110" s="61" t="s">
        <v>748</v>
      </c>
      <c r="FAY110" s="61" t="s">
        <v>747</v>
      </c>
      <c r="FAZ110" s="61" t="s">
        <v>748</v>
      </c>
      <c r="FBA110" s="61" t="s">
        <v>747</v>
      </c>
      <c r="FBB110" s="61" t="s">
        <v>748</v>
      </c>
      <c r="FBC110" s="61" t="s">
        <v>747</v>
      </c>
      <c r="FBD110" s="61" t="s">
        <v>748</v>
      </c>
      <c r="FBE110" s="61" t="s">
        <v>747</v>
      </c>
      <c r="FBF110" s="61" t="s">
        <v>748</v>
      </c>
      <c r="FBG110" s="61" t="s">
        <v>747</v>
      </c>
      <c r="FBH110" s="61" t="s">
        <v>748</v>
      </c>
      <c r="FBI110" s="61" t="s">
        <v>747</v>
      </c>
      <c r="FBJ110" s="61" t="s">
        <v>748</v>
      </c>
      <c r="FBK110" s="61" t="s">
        <v>747</v>
      </c>
      <c r="FBL110" s="61" t="s">
        <v>748</v>
      </c>
      <c r="FBM110" s="61" t="s">
        <v>747</v>
      </c>
      <c r="FBN110" s="61" t="s">
        <v>748</v>
      </c>
      <c r="FBO110" s="61" t="s">
        <v>747</v>
      </c>
      <c r="FBP110" s="61" t="s">
        <v>748</v>
      </c>
      <c r="FBQ110" s="61" t="s">
        <v>747</v>
      </c>
      <c r="FBR110" s="61" t="s">
        <v>748</v>
      </c>
      <c r="FBS110" s="61" t="s">
        <v>747</v>
      </c>
      <c r="FBT110" s="61" t="s">
        <v>748</v>
      </c>
      <c r="FBU110" s="61" t="s">
        <v>747</v>
      </c>
      <c r="FBV110" s="61" t="s">
        <v>748</v>
      </c>
      <c r="FBW110" s="61" t="s">
        <v>747</v>
      </c>
      <c r="FBX110" s="61" t="s">
        <v>748</v>
      </c>
      <c r="FBY110" s="61" t="s">
        <v>747</v>
      </c>
      <c r="FBZ110" s="61" t="s">
        <v>748</v>
      </c>
      <c r="FCA110" s="61" t="s">
        <v>747</v>
      </c>
      <c r="FCB110" s="61" t="s">
        <v>748</v>
      </c>
      <c r="FCC110" s="61" t="s">
        <v>747</v>
      </c>
      <c r="FCD110" s="61" t="s">
        <v>748</v>
      </c>
      <c r="FCE110" s="61" t="s">
        <v>747</v>
      </c>
      <c r="FCF110" s="61" t="s">
        <v>748</v>
      </c>
      <c r="FCG110" s="61" t="s">
        <v>747</v>
      </c>
      <c r="FCH110" s="61" t="s">
        <v>748</v>
      </c>
      <c r="FCI110" s="61" t="s">
        <v>747</v>
      </c>
      <c r="FCJ110" s="61" t="s">
        <v>748</v>
      </c>
      <c r="FCK110" s="61" t="s">
        <v>747</v>
      </c>
      <c r="FCL110" s="61" t="s">
        <v>748</v>
      </c>
      <c r="FCM110" s="61" t="s">
        <v>747</v>
      </c>
      <c r="FCN110" s="61" t="s">
        <v>748</v>
      </c>
      <c r="FCO110" s="61" t="s">
        <v>747</v>
      </c>
      <c r="FCP110" s="61" t="s">
        <v>748</v>
      </c>
      <c r="FCQ110" s="61" t="s">
        <v>747</v>
      </c>
      <c r="FCR110" s="61" t="s">
        <v>748</v>
      </c>
      <c r="FCS110" s="61" t="s">
        <v>747</v>
      </c>
      <c r="FCT110" s="61" t="s">
        <v>748</v>
      </c>
      <c r="FCU110" s="61" t="s">
        <v>747</v>
      </c>
      <c r="FCV110" s="61" t="s">
        <v>748</v>
      </c>
      <c r="FCW110" s="61" t="s">
        <v>747</v>
      </c>
      <c r="FCX110" s="61" t="s">
        <v>748</v>
      </c>
      <c r="FCY110" s="61" t="s">
        <v>747</v>
      </c>
      <c r="FCZ110" s="61" t="s">
        <v>748</v>
      </c>
      <c r="FDA110" s="61" t="s">
        <v>747</v>
      </c>
      <c r="FDB110" s="61" t="s">
        <v>748</v>
      </c>
      <c r="FDC110" s="61" t="s">
        <v>747</v>
      </c>
      <c r="FDD110" s="61" t="s">
        <v>748</v>
      </c>
      <c r="FDE110" s="61" t="s">
        <v>747</v>
      </c>
      <c r="FDF110" s="61" t="s">
        <v>748</v>
      </c>
      <c r="FDG110" s="61" t="s">
        <v>747</v>
      </c>
      <c r="FDH110" s="61" t="s">
        <v>748</v>
      </c>
      <c r="FDI110" s="61" t="s">
        <v>747</v>
      </c>
      <c r="FDJ110" s="61" t="s">
        <v>748</v>
      </c>
      <c r="FDK110" s="61" t="s">
        <v>747</v>
      </c>
      <c r="FDL110" s="61" t="s">
        <v>748</v>
      </c>
      <c r="FDM110" s="61" t="s">
        <v>747</v>
      </c>
      <c r="FDN110" s="61" t="s">
        <v>748</v>
      </c>
      <c r="FDO110" s="61" t="s">
        <v>747</v>
      </c>
      <c r="FDP110" s="61" t="s">
        <v>748</v>
      </c>
      <c r="FDQ110" s="61" t="s">
        <v>747</v>
      </c>
      <c r="FDR110" s="61" t="s">
        <v>748</v>
      </c>
      <c r="FDS110" s="61" t="s">
        <v>747</v>
      </c>
      <c r="FDT110" s="61" t="s">
        <v>748</v>
      </c>
      <c r="FDU110" s="61" t="s">
        <v>747</v>
      </c>
      <c r="FDV110" s="61" t="s">
        <v>748</v>
      </c>
      <c r="FDW110" s="61" t="s">
        <v>747</v>
      </c>
      <c r="FDX110" s="61" t="s">
        <v>748</v>
      </c>
      <c r="FDY110" s="61" t="s">
        <v>747</v>
      </c>
      <c r="FDZ110" s="61" t="s">
        <v>748</v>
      </c>
      <c r="FEA110" s="61" t="s">
        <v>747</v>
      </c>
      <c r="FEB110" s="61" t="s">
        <v>748</v>
      </c>
      <c r="FEC110" s="61" t="s">
        <v>747</v>
      </c>
      <c r="FED110" s="61" t="s">
        <v>748</v>
      </c>
      <c r="FEE110" s="61" t="s">
        <v>747</v>
      </c>
      <c r="FEF110" s="61" t="s">
        <v>748</v>
      </c>
      <c r="FEG110" s="61" t="s">
        <v>747</v>
      </c>
      <c r="FEH110" s="61" t="s">
        <v>748</v>
      </c>
      <c r="FEI110" s="61" t="s">
        <v>747</v>
      </c>
      <c r="FEJ110" s="61" t="s">
        <v>748</v>
      </c>
      <c r="FEK110" s="61" t="s">
        <v>747</v>
      </c>
      <c r="FEL110" s="61" t="s">
        <v>748</v>
      </c>
      <c r="FEM110" s="61" t="s">
        <v>747</v>
      </c>
      <c r="FEN110" s="61" t="s">
        <v>748</v>
      </c>
      <c r="FEO110" s="61" t="s">
        <v>747</v>
      </c>
      <c r="FEP110" s="61" t="s">
        <v>748</v>
      </c>
      <c r="FEQ110" s="61" t="s">
        <v>747</v>
      </c>
      <c r="FER110" s="61" t="s">
        <v>748</v>
      </c>
      <c r="FES110" s="61" t="s">
        <v>747</v>
      </c>
      <c r="FET110" s="61" t="s">
        <v>748</v>
      </c>
      <c r="FEU110" s="61" t="s">
        <v>747</v>
      </c>
      <c r="FEV110" s="61" t="s">
        <v>748</v>
      </c>
      <c r="FEW110" s="61" t="s">
        <v>747</v>
      </c>
      <c r="FEX110" s="61" t="s">
        <v>748</v>
      </c>
      <c r="FEY110" s="61" t="s">
        <v>747</v>
      </c>
      <c r="FEZ110" s="61" t="s">
        <v>748</v>
      </c>
      <c r="FFA110" s="61" t="s">
        <v>747</v>
      </c>
      <c r="FFB110" s="61" t="s">
        <v>748</v>
      </c>
      <c r="FFC110" s="61" t="s">
        <v>747</v>
      </c>
      <c r="FFD110" s="61" t="s">
        <v>748</v>
      </c>
      <c r="FFE110" s="61" t="s">
        <v>747</v>
      </c>
      <c r="FFF110" s="61" t="s">
        <v>748</v>
      </c>
      <c r="FFG110" s="61" t="s">
        <v>747</v>
      </c>
      <c r="FFH110" s="61" t="s">
        <v>748</v>
      </c>
      <c r="FFI110" s="61" t="s">
        <v>747</v>
      </c>
      <c r="FFJ110" s="61" t="s">
        <v>748</v>
      </c>
      <c r="FFK110" s="61" t="s">
        <v>747</v>
      </c>
      <c r="FFL110" s="61" t="s">
        <v>748</v>
      </c>
      <c r="FFM110" s="61" t="s">
        <v>747</v>
      </c>
      <c r="FFN110" s="61" t="s">
        <v>748</v>
      </c>
      <c r="FFO110" s="61" t="s">
        <v>747</v>
      </c>
      <c r="FFP110" s="61" t="s">
        <v>748</v>
      </c>
      <c r="FFQ110" s="61" t="s">
        <v>747</v>
      </c>
      <c r="FFR110" s="61" t="s">
        <v>748</v>
      </c>
      <c r="FFS110" s="61" t="s">
        <v>747</v>
      </c>
      <c r="FFT110" s="61" t="s">
        <v>748</v>
      </c>
      <c r="FFU110" s="61" t="s">
        <v>747</v>
      </c>
      <c r="FFV110" s="61" t="s">
        <v>748</v>
      </c>
      <c r="FFW110" s="61" t="s">
        <v>747</v>
      </c>
      <c r="FFX110" s="61" t="s">
        <v>748</v>
      </c>
      <c r="FFY110" s="61" t="s">
        <v>747</v>
      </c>
      <c r="FFZ110" s="61" t="s">
        <v>748</v>
      </c>
      <c r="FGA110" s="61" t="s">
        <v>747</v>
      </c>
      <c r="FGB110" s="61" t="s">
        <v>748</v>
      </c>
      <c r="FGC110" s="61" t="s">
        <v>747</v>
      </c>
      <c r="FGD110" s="61" t="s">
        <v>748</v>
      </c>
      <c r="FGE110" s="61" t="s">
        <v>747</v>
      </c>
      <c r="FGF110" s="61" t="s">
        <v>748</v>
      </c>
      <c r="FGG110" s="61" t="s">
        <v>747</v>
      </c>
      <c r="FGH110" s="61" t="s">
        <v>748</v>
      </c>
      <c r="FGI110" s="61" t="s">
        <v>747</v>
      </c>
      <c r="FGJ110" s="61" t="s">
        <v>748</v>
      </c>
      <c r="FGK110" s="61" t="s">
        <v>747</v>
      </c>
      <c r="FGL110" s="61" t="s">
        <v>748</v>
      </c>
      <c r="FGM110" s="61" t="s">
        <v>747</v>
      </c>
      <c r="FGN110" s="61" t="s">
        <v>748</v>
      </c>
      <c r="FGO110" s="61" t="s">
        <v>747</v>
      </c>
      <c r="FGP110" s="61" t="s">
        <v>748</v>
      </c>
      <c r="FGQ110" s="61" t="s">
        <v>747</v>
      </c>
      <c r="FGR110" s="61" t="s">
        <v>748</v>
      </c>
      <c r="FGS110" s="61" t="s">
        <v>747</v>
      </c>
      <c r="FGT110" s="61" t="s">
        <v>748</v>
      </c>
      <c r="FGU110" s="61" t="s">
        <v>747</v>
      </c>
      <c r="FGV110" s="61" t="s">
        <v>748</v>
      </c>
      <c r="FGW110" s="61" t="s">
        <v>747</v>
      </c>
      <c r="FGX110" s="61" t="s">
        <v>748</v>
      </c>
      <c r="FGY110" s="61" t="s">
        <v>747</v>
      </c>
      <c r="FGZ110" s="61" t="s">
        <v>748</v>
      </c>
      <c r="FHA110" s="61" t="s">
        <v>747</v>
      </c>
      <c r="FHB110" s="61" t="s">
        <v>748</v>
      </c>
      <c r="FHC110" s="61" t="s">
        <v>747</v>
      </c>
      <c r="FHD110" s="61" t="s">
        <v>748</v>
      </c>
      <c r="FHE110" s="61" t="s">
        <v>747</v>
      </c>
      <c r="FHF110" s="61" t="s">
        <v>748</v>
      </c>
      <c r="FHG110" s="61" t="s">
        <v>747</v>
      </c>
      <c r="FHH110" s="61" t="s">
        <v>748</v>
      </c>
      <c r="FHI110" s="61" t="s">
        <v>747</v>
      </c>
      <c r="FHJ110" s="61" t="s">
        <v>748</v>
      </c>
      <c r="FHK110" s="61" t="s">
        <v>747</v>
      </c>
      <c r="FHL110" s="61" t="s">
        <v>748</v>
      </c>
      <c r="FHM110" s="61" t="s">
        <v>747</v>
      </c>
      <c r="FHN110" s="61" t="s">
        <v>748</v>
      </c>
      <c r="FHO110" s="61" t="s">
        <v>747</v>
      </c>
      <c r="FHP110" s="61" t="s">
        <v>748</v>
      </c>
      <c r="FHQ110" s="61" t="s">
        <v>747</v>
      </c>
      <c r="FHR110" s="61" t="s">
        <v>748</v>
      </c>
      <c r="FHS110" s="61" t="s">
        <v>747</v>
      </c>
      <c r="FHT110" s="61" t="s">
        <v>748</v>
      </c>
      <c r="FHU110" s="61" t="s">
        <v>747</v>
      </c>
      <c r="FHV110" s="61" t="s">
        <v>748</v>
      </c>
      <c r="FHW110" s="61" t="s">
        <v>747</v>
      </c>
      <c r="FHX110" s="61" t="s">
        <v>748</v>
      </c>
      <c r="FHY110" s="61" t="s">
        <v>747</v>
      </c>
      <c r="FHZ110" s="61" t="s">
        <v>748</v>
      </c>
      <c r="FIA110" s="61" t="s">
        <v>747</v>
      </c>
      <c r="FIB110" s="61" t="s">
        <v>748</v>
      </c>
      <c r="FIC110" s="61" t="s">
        <v>747</v>
      </c>
      <c r="FID110" s="61" t="s">
        <v>748</v>
      </c>
      <c r="FIE110" s="61" t="s">
        <v>747</v>
      </c>
      <c r="FIF110" s="61" t="s">
        <v>748</v>
      </c>
      <c r="FIG110" s="61" t="s">
        <v>747</v>
      </c>
      <c r="FIH110" s="61" t="s">
        <v>748</v>
      </c>
      <c r="FII110" s="61" t="s">
        <v>747</v>
      </c>
      <c r="FIJ110" s="61" t="s">
        <v>748</v>
      </c>
      <c r="FIK110" s="61" t="s">
        <v>747</v>
      </c>
      <c r="FIL110" s="61" t="s">
        <v>748</v>
      </c>
      <c r="FIM110" s="61" t="s">
        <v>747</v>
      </c>
      <c r="FIN110" s="61" t="s">
        <v>748</v>
      </c>
      <c r="FIO110" s="61" t="s">
        <v>747</v>
      </c>
      <c r="FIP110" s="61" t="s">
        <v>748</v>
      </c>
      <c r="FIQ110" s="61" t="s">
        <v>747</v>
      </c>
      <c r="FIR110" s="61" t="s">
        <v>748</v>
      </c>
      <c r="FIS110" s="61" t="s">
        <v>747</v>
      </c>
      <c r="FIT110" s="61" t="s">
        <v>748</v>
      </c>
      <c r="FIU110" s="61" t="s">
        <v>747</v>
      </c>
      <c r="FIV110" s="61" t="s">
        <v>748</v>
      </c>
      <c r="FIW110" s="61" t="s">
        <v>747</v>
      </c>
      <c r="FIX110" s="61" t="s">
        <v>748</v>
      </c>
      <c r="FIY110" s="61" t="s">
        <v>747</v>
      </c>
      <c r="FIZ110" s="61" t="s">
        <v>748</v>
      </c>
      <c r="FJA110" s="61" t="s">
        <v>747</v>
      </c>
      <c r="FJB110" s="61" t="s">
        <v>748</v>
      </c>
      <c r="FJC110" s="61" t="s">
        <v>747</v>
      </c>
      <c r="FJD110" s="61" t="s">
        <v>748</v>
      </c>
      <c r="FJE110" s="61" t="s">
        <v>747</v>
      </c>
      <c r="FJF110" s="61" t="s">
        <v>748</v>
      </c>
      <c r="FJG110" s="61" t="s">
        <v>747</v>
      </c>
      <c r="FJH110" s="61" t="s">
        <v>748</v>
      </c>
      <c r="FJI110" s="61" t="s">
        <v>747</v>
      </c>
      <c r="FJJ110" s="61" t="s">
        <v>748</v>
      </c>
      <c r="FJK110" s="61" t="s">
        <v>747</v>
      </c>
      <c r="FJL110" s="61" t="s">
        <v>748</v>
      </c>
      <c r="FJM110" s="61" t="s">
        <v>747</v>
      </c>
      <c r="FJN110" s="61" t="s">
        <v>748</v>
      </c>
      <c r="FJO110" s="61" t="s">
        <v>747</v>
      </c>
      <c r="FJP110" s="61" t="s">
        <v>748</v>
      </c>
      <c r="FJQ110" s="61" t="s">
        <v>747</v>
      </c>
      <c r="FJR110" s="61" t="s">
        <v>748</v>
      </c>
      <c r="FJS110" s="61" t="s">
        <v>747</v>
      </c>
      <c r="FJT110" s="61" t="s">
        <v>748</v>
      </c>
      <c r="FJU110" s="61" t="s">
        <v>747</v>
      </c>
      <c r="FJV110" s="61" t="s">
        <v>748</v>
      </c>
      <c r="FJW110" s="61" t="s">
        <v>747</v>
      </c>
      <c r="FJX110" s="61" t="s">
        <v>748</v>
      </c>
      <c r="FJY110" s="61" t="s">
        <v>747</v>
      </c>
      <c r="FJZ110" s="61" t="s">
        <v>748</v>
      </c>
      <c r="FKA110" s="61" t="s">
        <v>747</v>
      </c>
      <c r="FKB110" s="61" t="s">
        <v>748</v>
      </c>
      <c r="FKC110" s="61" t="s">
        <v>747</v>
      </c>
      <c r="FKD110" s="61" t="s">
        <v>748</v>
      </c>
      <c r="FKE110" s="61" t="s">
        <v>747</v>
      </c>
      <c r="FKF110" s="61" t="s">
        <v>748</v>
      </c>
      <c r="FKG110" s="61" t="s">
        <v>747</v>
      </c>
      <c r="FKH110" s="61" t="s">
        <v>748</v>
      </c>
      <c r="FKI110" s="61" t="s">
        <v>747</v>
      </c>
      <c r="FKJ110" s="61" t="s">
        <v>748</v>
      </c>
      <c r="FKK110" s="61" t="s">
        <v>747</v>
      </c>
      <c r="FKL110" s="61" t="s">
        <v>748</v>
      </c>
      <c r="FKM110" s="61" t="s">
        <v>747</v>
      </c>
      <c r="FKN110" s="61" t="s">
        <v>748</v>
      </c>
      <c r="FKO110" s="61" t="s">
        <v>747</v>
      </c>
      <c r="FKP110" s="61" t="s">
        <v>748</v>
      </c>
      <c r="FKQ110" s="61" t="s">
        <v>747</v>
      </c>
      <c r="FKR110" s="61" t="s">
        <v>748</v>
      </c>
      <c r="FKS110" s="61" t="s">
        <v>747</v>
      </c>
      <c r="FKT110" s="61" t="s">
        <v>748</v>
      </c>
      <c r="FKU110" s="61" t="s">
        <v>747</v>
      </c>
      <c r="FKV110" s="61" t="s">
        <v>748</v>
      </c>
      <c r="FKW110" s="61" t="s">
        <v>747</v>
      </c>
      <c r="FKX110" s="61" t="s">
        <v>748</v>
      </c>
      <c r="FKY110" s="61" t="s">
        <v>747</v>
      </c>
      <c r="FKZ110" s="61" t="s">
        <v>748</v>
      </c>
      <c r="FLA110" s="61" t="s">
        <v>747</v>
      </c>
      <c r="FLB110" s="61" t="s">
        <v>748</v>
      </c>
      <c r="FLC110" s="61" t="s">
        <v>747</v>
      </c>
      <c r="FLD110" s="61" t="s">
        <v>748</v>
      </c>
      <c r="FLE110" s="61" t="s">
        <v>747</v>
      </c>
      <c r="FLF110" s="61" t="s">
        <v>748</v>
      </c>
      <c r="FLG110" s="61" t="s">
        <v>747</v>
      </c>
      <c r="FLH110" s="61" t="s">
        <v>748</v>
      </c>
      <c r="FLI110" s="61" t="s">
        <v>747</v>
      </c>
      <c r="FLJ110" s="61" t="s">
        <v>748</v>
      </c>
      <c r="FLK110" s="61" t="s">
        <v>747</v>
      </c>
      <c r="FLL110" s="61" t="s">
        <v>748</v>
      </c>
      <c r="FLM110" s="61" t="s">
        <v>747</v>
      </c>
      <c r="FLN110" s="61" t="s">
        <v>748</v>
      </c>
      <c r="FLO110" s="61" t="s">
        <v>747</v>
      </c>
      <c r="FLP110" s="61" t="s">
        <v>748</v>
      </c>
      <c r="FLQ110" s="61" t="s">
        <v>747</v>
      </c>
      <c r="FLR110" s="61" t="s">
        <v>748</v>
      </c>
      <c r="FLS110" s="61" t="s">
        <v>747</v>
      </c>
      <c r="FLT110" s="61" t="s">
        <v>748</v>
      </c>
      <c r="FLU110" s="61" t="s">
        <v>747</v>
      </c>
      <c r="FLV110" s="61" t="s">
        <v>748</v>
      </c>
      <c r="FLW110" s="61" t="s">
        <v>747</v>
      </c>
      <c r="FLX110" s="61" t="s">
        <v>748</v>
      </c>
      <c r="FLY110" s="61" t="s">
        <v>747</v>
      </c>
      <c r="FLZ110" s="61" t="s">
        <v>748</v>
      </c>
      <c r="FMA110" s="61" t="s">
        <v>747</v>
      </c>
      <c r="FMB110" s="61" t="s">
        <v>748</v>
      </c>
      <c r="FMC110" s="61" t="s">
        <v>747</v>
      </c>
      <c r="FMD110" s="61" t="s">
        <v>748</v>
      </c>
      <c r="FME110" s="61" t="s">
        <v>747</v>
      </c>
      <c r="FMF110" s="61" t="s">
        <v>748</v>
      </c>
      <c r="FMG110" s="61" t="s">
        <v>747</v>
      </c>
      <c r="FMH110" s="61" t="s">
        <v>748</v>
      </c>
      <c r="FMI110" s="61" t="s">
        <v>747</v>
      </c>
      <c r="FMJ110" s="61" t="s">
        <v>748</v>
      </c>
      <c r="FMK110" s="61" t="s">
        <v>747</v>
      </c>
      <c r="FML110" s="61" t="s">
        <v>748</v>
      </c>
      <c r="FMM110" s="61" t="s">
        <v>747</v>
      </c>
      <c r="FMN110" s="61" t="s">
        <v>748</v>
      </c>
      <c r="FMO110" s="61" t="s">
        <v>747</v>
      </c>
      <c r="FMP110" s="61" t="s">
        <v>748</v>
      </c>
      <c r="FMQ110" s="61" t="s">
        <v>747</v>
      </c>
      <c r="FMR110" s="61" t="s">
        <v>748</v>
      </c>
      <c r="FMS110" s="61" t="s">
        <v>747</v>
      </c>
      <c r="FMT110" s="61" t="s">
        <v>748</v>
      </c>
      <c r="FMU110" s="61" t="s">
        <v>747</v>
      </c>
      <c r="FMV110" s="61" t="s">
        <v>748</v>
      </c>
      <c r="FMW110" s="61" t="s">
        <v>747</v>
      </c>
      <c r="FMX110" s="61" t="s">
        <v>748</v>
      </c>
      <c r="FMY110" s="61" t="s">
        <v>747</v>
      </c>
      <c r="FMZ110" s="61" t="s">
        <v>748</v>
      </c>
      <c r="FNA110" s="61" t="s">
        <v>747</v>
      </c>
      <c r="FNB110" s="61" t="s">
        <v>748</v>
      </c>
      <c r="FNC110" s="61" t="s">
        <v>747</v>
      </c>
      <c r="FND110" s="61" t="s">
        <v>748</v>
      </c>
      <c r="FNE110" s="61" t="s">
        <v>747</v>
      </c>
      <c r="FNF110" s="61" t="s">
        <v>748</v>
      </c>
      <c r="FNG110" s="61" t="s">
        <v>747</v>
      </c>
      <c r="FNH110" s="61" t="s">
        <v>748</v>
      </c>
      <c r="FNI110" s="61" t="s">
        <v>747</v>
      </c>
      <c r="FNJ110" s="61" t="s">
        <v>748</v>
      </c>
      <c r="FNK110" s="61" t="s">
        <v>747</v>
      </c>
      <c r="FNL110" s="61" t="s">
        <v>748</v>
      </c>
      <c r="FNM110" s="61" t="s">
        <v>747</v>
      </c>
      <c r="FNN110" s="61" t="s">
        <v>748</v>
      </c>
      <c r="FNO110" s="61" t="s">
        <v>747</v>
      </c>
      <c r="FNP110" s="61" t="s">
        <v>748</v>
      </c>
      <c r="FNQ110" s="61" t="s">
        <v>747</v>
      </c>
      <c r="FNR110" s="61" t="s">
        <v>748</v>
      </c>
      <c r="FNS110" s="61" t="s">
        <v>747</v>
      </c>
      <c r="FNT110" s="61" t="s">
        <v>748</v>
      </c>
      <c r="FNU110" s="61" t="s">
        <v>747</v>
      </c>
      <c r="FNV110" s="61" t="s">
        <v>748</v>
      </c>
      <c r="FNW110" s="61" t="s">
        <v>747</v>
      </c>
      <c r="FNX110" s="61" t="s">
        <v>748</v>
      </c>
      <c r="FNY110" s="61" t="s">
        <v>747</v>
      </c>
      <c r="FNZ110" s="61" t="s">
        <v>748</v>
      </c>
      <c r="FOA110" s="61" t="s">
        <v>747</v>
      </c>
      <c r="FOB110" s="61" t="s">
        <v>748</v>
      </c>
      <c r="FOC110" s="61" t="s">
        <v>747</v>
      </c>
      <c r="FOD110" s="61" t="s">
        <v>748</v>
      </c>
      <c r="FOE110" s="61" t="s">
        <v>747</v>
      </c>
      <c r="FOF110" s="61" t="s">
        <v>748</v>
      </c>
      <c r="FOG110" s="61" t="s">
        <v>747</v>
      </c>
      <c r="FOH110" s="61" t="s">
        <v>748</v>
      </c>
      <c r="FOI110" s="61" t="s">
        <v>747</v>
      </c>
      <c r="FOJ110" s="61" t="s">
        <v>748</v>
      </c>
      <c r="FOK110" s="61" t="s">
        <v>747</v>
      </c>
      <c r="FOL110" s="61" t="s">
        <v>748</v>
      </c>
      <c r="FOM110" s="61" t="s">
        <v>747</v>
      </c>
      <c r="FON110" s="61" t="s">
        <v>748</v>
      </c>
      <c r="FOO110" s="61" t="s">
        <v>747</v>
      </c>
      <c r="FOP110" s="61" t="s">
        <v>748</v>
      </c>
      <c r="FOQ110" s="61" t="s">
        <v>747</v>
      </c>
      <c r="FOR110" s="61" t="s">
        <v>748</v>
      </c>
      <c r="FOS110" s="61" t="s">
        <v>747</v>
      </c>
      <c r="FOT110" s="61" t="s">
        <v>748</v>
      </c>
      <c r="FOU110" s="61" t="s">
        <v>747</v>
      </c>
      <c r="FOV110" s="61" t="s">
        <v>748</v>
      </c>
      <c r="FOW110" s="61" t="s">
        <v>747</v>
      </c>
      <c r="FOX110" s="61" t="s">
        <v>748</v>
      </c>
      <c r="FOY110" s="61" t="s">
        <v>747</v>
      </c>
      <c r="FOZ110" s="61" t="s">
        <v>748</v>
      </c>
      <c r="FPA110" s="61" t="s">
        <v>747</v>
      </c>
      <c r="FPB110" s="61" t="s">
        <v>748</v>
      </c>
      <c r="FPC110" s="61" t="s">
        <v>747</v>
      </c>
      <c r="FPD110" s="61" t="s">
        <v>748</v>
      </c>
      <c r="FPE110" s="61" t="s">
        <v>747</v>
      </c>
      <c r="FPF110" s="61" t="s">
        <v>748</v>
      </c>
      <c r="FPG110" s="61" t="s">
        <v>747</v>
      </c>
      <c r="FPH110" s="61" t="s">
        <v>748</v>
      </c>
      <c r="FPI110" s="61" t="s">
        <v>747</v>
      </c>
      <c r="FPJ110" s="61" t="s">
        <v>748</v>
      </c>
      <c r="FPK110" s="61" t="s">
        <v>747</v>
      </c>
      <c r="FPL110" s="61" t="s">
        <v>748</v>
      </c>
      <c r="FPM110" s="61" t="s">
        <v>747</v>
      </c>
      <c r="FPN110" s="61" t="s">
        <v>748</v>
      </c>
      <c r="FPO110" s="61" t="s">
        <v>747</v>
      </c>
      <c r="FPP110" s="61" t="s">
        <v>748</v>
      </c>
      <c r="FPQ110" s="61" t="s">
        <v>747</v>
      </c>
      <c r="FPR110" s="61" t="s">
        <v>748</v>
      </c>
      <c r="FPS110" s="61" t="s">
        <v>747</v>
      </c>
      <c r="FPT110" s="61" t="s">
        <v>748</v>
      </c>
      <c r="FPU110" s="61" t="s">
        <v>747</v>
      </c>
      <c r="FPV110" s="61" t="s">
        <v>748</v>
      </c>
      <c r="FPW110" s="61" t="s">
        <v>747</v>
      </c>
      <c r="FPX110" s="61" t="s">
        <v>748</v>
      </c>
      <c r="FPY110" s="61" t="s">
        <v>747</v>
      </c>
      <c r="FPZ110" s="61" t="s">
        <v>748</v>
      </c>
      <c r="FQA110" s="61" t="s">
        <v>747</v>
      </c>
      <c r="FQB110" s="61" t="s">
        <v>748</v>
      </c>
      <c r="FQC110" s="61" t="s">
        <v>747</v>
      </c>
      <c r="FQD110" s="61" t="s">
        <v>748</v>
      </c>
      <c r="FQE110" s="61" t="s">
        <v>747</v>
      </c>
      <c r="FQF110" s="61" t="s">
        <v>748</v>
      </c>
      <c r="FQG110" s="61" t="s">
        <v>747</v>
      </c>
      <c r="FQH110" s="61" t="s">
        <v>748</v>
      </c>
      <c r="FQI110" s="61" t="s">
        <v>747</v>
      </c>
      <c r="FQJ110" s="61" t="s">
        <v>748</v>
      </c>
      <c r="FQK110" s="61" t="s">
        <v>747</v>
      </c>
      <c r="FQL110" s="61" t="s">
        <v>748</v>
      </c>
      <c r="FQM110" s="61" t="s">
        <v>747</v>
      </c>
      <c r="FQN110" s="61" t="s">
        <v>748</v>
      </c>
      <c r="FQO110" s="61" t="s">
        <v>747</v>
      </c>
      <c r="FQP110" s="61" t="s">
        <v>748</v>
      </c>
      <c r="FQQ110" s="61" t="s">
        <v>747</v>
      </c>
      <c r="FQR110" s="61" t="s">
        <v>748</v>
      </c>
      <c r="FQS110" s="61" t="s">
        <v>747</v>
      </c>
      <c r="FQT110" s="61" t="s">
        <v>748</v>
      </c>
      <c r="FQU110" s="61" t="s">
        <v>747</v>
      </c>
      <c r="FQV110" s="61" t="s">
        <v>748</v>
      </c>
      <c r="FQW110" s="61" t="s">
        <v>747</v>
      </c>
      <c r="FQX110" s="61" t="s">
        <v>748</v>
      </c>
      <c r="FQY110" s="61" t="s">
        <v>747</v>
      </c>
      <c r="FQZ110" s="61" t="s">
        <v>748</v>
      </c>
      <c r="FRA110" s="61" t="s">
        <v>747</v>
      </c>
      <c r="FRB110" s="61" t="s">
        <v>748</v>
      </c>
      <c r="FRC110" s="61" t="s">
        <v>747</v>
      </c>
      <c r="FRD110" s="61" t="s">
        <v>748</v>
      </c>
      <c r="FRE110" s="61" t="s">
        <v>747</v>
      </c>
      <c r="FRF110" s="61" t="s">
        <v>748</v>
      </c>
      <c r="FRG110" s="61" t="s">
        <v>747</v>
      </c>
      <c r="FRH110" s="61" t="s">
        <v>748</v>
      </c>
      <c r="FRI110" s="61" t="s">
        <v>747</v>
      </c>
      <c r="FRJ110" s="61" t="s">
        <v>748</v>
      </c>
      <c r="FRK110" s="61" t="s">
        <v>747</v>
      </c>
      <c r="FRL110" s="61" t="s">
        <v>748</v>
      </c>
      <c r="FRM110" s="61" t="s">
        <v>747</v>
      </c>
      <c r="FRN110" s="61" t="s">
        <v>748</v>
      </c>
      <c r="FRO110" s="61" t="s">
        <v>747</v>
      </c>
      <c r="FRP110" s="61" t="s">
        <v>748</v>
      </c>
      <c r="FRQ110" s="61" t="s">
        <v>747</v>
      </c>
      <c r="FRR110" s="61" t="s">
        <v>748</v>
      </c>
      <c r="FRS110" s="61" t="s">
        <v>747</v>
      </c>
      <c r="FRT110" s="61" t="s">
        <v>748</v>
      </c>
      <c r="FRU110" s="61" t="s">
        <v>747</v>
      </c>
      <c r="FRV110" s="61" t="s">
        <v>748</v>
      </c>
      <c r="FRW110" s="61" t="s">
        <v>747</v>
      </c>
      <c r="FRX110" s="61" t="s">
        <v>748</v>
      </c>
      <c r="FRY110" s="61" t="s">
        <v>747</v>
      </c>
      <c r="FRZ110" s="61" t="s">
        <v>748</v>
      </c>
      <c r="FSA110" s="61" t="s">
        <v>747</v>
      </c>
      <c r="FSB110" s="61" t="s">
        <v>748</v>
      </c>
      <c r="FSC110" s="61" t="s">
        <v>747</v>
      </c>
      <c r="FSD110" s="61" t="s">
        <v>748</v>
      </c>
      <c r="FSE110" s="61" t="s">
        <v>747</v>
      </c>
      <c r="FSF110" s="61" t="s">
        <v>748</v>
      </c>
      <c r="FSG110" s="61" t="s">
        <v>747</v>
      </c>
      <c r="FSH110" s="61" t="s">
        <v>748</v>
      </c>
      <c r="FSI110" s="61" t="s">
        <v>747</v>
      </c>
      <c r="FSJ110" s="61" t="s">
        <v>748</v>
      </c>
      <c r="FSK110" s="61" t="s">
        <v>747</v>
      </c>
      <c r="FSL110" s="61" t="s">
        <v>748</v>
      </c>
      <c r="FSM110" s="61" t="s">
        <v>747</v>
      </c>
      <c r="FSN110" s="61" t="s">
        <v>748</v>
      </c>
      <c r="FSO110" s="61" t="s">
        <v>747</v>
      </c>
      <c r="FSP110" s="61" t="s">
        <v>748</v>
      </c>
      <c r="FSQ110" s="61" t="s">
        <v>747</v>
      </c>
      <c r="FSR110" s="61" t="s">
        <v>748</v>
      </c>
      <c r="FSS110" s="61" t="s">
        <v>747</v>
      </c>
      <c r="FST110" s="61" t="s">
        <v>748</v>
      </c>
      <c r="FSU110" s="61" t="s">
        <v>747</v>
      </c>
      <c r="FSV110" s="61" t="s">
        <v>748</v>
      </c>
      <c r="FSW110" s="61" t="s">
        <v>747</v>
      </c>
      <c r="FSX110" s="61" t="s">
        <v>748</v>
      </c>
      <c r="FSY110" s="61" t="s">
        <v>747</v>
      </c>
      <c r="FSZ110" s="61" t="s">
        <v>748</v>
      </c>
      <c r="FTA110" s="61" t="s">
        <v>747</v>
      </c>
      <c r="FTB110" s="61" t="s">
        <v>748</v>
      </c>
      <c r="FTC110" s="61" t="s">
        <v>747</v>
      </c>
      <c r="FTD110" s="61" t="s">
        <v>748</v>
      </c>
      <c r="FTE110" s="61" t="s">
        <v>747</v>
      </c>
      <c r="FTF110" s="61" t="s">
        <v>748</v>
      </c>
      <c r="FTG110" s="61" t="s">
        <v>747</v>
      </c>
      <c r="FTH110" s="61" t="s">
        <v>748</v>
      </c>
      <c r="FTI110" s="61" t="s">
        <v>747</v>
      </c>
      <c r="FTJ110" s="61" t="s">
        <v>748</v>
      </c>
      <c r="FTK110" s="61" t="s">
        <v>747</v>
      </c>
      <c r="FTL110" s="61" t="s">
        <v>748</v>
      </c>
      <c r="FTM110" s="61" t="s">
        <v>747</v>
      </c>
      <c r="FTN110" s="61" t="s">
        <v>748</v>
      </c>
      <c r="FTO110" s="61" t="s">
        <v>747</v>
      </c>
      <c r="FTP110" s="61" t="s">
        <v>748</v>
      </c>
      <c r="FTQ110" s="61" t="s">
        <v>747</v>
      </c>
      <c r="FTR110" s="61" t="s">
        <v>748</v>
      </c>
      <c r="FTS110" s="61" t="s">
        <v>747</v>
      </c>
      <c r="FTT110" s="61" t="s">
        <v>748</v>
      </c>
      <c r="FTU110" s="61" t="s">
        <v>747</v>
      </c>
      <c r="FTV110" s="61" t="s">
        <v>748</v>
      </c>
      <c r="FTW110" s="61" t="s">
        <v>747</v>
      </c>
      <c r="FTX110" s="61" t="s">
        <v>748</v>
      </c>
      <c r="FTY110" s="61" t="s">
        <v>747</v>
      </c>
      <c r="FTZ110" s="61" t="s">
        <v>748</v>
      </c>
      <c r="FUA110" s="61" t="s">
        <v>747</v>
      </c>
      <c r="FUB110" s="61" t="s">
        <v>748</v>
      </c>
      <c r="FUC110" s="61" t="s">
        <v>747</v>
      </c>
      <c r="FUD110" s="61" t="s">
        <v>748</v>
      </c>
      <c r="FUE110" s="61" t="s">
        <v>747</v>
      </c>
      <c r="FUF110" s="61" t="s">
        <v>748</v>
      </c>
      <c r="FUG110" s="61" t="s">
        <v>747</v>
      </c>
      <c r="FUH110" s="61" t="s">
        <v>748</v>
      </c>
      <c r="FUI110" s="61" t="s">
        <v>747</v>
      </c>
      <c r="FUJ110" s="61" t="s">
        <v>748</v>
      </c>
      <c r="FUK110" s="61" t="s">
        <v>747</v>
      </c>
      <c r="FUL110" s="61" t="s">
        <v>748</v>
      </c>
      <c r="FUM110" s="61" t="s">
        <v>747</v>
      </c>
      <c r="FUN110" s="61" t="s">
        <v>748</v>
      </c>
      <c r="FUO110" s="61" t="s">
        <v>747</v>
      </c>
      <c r="FUP110" s="61" t="s">
        <v>748</v>
      </c>
      <c r="FUQ110" s="61" t="s">
        <v>747</v>
      </c>
      <c r="FUR110" s="61" t="s">
        <v>748</v>
      </c>
      <c r="FUS110" s="61" t="s">
        <v>747</v>
      </c>
      <c r="FUT110" s="61" t="s">
        <v>748</v>
      </c>
      <c r="FUU110" s="61" t="s">
        <v>747</v>
      </c>
      <c r="FUV110" s="61" t="s">
        <v>748</v>
      </c>
      <c r="FUW110" s="61" t="s">
        <v>747</v>
      </c>
      <c r="FUX110" s="61" t="s">
        <v>748</v>
      </c>
      <c r="FUY110" s="61" t="s">
        <v>747</v>
      </c>
      <c r="FUZ110" s="61" t="s">
        <v>748</v>
      </c>
      <c r="FVA110" s="61" t="s">
        <v>747</v>
      </c>
      <c r="FVB110" s="61" t="s">
        <v>748</v>
      </c>
      <c r="FVC110" s="61" t="s">
        <v>747</v>
      </c>
      <c r="FVD110" s="61" t="s">
        <v>748</v>
      </c>
      <c r="FVE110" s="61" t="s">
        <v>747</v>
      </c>
      <c r="FVF110" s="61" t="s">
        <v>748</v>
      </c>
      <c r="FVG110" s="61" t="s">
        <v>747</v>
      </c>
      <c r="FVH110" s="61" t="s">
        <v>748</v>
      </c>
      <c r="FVI110" s="61" t="s">
        <v>747</v>
      </c>
      <c r="FVJ110" s="61" t="s">
        <v>748</v>
      </c>
      <c r="FVK110" s="61" t="s">
        <v>747</v>
      </c>
      <c r="FVL110" s="61" t="s">
        <v>748</v>
      </c>
      <c r="FVM110" s="61" t="s">
        <v>747</v>
      </c>
      <c r="FVN110" s="61" t="s">
        <v>748</v>
      </c>
      <c r="FVO110" s="61" t="s">
        <v>747</v>
      </c>
      <c r="FVP110" s="61" t="s">
        <v>748</v>
      </c>
      <c r="FVQ110" s="61" t="s">
        <v>747</v>
      </c>
      <c r="FVR110" s="61" t="s">
        <v>748</v>
      </c>
      <c r="FVS110" s="61" t="s">
        <v>747</v>
      </c>
      <c r="FVT110" s="61" t="s">
        <v>748</v>
      </c>
      <c r="FVU110" s="61" t="s">
        <v>747</v>
      </c>
      <c r="FVV110" s="61" t="s">
        <v>748</v>
      </c>
      <c r="FVW110" s="61" t="s">
        <v>747</v>
      </c>
      <c r="FVX110" s="61" t="s">
        <v>748</v>
      </c>
      <c r="FVY110" s="61" t="s">
        <v>747</v>
      </c>
      <c r="FVZ110" s="61" t="s">
        <v>748</v>
      </c>
      <c r="FWA110" s="61" t="s">
        <v>747</v>
      </c>
      <c r="FWB110" s="61" t="s">
        <v>748</v>
      </c>
      <c r="FWC110" s="61" t="s">
        <v>747</v>
      </c>
      <c r="FWD110" s="61" t="s">
        <v>748</v>
      </c>
      <c r="FWE110" s="61" t="s">
        <v>747</v>
      </c>
      <c r="FWF110" s="61" t="s">
        <v>748</v>
      </c>
      <c r="FWG110" s="61" t="s">
        <v>747</v>
      </c>
      <c r="FWH110" s="61" t="s">
        <v>748</v>
      </c>
      <c r="FWI110" s="61" t="s">
        <v>747</v>
      </c>
      <c r="FWJ110" s="61" t="s">
        <v>748</v>
      </c>
      <c r="FWK110" s="61" t="s">
        <v>747</v>
      </c>
      <c r="FWL110" s="61" t="s">
        <v>748</v>
      </c>
      <c r="FWM110" s="61" t="s">
        <v>747</v>
      </c>
      <c r="FWN110" s="61" t="s">
        <v>748</v>
      </c>
      <c r="FWO110" s="61" t="s">
        <v>747</v>
      </c>
      <c r="FWP110" s="61" t="s">
        <v>748</v>
      </c>
      <c r="FWQ110" s="61" t="s">
        <v>747</v>
      </c>
      <c r="FWR110" s="61" t="s">
        <v>748</v>
      </c>
      <c r="FWS110" s="61" t="s">
        <v>747</v>
      </c>
      <c r="FWT110" s="61" t="s">
        <v>748</v>
      </c>
      <c r="FWU110" s="61" t="s">
        <v>747</v>
      </c>
      <c r="FWV110" s="61" t="s">
        <v>748</v>
      </c>
      <c r="FWW110" s="61" t="s">
        <v>747</v>
      </c>
      <c r="FWX110" s="61" t="s">
        <v>748</v>
      </c>
      <c r="FWY110" s="61" t="s">
        <v>747</v>
      </c>
      <c r="FWZ110" s="61" t="s">
        <v>748</v>
      </c>
      <c r="FXA110" s="61" t="s">
        <v>747</v>
      </c>
      <c r="FXB110" s="61" t="s">
        <v>748</v>
      </c>
      <c r="FXC110" s="61" t="s">
        <v>747</v>
      </c>
      <c r="FXD110" s="61" t="s">
        <v>748</v>
      </c>
      <c r="FXE110" s="61" t="s">
        <v>747</v>
      </c>
      <c r="FXF110" s="61" t="s">
        <v>748</v>
      </c>
      <c r="FXG110" s="61" t="s">
        <v>747</v>
      </c>
      <c r="FXH110" s="61" t="s">
        <v>748</v>
      </c>
      <c r="FXI110" s="61" t="s">
        <v>747</v>
      </c>
      <c r="FXJ110" s="61" t="s">
        <v>748</v>
      </c>
      <c r="FXK110" s="61" t="s">
        <v>747</v>
      </c>
      <c r="FXL110" s="61" t="s">
        <v>748</v>
      </c>
      <c r="FXM110" s="61" t="s">
        <v>747</v>
      </c>
      <c r="FXN110" s="61" t="s">
        <v>748</v>
      </c>
      <c r="FXO110" s="61" t="s">
        <v>747</v>
      </c>
      <c r="FXP110" s="61" t="s">
        <v>748</v>
      </c>
      <c r="FXQ110" s="61" t="s">
        <v>747</v>
      </c>
      <c r="FXR110" s="61" t="s">
        <v>748</v>
      </c>
      <c r="FXS110" s="61" t="s">
        <v>747</v>
      </c>
      <c r="FXT110" s="61" t="s">
        <v>748</v>
      </c>
      <c r="FXU110" s="61" t="s">
        <v>747</v>
      </c>
      <c r="FXV110" s="61" t="s">
        <v>748</v>
      </c>
      <c r="FXW110" s="61" t="s">
        <v>747</v>
      </c>
      <c r="FXX110" s="61" t="s">
        <v>748</v>
      </c>
      <c r="FXY110" s="61" t="s">
        <v>747</v>
      </c>
      <c r="FXZ110" s="61" t="s">
        <v>748</v>
      </c>
      <c r="FYA110" s="61" t="s">
        <v>747</v>
      </c>
      <c r="FYB110" s="61" t="s">
        <v>748</v>
      </c>
      <c r="FYC110" s="61" t="s">
        <v>747</v>
      </c>
      <c r="FYD110" s="61" t="s">
        <v>748</v>
      </c>
      <c r="FYE110" s="61" t="s">
        <v>747</v>
      </c>
      <c r="FYF110" s="61" t="s">
        <v>748</v>
      </c>
      <c r="FYG110" s="61" t="s">
        <v>747</v>
      </c>
      <c r="FYH110" s="61" t="s">
        <v>748</v>
      </c>
      <c r="FYI110" s="61" t="s">
        <v>747</v>
      </c>
      <c r="FYJ110" s="61" t="s">
        <v>748</v>
      </c>
      <c r="FYK110" s="61" t="s">
        <v>747</v>
      </c>
      <c r="FYL110" s="61" t="s">
        <v>748</v>
      </c>
      <c r="FYM110" s="61" t="s">
        <v>747</v>
      </c>
      <c r="FYN110" s="61" t="s">
        <v>748</v>
      </c>
      <c r="FYO110" s="61" t="s">
        <v>747</v>
      </c>
      <c r="FYP110" s="61" t="s">
        <v>748</v>
      </c>
      <c r="FYQ110" s="61" t="s">
        <v>747</v>
      </c>
      <c r="FYR110" s="61" t="s">
        <v>748</v>
      </c>
      <c r="FYS110" s="61" t="s">
        <v>747</v>
      </c>
      <c r="FYT110" s="61" t="s">
        <v>748</v>
      </c>
      <c r="FYU110" s="61" t="s">
        <v>747</v>
      </c>
      <c r="FYV110" s="61" t="s">
        <v>748</v>
      </c>
      <c r="FYW110" s="61" t="s">
        <v>747</v>
      </c>
      <c r="FYX110" s="61" t="s">
        <v>748</v>
      </c>
      <c r="FYY110" s="61" t="s">
        <v>747</v>
      </c>
      <c r="FYZ110" s="61" t="s">
        <v>748</v>
      </c>
      <c r="FZA110" s="61" t="s">
        <v>747</v>
      </c>
      <c r="FZB110" s="61" t="s">
        <v>748</v>
      </c>
      <c r="FZC110" s="61" t="s">
        <v>747</v>
      </c>
      <c r="FZD110" s="61" t="s">
        <v>748</v>
      </c>
      <c r="FZE110" s="61" t="s">
        <v>747</v>
      </c>
      <c r="FZF110" s="61" t="s">
        <v>748</v>
      </c>
      <c r="FZG110" s="61" t="s">
        <v>747</v>
      </c>
      <c r="FZH110" s="61" t="s">
        <v>748</v>
      </c>
      <c r="FZI110" s="61" t="s">
        <v>747</v>
      </c>
      <c r="FZJ110" s="61" t="s">
        <v>748</v>
      </c>
      <c r="FZK110" s="61" t="s">
        <v>747</v>
      </c>
      <c r="FZL110" s="61" t="s">
        <v>748</v>
      </c>
      <c r="FZM110" s="61" t="s">
        <v>747</v>
      </c>
      <c r="FZN110" s="61" t="s">
        <v>748</v>
      </c>
      <c r="FZO110" s="61" t="s">
        <v>747</v>
      </c>
      <c r="FZP110" s="61" t="s">
        <v>748</v>
      </c>
      <c r="FZQ110" s="61" t="s">
        <v>747</v>
      </c>
      <c r="FZR110" s="61" t="s">
        <v>748</v>
      </c>
      <c r="FZS110" s="61" t="s">
        <v>747</v>
      </c>
      <c r="FZT110" s="61" t="s">
        <v>748</v>
      </c>
      <c r="FZU110" s="61" t="s">
        <v>747</v>
      </c>
      <c r="FZV110" s="61" t="s">
        <v>748</v>
      </c>
      <c r="FZW110" s="61" t="s">
        <v>747</v>
      </c>
      <c r="FZX110" s="61" t="s">
        <v>748</v>
      </c>
      <c r="FZY110" s="61" t="s">
        <v>747</v>
      </c>
      <c r="FZZ110" s="61" t="s">
        <v>748</v>
      </c>
      <c r="GAA110" s="61" t="s">
        <v>747</v>
      </c>
      <c r="GAB110" s="61" t="s">
        <v>748</v>
      </c>
      <c r="GAC110" s="61" t="s">
        <v>747</v>
      </c>
      <c r="GAD110" s="61" t="s">
        <v>748</v>
      </c>
      <c r="GAE110" s="61" t="s">
        <v>747</v>
      </c>
      <c r="GAF110" s="61" t="s">
        <v>748</v>
      </c>
      <c r="GAG110" s="61" t="s">
        <v>747</v>
      </c>
      <c r="GAH110" s="61" t="s">
        <v>748</v>
      </c>
      <c r="GAI110" s="61" t="s">
        <v>747</v>
      </c>
      <c r="GAJ110" s="61" t="s">
        <v>748</v>
      </c>
      <c r="GAK110" s="61" t="s">
        <v>747</v>
      </c>
      <c r="GAL110" s="61" t="s">
        <v>748</v>
      </c>
      <c r="GAM110" s="61" t="s">
        <v>747</v>
      </c>
      <c r="GAN110" s="61" t="s">
        <v>748</v>
      </c>
      <c r="GAO110" s="61" t="s">
        <v>747</v>
      </c>
      <c r="GAP110" s="61" t="s">
        <v>748</v>
      </c>
      <c r="GAQ110" s="61" t="s">
        <v>747</v>
      </c>
      <c r="GAR110" s="61" t="s">
        <v>748</v>
      </c>
      <c r="GAS110" s="61" t="s">
        <v>747</v>
      </c>
      <c r="GAT110" s="61" t="s">
        <v>748</v>
      </c>
      <c r="GAU110" s="61" t="s">
        <v>747</v>
      </c>
      <c r="GAV110" s="61" t="s">
        <v>748</v>
      </c>
      <c r="GAW110" s="61" t="s">
        <v>747</v>
      </c>
      <c r="GAX110" s="61" t="s">
        <v>748</v>
      </c>
      <c r="GAY110" s="61" t="s">
        <v>747</v>
      </c>
      <c r="GAZ110" s="61" t="s">
        <v>748</v>
      </c>
      <c r="GBA110" s="61" t="s">
        <v>747</v>
      </c>
      <c r="GBB110" s="61" t="s">
        <v>748</v>
      </c>
      <c r="GBC110" s="61" t="s">
        <v>747</v>
      </c>
      <c r="GBD110" s="61" t="s">
        <v>748</v>
      </c>
      <c r="GBE110" s="61" t="s">
        <v>747</v>
      </c>
      <c r="GBF110" s="61" t="s">
        <v>748</v>
      </c>
      <c r="GBG110" s="61" t="s">
        <v>747</v>
      </c>
      <c r="GBH110" s="61" t="s">
        <v>748</v>
      </c>
      <c r="GBI110" s="61" t="s">
        <v>747</v>
      </c>
      <c r="GBJ110" s="61" t="s">
        <v>748</v>
      </c>
      <c r="GBK110" s="61" t="s">
        <v>747</v>
      </c>
      <c r="GBL110" s="61" t="s">
        <v>748</v>
      </c>
      <c r="GBM110" s="61" t="s">
        <v>747</v>
      </c>
      <c r="GBN110" s="61" t="s">
        <v>748</v>
      </c>
      <c r="GBO110" s="61" t="s">
        <v>747</v>
      </c>
      <c r="GBP110" s="61" t="s">
        <v>748</v>
      </c>
      <c r="GBQ110" s="61" t="s">
        <v>747</v>
      </c>
      <c r="GBR110" s="61" t="s">
        <v>748</v>
      </c>
      <c r="GBS110" s="61" t="s">
        <v>747</v>
      </c>
      <c r="GBT110" s="61" t="s">
        <v>748</v>
      </c>
      <c r="GBU110" s="61" t="s">
        <v>747</v>
      </c>
      <c r="GBV110" s="61" t="s">
        <v>748</v>
      </c>
      <c r="GBW110" s="61" t="s">
        <v>747</v>
      </c>
      <c r="GBX110" s="61" t="s">
        <v>748</v>
      </c>
      <c r="GBY110" s="61" t="s">
        <v>747</v>
      </c>
      <c r="GBZ110" s="61" t="s">
        <v>748</v>
      </c>
      <c r="GCA110" s="61" t="s">
        <v>747</v>
      </c>
      <c r="GCB110" s="61" t="s">
        <v>748</v>
      </c>
      <c r="GCC110" s="61" t="s">
        <v>747</v>
      </c>
      <c r="GCD110" s="61" t="s">
        <v>748</v>
      </c>
      <c r="GCE110" s="61" t="s">
        <v>747</v>
      </c>
      <c r="GCF110" s="61" t="s">
        <v>748</v>
      </c>
      <c r="GCG110" s="61" t="s">
        <v>747</v>
      </c>
      <c r="GCH110" s="61" t="s">
        <v>748</v>
      </c>
      <c r="GCI110" s="61" t="s">
        <v>747</v>
      </c>
      <c r="GCJ110" s="61" t="s">
        <v>748</v>
      </c>
      <c r="GCK110" s="61" t="s">
        <v>747</v>
      </c>
      <c r="GCL110" s="61" t="s">
        <v>748</v>
      </c>
      <c r="GCM110" s="61" t="s">
        <v>747</v>
      </c>
      <c r="GCN110" s="61" t="s">
        <v>748</v>
      </c>
      <c r="GCO110" s="61" t="s">
        <v>747</v>
      </c>
      <c r="GCP110" s="61" t="s">
        <v>748</v>
      </c>
      <c r="GCQ110" s="61" t="s">
        <v>747</v>
      </c>
      <c r="GCR110" s="61" t="s">
        <v>748</v>
      </c>
      <c r="GCS110" s="61" t="s">
        <v>747</v>
      </c>
      <c r="GCT110" s="61" t="s">
        <v>748</v>
      </c>
      <c r="GCU110" s="61" t="s">
        <v>747</v>
      </c>
      <c r="GCV110" s="61" t="s">
        <v>748</v>
      </c>
      <c r="GCW110" s="61" t="s">
        <v>747</v>
      </c>
      <c r="GCX110" s="61" t="s">
        <v>748</v>
      </c>
      <c r="GCY110" s="61" t="s">
        <v>747</v>
      </c>
      <c r="GCZ110" s="61" t="s">
        <v>748</v>
      </c>
      <c r="GDA110" s="61" t="s">
        <v>747</v>
      </c>
      <c r="GDB110" s="61" t="s">
        <v>748</v>
      </c>
      <c r="GDC110" s="61" t="s">
        <v>747</v>
      </c>
      <c r="GDD110" s="61" t="s">
        <v>748</v>
      </c>
      <c r="GDE110" s="61" t="s">
        <v>747</v>
      </c>
      <c r="GDF110" s="61" t="s">
        <v>748</v>
      </c>
      <c r="GDG110" s="61" t="s">
        <v>747</v>
      </c>
      <c r="GDH110" s="61" t="s">
        <v>748</v>
      </c>
      <c r="GDI110" s="61" t="s">
        <v>747</v>
      </c>
      <c r="GDJ110" s="61" t="s">
        <v>748</v>
      </c>
      <c r="GDK110" s="61" t="s">
        <v>747</v>
      </c>
      <c r="GDL110" s="61" t="s">
        <v>748</v>
      </c>
      <c r="GDM110" s="61" t="s">
        <v>747</v>
      </c>
      <c r="GDN110" s="61" t="s">
        <v>748</v>
      </c>
      <c r="GDO110" s="61" t="s">
        <v>747</v>
      </c>
      <c r="GDP110" s="61" t="s">
        <v>748</v>
      </c>
      <c r="GDQ110" s="61" t="s">
        <v>747</v>
      </c>
      <c r="GDR110" s="61" t="s">
        <v>748</v>
      </c>
      <c r="GDS110" s="61" t="s">
        <v>747</v>
      </c>
      <c r="GDT110" s="61" t="s">
        <v>748</v>
      </c>
      <c r="GDU110" s="61" t="s">
        <v>747</v>
      </c>
      <c r="GDV110" s="61" t="s">
        <v>748</v>
      </c>
      <c r="GDW110" s="61" t="s">
        <v>747</v>
      </c>
      <c r="GDX110" s="61" t="s">
        <v>748</v>
      </c>
      <c r="GDY110" s="61" t="s">
        <v>747</v>
      </c>
      <c r="GDZ110" s="61" t="s">
        <v>748</v>
      </c>
      <c r="GEA110" s="61" t="s">
        <v>747</v>
      </c>
      <c r="GEB110" s="61" t="s">
        <v>748</v>
      </c>
      <c r="GEC110" s="61" t="s">
        <v>747</v>
      </c>
      <c r="GED110" s="61" t="s">
        <v>748</v>
      </c>
      <c r="GEE110" s="61" t="s">
        <v>747</v>
      </c>
      <c r="GEF110" s="61" t="s">
        <v>748</v>
      </c>
      <c r="GEG110" s="61" t="s">
        <v>747</v>
      </c>
      <c r="GEH110" s="61" t="s">
        <v>748</v>
      </c>
      <c r="GEI110" s="61" t="s">
        <v>747</v>
      </c>
      <c r="GEJ110" s="61" t="s">
        <v>748</v>
      </c>
      <c r="GEK110" s="61" t="s">
        <v>747</v>
      </c>
      <c r="GEL110" s="61" t="s">
        <v>748</v>
      </c>
      <c r="GEM110" s="61" t="s">
        <v>747</v>
      </c>
      <c r="GEN110" s="61" t="s">
        <v>748</v>
      </c>
      <c r="GEO110" s="61" t="s">
        <v>747</v>
      </c>
      <c r="GEP110" s="61" t="s">
        <v>748</v>
      </c>
      <c r="GEQ110" s="61" t="s">
        <v>747</v>
      </c>
      <c r="GER110" s="61" t="s">
        <v>748</v>
      </c>
      <c r="GES110" s="61" t="s">
        <v>747</v>
      </c>
      <c r="GET110" s="61" t="s">
        <v>748</v>
      </c>
      <c r="GEU110" s="61" t="s">
        <v>747</v>
      </c>
      <c r="GEV110" s="61" t="s">
        <v>748</v>
      </c>
      <c r="GEW110" s="61" t="s">
        <v>747</v>
      </c>
      <c r="GEX110" s="61" t="s">
        <v>748</v>
      </c>
      <c r="GEY110" s="61" t="s">
        <v>747</v>
      </c>
      <c r="GEZ110" s="61" t="s">
        <v>748</v>
      </c>
      <c r="GFA110" s="61" t="s">
        <v>747</v>
      </c>
      <c r="GFB110" s="61" t="s">
        <v>748</v>
      </c>
      <c r="GFC110" s="61" t="s">
        <v>747</v>
      </c>
      <c r="GFD110" s="61" t="s">
        <v>748</v>
      </c>
      <c r="GFE110" s="61" t="s">
        <v>747</v>
      </c>
      <c r="GFF110" s="61" t="s">
        <v>748</v>
      </c>
      <c r="GFG110" s="61" t="s">
        <v>747</v>
      </c>
      <c r="GFH110" s="61" t="s">
        <v>748</v>
      </c>
      <c r="GFI110" s="61" t="s">
        <v>747</v>
      </c>
      <c r="GFJ110" s="61" t="s">
        <v>748</v>
      </c>
      <c r="GFK110" s="61" t="s">
        <v>747</v>
      </c>
      <c r="GFL110" s="61" t="s">
        <v>748</v>
      </c>
      <c r="GFM110" s="61" t="s">
        <v>747</v>
      </c>
      <c r="GFN110" s="61" t="s">
        <v>748</v>
      </c>
      <c r="GFO110" s="61" t="s">
        <v>747</v>
      </c>
      <c r="GFP110" s="61" t="s">
        <v>748</v>
      </c>
      <c r="GFQ110" s="61" t="s">
        <v>747</v>
      </c>
      <c r="GFR110" s="61" t="s">
        <v>748</v>
      </c>
      <c r="GFS110" s="61" t="s">
        <v>747</v>
      </c>
      <c r="GFT110" s="61" t="s">
        <v>748</v>
      </c>
      <c r="GFU110" s="61" t="s">
        <v>747</v>
      </c>
      <c r="GFV110" s="61" t="s">
        <v>748</v>
      </c>
      <c r="GFW110" s="61" t="s">
        <v>747</v>
      </c>
      <c r="GFX110" s="61" t="s">
        <v>748</v>
      </c>
      <c r="GFY110" s="61" t="s">
        <v>747</v>
      </c>
      <c r="GFZ110" s="61" t="s">
        <v>748</v>
      </c>
      <c r="GGA110" s="61" t="s">
        <v>747</v>
      </c>
      <c r="GGB110" s="61" t="s">
        <v>748</v>
      </c>
      <c r="GGC110" s="61" t="s">
        <v>747</v>
      </c>
      <c r="GGD110" s="61" t="s">
        <v>748</v>
      </c>
      <c r="GGE110" s="61" t="s">
        <v>747</v>
      </c>
      <c r="GGF110" s="61" t="s">
        <v>748</v>
      </c>
      <c r="GGG110" s="61" t="s">
        <v>747</v>
      </c>
      <c r="GGH110" s="61" t="s">
        <v>748</v>
      </c>
      <c r="GGI110" s="61" t="s">
        <v>747</v>
      </c>
      <c r="GGJ110" s="61" t="s">
        <v>748</v>
      </c>
      <c r="GGK110" s="61" t="s">
        <v>747</v>
      </c>
      <c r="GGL110" s="61" t="s">
        <v>748</v>
      </c>
      <c r="GGM110" s="61" t="s">
        <v>747</v>
      </c>
      <c r="GGN110" s="61" t="s">
        <v>748</v>
      </c>
      <c r="GGO110" s="61" t="s">
        <v>747</v>
      </c>
      <c r="GGP110" s="61" t="s">
        <v>748</v>
      </c>
      <c r="GGQ110" s="61" t="s">
        <v>747</v>
      </c>
      <c r="GGR110" s="61" t="s">
        <v>748</v>
      </c>
      <c r="GGS110" s="61" t="s">
        <v>747</v>
      </c>
      <c r="GGT110" s="61" t="s">
        <v>748</v>
      </c>
      <c r="GGU110" s="61" t="s">
        <v>747</v>
      </c>
      <c r="GGV110" s="61" t="s">
        <v>748</v>
      </c>
      <c r="GGW110" s="61" t="s">
        <v>747</v>
      </c>
      <c r="GGX110" s="61" t="s">
        <v>748</v>
      </c>
      <c r="GGY110" s="61" t="s">
        <v>747</v>
      </c>
      <c r="GGZ110" s="61" t="s">
        <v>748</v>
      </c>
      <c r="GHA110" s="61" t="s">
        <v>747</v>
      </c>
      <c r="GHB110" s="61" t="s">
        <v>748</v>
      </c>
      <c r="GHC110" s="61" t="s">
        <v>747</v>
      </c>
      <c r="GHD110" s="61" t="s">
        <v>748</v>
      </c>
      <c r="GHE110" s="61" t="s">
        <v>747</v>
      </c>
      <c r="GHF110" s="61" t="s">
        <v>748</v>
      </c>
      <c r="GHG110" s="61" t="s">
        <v>747</v>
      </c>
      <c r="GHH110" s="61" t="s">
        <v>748</v>
      </c>
      <c r="GHI110" s="61" t="s">
        <v>747</v>
      </c>
      <c r="GHJ110" s="61" t="s">
        <v>748</v>
      </c>
      <c r="GHK110" s="61" t="s">
        <v>747</v>
      </c>
      <c r="GHL110" s="61" t="s">
        <v>748</v>
      </c>
      <c r="GHM110" s="61" t="s">
        <v>747</v>
      </c>
      <c r="GHN110" s="61" t="s">
        <v>748</v>
      </c>
      <c r="GHO110" s="61" t="s">
        <v>747</v>
      </c>
      <c r="GHP110" s="61" t="s">
        <v>748</v>
      </c>
      <c r="GHQ110" s="61" t="s">
        <v>747</v>
      </c>
      <c r="GHR110" s="61" t="s">
        <v>748</v>
      </c>
      <c r="GHS110" s="61" t="s">
        <v>747</v>
      </c>
      <c r="GHT110" s="61" t="s">
        <v>748</v>
      </c>
      <c r="GHU110" s="61" t="s">
        <v>747</v>
      </c>
      <c r="GHV110" s="61" t="s">
        <v>748</v>
      </c>
      <c r="GHW110" s="61" t="s">
        <v>747</v>
      </c>
      <c r="GHX110" s="61" t="s">
        <v>748</v>
      </c>
      <c r="GHY110" s="61" t="s">
        <v>747</v>
      </c>
      <c r="GHZ110" s="61" t="s">
        <v>748</v>
      </c>
      <c r="GIA110" s="61" t="s">
        <v>747</v>
      </c>
      <c r="GIB110" s="61" t="s">
        <v>748</v>
      </c>
      <c r="GIC110" s="61" t="s">
        <v>747</v>
      </c>
      <c r="GID110" s="61" t="s">
        <v>748</v>
      </c>
      <c r="GIE110" s="61" t="s">
        <v>747</v>
      </c>
      <c r="GIF110" s="61" t="s">
        <v>748</v>
      </c>
      <c r="GIG110" s="61" t="s">
        <v>747</v>
      </c>
      <c r="GIH110" s="61" t="s">
        <v>748</v>
      </c>
      <c r="GII110" s="61" t="s">
        <v>747</v>
      </c>
      <c r="GIJ110" s="61" t="s">
        <v>748</v>
      </c>
      <c r="GIK110" s="61" t="s">
        <v>747</v>
      </c>
      <c r="GIL110" s="61" t="s">
        <v>748</v>
      </c>
      <c r="GIM110" s="61" t="s">
        <v>747</v>
      </c>
      <c r="GIN110" s="61" t="s">
        <v>748</v>
      </c>
      <c r="GIO110" s="61" t="s">
        <v>747</v>
      </c>
      <c r="GIP110" s="61" t="s">
        <v>748</v>
      </c>
      <c r="GIQ110" s="61" t="s">
        <v>747</v>
      </c>
      <c r="GIR110" s="61" t="s">
        <v>748</v>
      </c>
      <c r="GIS110" s="61" t="s">
        <v>747</v>
      </c>
      <c r="GIT110" s="61" t="s">
        <v>748</v>
      </c>
      <c r="GIU110" s="61" t="s">
        <v>747</v>
      </c>
      <c r="GIV110" s="61" t="s">
        <v>748</v>
      </c>
      <c r="GIW110" s="61" t="s">
        <v>747</v>
      </c>
      <c r="GIX110" s="61" t="s">
        <v>748</v>
      </c>
      <c r="GIY110" s="61" t="s">
        <v>747</v>
      </c>
      <c r="GIZ110" s="61" t="s">
        <v>748</v>
      </c>
      <c r="GJA110" s="61" t="s">
        <v>747</v>
      </c>
      <c r="GJB110" s="61" t="s">
        <v>748</v>
      </c>
      <c r="GJC110" s="61" t="s">
        <v>747</v>
      </c>
      <c r="GJD110" s="61" t="s">
        <v>748</v>
      </c>
      <c r="GJE110" s="61" t="s">
        <v>747</v>
      </c>
      <c r="GJF110" s="61" t="s">
        <v>748</v>
      </c>
      <c r="GJG110" s="61" t="s">
        <v>747</v>
      </c>
      <c r="GJH110" s="61" t="s">
        <v>748</v>
      </c>
      <c r="GJI110" s="61" t="s">
        <v>747</v>
      </c>
      <c r="GJJ110" s="61" t="s">
        <v>748</v>
      </c>
      <c r="GJK110" s="61" t="s">
        <v>747</v>
      </c>
      <c r="GJL110" s="61" t="s">
        <v>748</v>
      </c>
      <c r="GJM110" s="61" t="s">
        <v>747</v>
      </c>
      <c r="GJN110" s="61" t="s">
        <v>748</v>
      </c>
      <c r="GJO110" s="61" t="s">
        <v>747</v>
      </c>
      <c r="GJP110" s="61" t="s">
        <v>748</v>
      </c>
      <c r="GJQ110" s="61" t="s">
        <v>747</v>
      </c>
      <c r="GJR110" s="61" t="s">
        <v>748</v>
      </c>
      <c r="GJS110" s="61" t="s">
        <v>747</v>
      </c>
      <c r="GJT110" s="61" t="s">
        <v>748</v>
      </c>
      <c r="GJU110" s="61" t="s">
        <v>747</v>
      </c>
      <c r="GJV110" s="61" t="s">
        <v>748</v>
      </c>
      <c r="GJW110" s="61" t="s">
        <v>747</v>
      </c>
      <c r="GJX110" s="61" t="s">
        <v>748</v>
      </c>
      <c r="GJY110" s="61" t="s">
        <v>747</v>
      </c>
      <c r="GJZ110" s="61" t="s">
        <v>748</v>
      </c>
      <c r="GKA110" s="61" t="s">
        <v>747</v>
      </c>
      <c r="GKB110" s="61" t="s">
        <v>748</v>
      </c>
      <c r="GKC110" s="61" t="s">
        <v>747</v>
      </c>
      <c r="GKD110" s="61" t="s">
        <v>748</v>
      </c>
      <c r="GKE110" s="61" t="s">
        <v>747</v>
      </c>
      <c r="GKF110" s="61" t="s">
        <v>748</v>
      </c>
      <c r="GKG110" s="61" t="s">
        <v>747</v>
      </c>
      <c r="GKH110" s="61" t="s">
        <v>748</v>
      </c>
      <c r="GKI110" s="61" t="s">
        <v>747</v>
      </c>
      <c r="GKJ110" s="61" t="s">
        <v>748</v>
      </c>
      <c r="GKK110" s="61" t="s">
        <v>747</v>
      </c>
      <c r="GKL110" s="61" t="s">
        <v>748</v>
      </c>
      <c r="GKM110" s="61" t="s">
        <v>747</v>
      </c>
      <c r="GKN110" s="61" t="s">
        <v>748</v>
      </c>
      <c r="GKO110" s="61" t="s">
        <v>747</v>
      </c>
      <c r="GKP110" s="61" t="s">
        <v>748</v>
      </c>
      <c r="GKQ110" s="61" t="s">
        <v>747</v>
      </c>
      <c r="GKR110" s="61" t="s">
        <v>748</v>
      </c>
      <c r="GKS110" s="61" t="s">
        <v>747</v>
      </c>
      <c r="GKT110" s="61" t="s">
        <v>748</v>
      </c>
      <c r="GKU110" s="61" t="s">
        <v>747</v>
      </c>
      <c r="GKV110" s="61" t="s">
        <v>748</v>
      </c>
      <c r="GKW110" s="61" t="s">
        <v>747</v>
      </c>
      <c r="GKX110" s="61" t="s">
        <v>748</v>
      </c>
      <c r="GKY110" s="61" t="s">
        <v>747</v>
      </c>
      <c r="GKZ110" s="61" t="s">
        <v>748</v>
      </c>
      <c r="GLA110" s="61" t="s">
        <v>747</v>
      </c>
      <c r="GLB110" s="61" t="s">
        <v>748</v>
      </c>
      <c r="GLC110" s="61" t="s">
        <v>747</v>
      </c>
      <c r="GLD110" s="61" t="s">
        <v>748</v>
      </c>
      <c r="GLE110" s="61" t="s">
        <v>747</v>
      </c>
      <c r="GLF110" s="61" t="s">
        <v>748</v>
      </c>
      <c r="GLG110" s="61" t="s">
        <v>747</v>
      </c>
      <c r="GLH110" s="61" t="s">
        <v>748</v>
      </c>
      <c r="GLI110" s="61" t="s">
        <v>747</v>
      </c>
      <c r="GLJ110" s="61" t="s">
        <v>748</v>
      </c>
      <c r="GLK110" s="61" t="s">
        <v>747</v>
      </c>
      <c r="GLL110" s="61" t="s">
        <v>748</v>
      </c>
      <c r="GLM110" s="61" t="s">
        <v>747</v>
      </c>
      <c r="GLN110" s="61" t="s">
        <v>748</v>
      </c>
      <c r="GLO110" s="61" t="s">
        <v>747</v>
      </c>
      <c r="GLP110" s="61" t="s">
        <v>748</v>
      </c>
      <c r="GLQ110" s="61" t="s">
        <v>747</v>
      </c>
      <c r="GLR110" s="61" t="s">
        <v>748</v>
      </c>
      <c r="GLS110" s="61" t="s">
        <v>747</v>
      </c>
      <c r="GLT110" s="61" t="s">
        <v>748</v>
      </c>
      <c r="GLU110" s="61" t="s">
        <v>747</v>
      </c>
      <c r="GLV110" s="61" t="s">
        <v>748</v>
      </c>
      <c r="GLW110" s="61" t="s">
        <v>747</v>
      </c>
      <c r="GLX110" s="61" t="s">
        <v>748</v>
      </c>
      <c r="GLY110" s="61" t="s">
        <v>747</v>
      </c>
      <c r="GLZ110" s="61" t="s">
        <v>748</v>
      </c>
      <c r="GMA110" s="61" t="s">
        <v>747</v>
      </c>
      <c r="GMB110" s="61" t="s">
        <v>748</v>
      </c>
      <c r="GMC110" s="61" t="s">
        <v>747</v>
      </c>
      <c r="GMD110" s="61" t="s">
        <v>748</v>
      </c>
      <c r="GME110" s="61" t="s">
        <v>747</v>
      </c>
      <c r="GMF110" s="61" t="s">
        <v>748</v>
      </c>
      <c r="GMG110" s="61" t="s">
        <v>747</v>
      </c>
      <c r="GMH110" s="61" t="s">
        <v>748</v>
      </c>
      <c r="GMI110" s="61" t="s">
        <v>747</v>
      </c>
      <c r="GMJ110" s="61" t="s">
        <v>748</v>
      </c>
      <c r="GMK110" s="61" t="s">
        <v>747</v>
      </c>
      <c r="GML110" s="61" t="s">
        <v>748</v>
      </c>
      <c r="GMM110" s="61" t="s">
        <v>747</v>
      </c>
      <c r="GMN110" s="61" t="s">
        <v>748</v>
      </c>
      <c r="GMO110" s="61" t="s">
        <v>747</v>
      </c>
      <c r="GMP110" s="61" t="s">
        <v>748</v>
      </c>
      <c r="GMQ110" s="61" t="s">
        <v>747</v>
      </c>
      <c r="GMR110" s="61" t="s">
        <v>748</v>
      </c>
      <c r="GMS110" s="61" t="s">
        <v>747</v>
      </c>
      <c r="GMT110" s="61" t="s">
        <v>748</v>
      </c>
      <c r="GMU110" s="61" t="s">
        <v>747</v>
      </c>
      <c r="GMV110" s="61" t="s">
        <v>748</v>
      </c>
      <c r="GMW110" s="61" t="s">
        <v>747</v>
      </c>
      <c r="GMX110" s="61" t="s">
        <v>748</v>
      </c>
      <c r="GMY110" s="61" t="s">
        <v>747</v>
      </c>
      <c r="GMZ110" s="61" t="s">
        <v>748</v>
      </c>
      <c r="GNA110" s="61" t="s">
        <v>747</v>
      </c>
      <c r="GNB110" s="61" t="s">
        <v>748</v>
      </c>
      <c r="GNC110" s="61" t="s">
        <v>747</v>
      </c>
      <c r="GND110" s="61" t="s">
        <v>748</v>
      </c>
      <c r="GNE110" s="61" t="s">
        <v>747</v>
      </c>
      <c r="GNF110" s="61" t="s">
        <v>748</v>
      </c>
      <c r="GNG110" s="61" t="s">
        <v>747</v>
      </c>
      <c r="GNH110" s="61" t="s">
        <v>748</v>
      </c>
      <c r="GNI110" s="61" t="s">
        <v>747</v>
      </c>
      <c r="GNJ110" s="61" t="s">
        <v>748</v>
      </c>
      <c r="GNK110" s="61" t="s">
        <v>747</v>
      </c>
      <c r="GNL110" s="61" t="s">
        <v>748</v>
      </c>
      <c r="GNM110" s="61" t="s">
        <v>747</v>
      </c>
      <c r="GNN110" s="61" t="s">
        <v>748</v>
      </c>
      <c r="GNO110" s="61" t="s">
        <v>747</v>
      </c>
      <c r="GNP110" s="61" t="s">
        <v>748</v>
      </c>
      <c r="GNQ110" s="61" t="s">
        <v>747</v>
      </c>
      <c r="GNR110" s="61" t="s">
        <v>748</v>
      </c>
      <c r="GNS110" s="61" t="s">
        <v>747</v>
      </c>
      <c r="GNT110" s="61" t="s">
        <v>748</v>
      </c>
      <c r="GNU110" s="61" t="s">
        <v>747</v>
      </c>
      <c r="GNV110" s="61" t="s">
        <v>748</v>
      </c>
      <c r="GNW110" s="61" t="s">
        <v>747</v>
      </c>
      <c r="GNX110" s="61" t="s">
        <v>748</v>
      </c>
      <c r="GNY110" s="61" t="s">
        <v>747</v>
      </c>
      <c r="GNZ110" s="61" t="s">
        <v>748</v>
      </c>
      <c r="GOA110" s="61" t="s">
        <v>747</v>
      </c>
      <c r="GOB110" s="61" t="s">
        <v>748</v>
      </c>
      <c r="GOC110" s="61" t="s">
        <v>747</v>
      </c>
      <c r="GOD110" s="61" t="s">
        <v>748</v>
      </c>
      <c r="GOE110" s="61" t="s">
        <v>747</v>
      </c>
      <c r="GOF110" s="61" t="s">
        <v>748</v>
      </c>
      <c r="GOG110" s="61" t="s">
        <v>747</v>
      </c>
      <c r="GOH110" s="61" t="s">
        <v>748</v>
      </c>
      <c r="GOI110" s="61" t="s">
        <v>747</v>
      </c>
      <c r="GOJ110" s="61" t="s">
        <v>748</v>
      </c>
      <c r="GOK110" s="61" t="s">
        <v>747</v>
      </c>
      <c r="GOL110" s="61" t="s">
        <v>748</v>
      </c>
      <c r="GOM110" s="61" t="s">
        <v>747</v>
      </c>
      <c r="GON110" s="61" t="s">
        <v>748</v>
      </c>
      <c r="GOO110" s="61" t="s">
        <v>747</v>
      </c>
      <c r="GOP110" s="61" t="s">
        <v>748</v>
      </c>
      <c r="GOQ110" s="61" t="s">
        <v>747</v>
      </c>
      <c r="GOR110" s="61" t="s">
        <v>748</v>
      </c>
      <c r="GOS110" s="61" t="s">
        <v>747</v>
      </c>
      <c r="GOT110" s="61" t="s">
        <v>748</v>
      </c>
      <c r="GOU110" s="61" t="s">
        <v>747</v>
      </c>
      <c r="GOV110" s="61" t="s">
        <v>748</v>
      </c>
      <c r="GOW110" s="61" t="s">
        <v>747</v>
      </c>
      <c r="GOX110" s="61" t="s">
        <v>748</v>
      </c>
      <c r="GOY110" s="61" t="s">
        <v>747</v>
      </c>
      <c r="GOZ110" s="61" t="s">
        <v>748</v>
      </c>
      <c r="GPA110" s="61" t="s">
        <v>747</v>
      </c>
      <c r="GPB110" s="61" t="s">
        <v>748</v>
      </c>
      <c r="GPC110" s="61" t="s">
        <v>747</v>
      </c>
      <c r="GPD110" s="61" t="s">
        <v>748</v>
      </c>
      <c r="GPE110" s="61" t="s">
        <v>747</v>
      </c>
      <c r="GPF110" s="61" t="s">
        <v>748</v>
      </c>
      <c r="GPG110" s="61" t="s">
        <v>747</v>
      </c>
      <c r="GPH110" s="61" t="s">
        <v>748</v>
      </c>
      <c r="GPI110" s="61" t="s">
        <v>747</v>
      </c>
      <c r="GPJ110" s="61" t="s">
        <v>748</v>
      </c>
      <c r="GPK110" s="61" t="s">
        <v>747</v>
      </c>
      <c r="GPL110" s="61" t="s">
        <v>748</v>
      </c>
      <c r="GPM110" s="61" t="s">
        <v>747</v>
      </c>
      <c r="GPN110" s="61" t="s">
        <v>748</v>
      </c>
      <c r="GPO110" s="61" t="s">
        <v>747</v>
      </c>
      <c r="GPP110" s="61" t="s">
        <v>748</v>
      </c>
      <c r="GPQ110" s="61" t="s">
        <v>747</v>
      </c>
      <c r="GPR110" s="61" t="s">
        <v>748</v>
      </c>
      <c r="GPS110" s="61" t="s">
        <v>747</v>
      </c>
      <c r="GPT110" s="61" t="s">
        <v>748</v>
      </c>
      <c r="GPU110" s="61" t="s">
        <v>747</v>
      </c>
      <c r="GPV110" s="61" t="s">
        <v>748</v>
      </c>
      <c r="GPW110" s="61" t="s">
        <v>747</v>
      </c>
      <c r="GPX110" s="61" t="s">
        <v>748</v>
      </c>
      <c r="GPY110" s="61" t="s">
        <v>747</v>
      </c>
      <c r="GPZ110" s="61" t="s">
        <v>748</v>
      </c>
      <c r="GQA110" s="61" t="s">
        <v>747</v>
      </c>
      <c r="GQB110" s="61" t="s">
        <v>748</v>
      </c>
      <c r="GQC110" s="61" t="s">
        <v>747</v>
      </c>
      <c r="GQD110" s="61" t="s">
        <v>748</v>
      </c>
      <c r="GQE110" s="61" t="s">
        <v>747</v>
      </c>
      <c r="GQF110" s="61" t="s">
        <v>748</v>
      </c>
      <c r="GQG110" s="61" t="s">
        <v>747</v>
      </c>
      <c r="GQH110" s="61" t="s">
        <v>748</v>
      </c>
      <c r="GQI110" s="61" t="s">
        <v>747</v>
      </c>
      <c r="GQJ110" s="61" t="s">
        <v>748</v>
      </c>
      <c r="GQK110" s="61" t="s">
        <v>747</v>
      </c>
      <c r="GQL110" s="61" t="s">
        <v>748</v>
      </c>
      <c r="GQM110" s="61" t="s">
        <v>747</v>
      </c>
      <c r="GQN110" s="61" t="s">
        <v>748</v>
      </c>
      <c r="GQO110" s="61" t="s">
        <v>747</v>
      </c>
      <c r="GQP110" s="61" t="s">
        <v>748</v>
      </c>
      <c r="GQQ110" s="61" t="s">
        <v>747</v>
      </c>
      <c r="GQR110" s="61" t="s">
        <v>748</v>
      </c>
      <c r="GQS110" s="61" t="s">
        <v>747</v>
      </c>
      <c r="GQT110" s="61" t="s">
        <v>748</v>
      </c>
      <c r="GQU110" s="61" t="s">
        <v>747</v>
      </c>
      <c r="GQV110" s="61" t="s">
        <v>748</v>
      </c>
      <c r="GQW110" s="61" t="s">
        <v>747</v>
      </c>
      <c r="GQX110" s="61" t="s">
        <v>748</v>
      </c>
      <c r="GQY110" s="61" t="s">
        <v>747</v>
      </c>
      <c r="GQZ110" s="61" t="s">
        <v>748</v>
      </c>
      <c r="GRA110" s="61" t="s">
        <v>747</v>
      </c>
      <c r="GRB110" s="61" t="s">
        <v>748</v>
      </c>
      <c r="GRC110" s="61" t="s">
        <v>747</v>
      </c>
      <c r="GRD110" s="61" t="s">
        <v>748</v>
      </c>
      <c r="GRE110" s="61" t="s">
        <v>747</v>
      </c>
      <c r="GRF110" s="61" t="s">
        <v>748</v>
      </c>
      <c r="GRG110" s="61" t="s">
        <v>747</v>
      </c>
      <c r="GRH110" s="61" t="s">
        <v>748</v>
      </c>
      <c r="GRI110" s="61" t="s">
        <v>747</v>
      </c>
      <c r="GRJ110" s="61" t="s">
        <v>748</v>
      </c>
      <c r="GRK110" s="61" t="s">
        <v>747</v>
      </c>
      <c r="GRL110" s="61" t="s">
        <v>748</v>
      </c>
      <c r="GRM110" s="61" t="s">
        <v>747</v>
      </c>
      <c r="GRN110" s="61" t="s">
        <v>748</v>
      </c>
      <c r="GRO110" s="61" t="s">
        <v>747</v>
      </c>
      <c r="GRP110" s="61" t="s">
        <v>748</v>
      </c>
      <c r="GRQ110" s="61" t="s">
        <v>747</v>
      </c>
      <c r="GRR110" s="61" t="s">
        <v>748</v>
      </c>
      <c r="GRS110" s="61" t="s">
        <v>747</v>
      </c>
      <c r="GRT110" s="61" t="s">
        <v>748</v>
      </c>
      <c r="GRU110" s="61" t="s">
        <v>747</v>
      </c>
      <c r="GRV110" s="61" t="s">
        <v>748</v>
      </c>
      <c r="GRW110" s="61" t="s">
        <v>747</v>
      </c>
      <c r="GRX110" s="61" t="s">
        <v>748</v>
      </c>
      <c r="GRY110" s="61" t="s">
        <v>747</v>
      </c>
      <c r="GRZ110" s="61" t="s">
        <v>748</v>
      </c>
      <c r="GSA110" s="61" t="s">
        <v>747</v>
      </c>
      <c r="GSB110" s="61" t="s">
        <v>748</v>
      </c>
      <c r="GSC110" s="61" t="s">
        <v>747</v>
      </c>
      <c r="GSD110" s="61" t="s">
        <v>748</v>
      </c>
      <c r="GSE110" s="61" t="s">
        <v>747</v>
      </c>
      <c r="GSF110" s="61" t="s">
        <v>748</v>
      </c>
      <c r="GSG110" s="61" t="s">
        <v>747</v>
      </c>
      <c r="GSH110" s="61" t="s">
        <v>748</v>
      </c>
      <c r="GSI110" s="61" t="s">
        <v>747</v>
      </c>
      <c r="GSJ110" s="61" t="s">
        <v>748</v>
      </c>
      <c r="GSK110" s="61" t="s">
        <v>747</v>
      </c>
      <c r="GSL110" s="61" t="s">
        <v>748</v>
      </c>
      <c r="GSM110" s="61" t="s">
        <v>747</v>
      </c>
      <c r="GSN110" s="61" t="s">
        <v>748</v>
      </c>
      <c r="GSO110" s="61" t="s">
        <v>747</v>
      </c>
      <c r="GSP110" s="61" t="s">
        <v>748</v>
      </c>
      <c r="GSQ110" s="61" t="s">
        <v>747</v>
      </c>
      <c r="GSR110" s="61" t="s">
        <v>748</v>
      </c>
      <c r="GSS110" s="61" t="s">
        <v>747</v>
      </c>
      <c r="GST110" s="61" t="s">
        <v>748</v>
      </c>
      <c r="GSU110" s="61" t="s">
        <v>747</v>
      </c>
      <c r="GSV110" s="61" t="s">
        <v>748</v>
      </c>
      <c r="GSW110" s="61" t="s">
        <v>747</v>
      </c>
      <c r="GSX110" s="61" t="s">
        <v>748</v>
      </c>
      <c r="GSY110" s="61" t="s">
        <v>747</v>
      </c>
      <c r="GSZ110" s="61" t="s">
        <v>748</v>
      </c>
      <c r="GTA110" s="61" t="s">
        <v>747</v>
      </c>
      <c r="GTB110" s="61" t="s">
        <v>748</v>
      </c>
      <c r="GTC110" s="61" t="s">
        <v>747</v>
      </c>
      <c r="GTD110" s="61" t="s">
        <v>748</v>
      </c>
      <c r="GTE110" s="61" t="s">
        <v>747</v>
      </c>
      <c r="GTF110" s="61" t="s">
        <v>748</v>
      </c>
      <c r="GTG110" s="61" t="s">
        <v>747</v>
      </c>
      <c r="GTH110" s="61" t="s">
        <v>748</v>
      </c>
      <c r="GTI110" s="61" t="s">
        <v>747</v>
      </c>
      <c r="GTJ110" s="61" t="s">
        <v>748</v>
      </c>
      <c r="GTK110" s="61" t="s">
        <v>747</v>
      </c>
      <c r="GTL110" s="61" t="s">
        <v>748</v>
      </c>
      <c r="GTM110" s="61" t="s">
        <v>747</v>
      </c>
      <c r="GTN110" s="61" t="s">
        <v>748</v>
      </c>
      <c r="GTO110" s="61" t="s">
        <v>747</v>
      </c>
      <c r="GTP110" s="61" t="s">
        <v>748</v>
      </c>
      <c r="GTQ110" s="61" t="s">
        <v>747</v>
      </c>
      <c r="GTR110" s="61" t="s">
        <v>748</v>
      </c>
      <c r="GTS110" s="61" t="s">
        <v>747</v>
      </c>
      <c r="GTT110" s="61" t="s">
        <v>748</v>
      </c>
      <c r="GTU110" s="61" t="s">
        <v>747</v>
      </c>
      <c r="GTV110" s="61" t="s">
        <v>748</v>
      </c>
      <c r="GTW110" s="61" t="s">
        <v>747</v>
      </c>
      <c r="GTX110" s="61" t="s">
        <v>748</v>
      </c>
      <c r="GTY110" s="61" t="s">
        <v>747</v>
      </c>
      <c r="GTZ110" s="61" t="s">
        <v>748</v>
      </c>
      <c r="GUA110" s="61" t="s">
        <v>747</v>
      </c>
      <c r="GUB110" s="61" t="s">
        <v>748</v>
      </c>
      <c r="GUC110" s="61" t="s">
        <v>747</v>
      </c>
      <c r="GUD110" s="61" t="s">
        <v>748</v>
      </c>
      <c r="GUE110" s="61" t="s">
        <v>747</v>
      </c>
      <c r="GUF110" s="61" t="s">
        <v>748</v>
      </c>
      <c r="GUG110" s="61" t="s">
        <v>747</v>
      </c>
      <c r="GUH110" s="61" t="s">
        <v>748</v>
      </c>
      <c r="GUI110" s="61" t="s">
        <v>747</v>
      </c>
      <c r="GUJ110" s="61" t="s">
        <v>748</v>
      </c>
      <c r="GUK110" s="61" t="s">
        <v>747</v>
      </c>
      <c r="GUL110" s="61" t="s">
        <v>748</v>
      </c>
      <c r="GUM110" s="61" t="s">
        <v>747</v>
      </c>
      <c r="GUN110" s="61" t="s">
        <v>748</v>
      </c>
      <c r="GUO110" s="61" t="s">
        <v>747</v>
      </c>
      <c r="GUP110" s="61" t="s">
        <v>748</v>
      </c>
      <c r="GUQ110" s="61" t="s">
        <v>747</v>
      </c>
      <c r="GUR110" s="61" t="s">
        <v>748</v>
      </c>
      <c r="GUS110" s="61" t="s">
        <v>747</v>
      </c>
      <c r="GUT110" s="61" t="s">
        <v>748</v>
      </c>
      <c r="GUU110" s="61" t="s">
        <v>747</v>
      </c>
      <c r="GUV110" s="61" t="s">
        <v>748</v>
      </c>
      <c r="GUW110" s="61" t="s">
        <v>747</v>
      </c>
      <c r="GUX110" s="61" t="s">
        <v>748</v>
      </c>
      <c r="GUY110" s="61" t="s">
        <v>747</v>
      </c>
      <c r="GUZ110" s="61" t="s">
        <v>748</v>
      </c>
      <c r="GVA110" s="61" t="s">
        <v>747</v>
      </c>
      <c r="GVB110" s="61" t="s">
        <v>748</v>
      </c>
      <c r="GVC110" s="61" t="s">
        <v>747</v>
      </c>
      <c r="GVD110" s="61" t="s">
        <v>748</v>
      </c>
      <c r="GVE110" s="61" t="s">
        <v>747</v>
      </c>
      <c r="GVF110" s="61" t="s">
        <v>748</v>
      </c>
      <c r="GVG110" s="61" t="s">
        <v>747</v>
      </c>
      <c r="GVH110" s="61" t="s">
        <v>748</v>
      </c>
      <c r="GVI110" s="61" t="s">
        <v>747</v>
      </c>
      <c r="GVJ110" s="61" t="s">
        <v>748</v>
      </c>
      <c r="GVK110" s="61" t="s">
        <v>747</v>
      </c>
      <c r="GVL110" s="61" t="s">
        <v>748</v>
      </c>
      <c r="GVM110" s="61" t="s">
        <v>747</v>
      </c>
      <c r="GVN110" s="61" t="s">
        <v>748</v>
      </c>
      <c r="GVO110" s="61" t="s">
        <v>747</v>
      </c>
      <c r="GVP110" s="61" t="s">
        <v>748</v>
      </c>
      <c r="GVQ110" s="61" t="s">
        <v>747</v>
      </c>
      <c r="GVR110" s="61" t="s">
        <v>748</v>
      </c>
      <c r="GVS110" s="61" t="s">
        <v>747</v>
      </c>
      <c r="GVT110" s="61" t="s">
        <v>748</v>
      </c>
      <c r="GVU110" s="61" t="s">
        <v>747</v>
      </c>
      <c r="GVV110" s="61" t="s">
        <v>748</v>
      </c>
      <c r="GVW110" s="61" t="s">
        <v>747</v>
      </c>
      <c r="GVX110" s="61" t="s">
        <v>748</v>
      </c>
      <c r="GVY110" s="61" t="s">
        <v>747</v>
      </c>
      <c r="GVZ110" s="61" t="s">
        <v>748</v>
      </c>
      <c r="GWA110" s="61" t="s">
        <v>747</v>
      </c>
      <c r="GWB110" s="61" t="s">
        <v>748</v>
      </c>
      <c r="GWC110" s="61" t="s">
        <v>747</v>
      </c>
      <c r="GWD110" s="61" t="s">
        <v>748</v>
      </c>
      <c r="GWE110" s="61" t="s">
        <v>747</v>
      </c>
      <c r="GWF110" s="61" t="s">
        <v>748</v>
      </c>
      <c r="GWG110" s="61" t="s">
        <v>747</v>
      </c>
      <c r="GWH110" s="61" t="s">
        <v>748</v>
      </c>
      <c r="GWI110" s="61" t="s">
        <v>747</v>
      </c>
      <c r="GWJ110" s="61" t="s">
        <v>748</v>
      </c>
      <c r="GWK110" s="61" t="s">
        <v>747</v>
      </c>
      <c r="GWL110" s="61" t="s">
        <v>748</v>
      </c>
      <c r="GWM110" s="61" t="s">
        <v>747</v>
      </c>
      <c r="GWN110" s="61" t="s">
        <v>748</v>
      </c>
      <c r="GWO110" s="61" t="s">
        <v>747</v>
      </c>
      <c r="GWP110" s="61" t="s">
        <v>748</v>
      </c>
      <c r="GWQ110" s="61" t="s">
        <v>747</v>
      </c>
      <c r="GWR110" s="61" t="s">
        <v>748</v>
      </c>
      <c r="GWS110" s="61" t="s">
        <v>747</v>
      </c>
      <c r="GWT110" s="61" t="s">
        <v>748</v>
      </c>
      <c r="GWU110" s="61" t="s">
        <v>747</v>
      </c>
      <c r="GWV110" s="61" t="s">
        <v>748</v>
      </c>
      <c r="GWW110" s="61" t="s">
        <v>747</v>
      </c>
      <c r="GWX110" s="61" t="s">
        <v>748</v>
      </c>
      <c r="GWY110" s="61" t="s">
        <v>747</v>
      </c>
      <c r="GWZ110" s="61" t="s">
        <v>748</v>
      </c>
      <c r="GXA110" s="61" t="s">
        <v>747</v>
      </c>
      <c r="GXB110" s="61" t="s">
        <v>748</v>
      </c>
      <c r="GXC110" s="61" t="s">
        <v>747</v>
      </c>
      <c r="GXD110" s="61" t="s">
        <v>748</v>
      </c>
      <c r="GXE110" s="61" t="s">
        <v>747</v>
      </c>
      <c r="GXF110" s="61" t="s">
        <v>748</v>
      </c>
      <c r="GXG110" s="61" t="s">
        <v>747</v>
      </c>
      <c r="GXH110" s="61" t="s">
        <v>748</v>
      </c>
      <c r="GXI110" s="61" t="s">
        <v>747</v>
      </c>
      <c r="GXJ110" s="61" t="s">
        <v>748</v>
      </c>
      <c r="GXK110" s="61" t="s">
        <v>747</v>
      </c>
      <c r="GXL110" s="61" t="s">
        <v>748</v>
      </c>
      <c r="GXM110" s="61" t="s">
        <v>747</v>
      </c>
      <c r="GXN110" s="61" t="s">
        <v>748</v>
      </c>
      <c r="GXO110" s="61" t="s">
        <v>747</v>
      </c>
      <c r="GXP110" s="61" t="s">
        <v>748</v>
      </c>
      <c r="GXQ110" s="61" t="s">
        <v>747</v>
      </c>
      <c r="GXR110" s="61" t="s">
        <v>748</v>
      </c>
      <c r="GXS110" s="61" t="s">
        <v>747</v>
      </c>
      <c r="GXT110" s="61" t="s">
        <v>748</v>
      </c>
      <c r="GXU110" s="61" t="s">
        <v>747</v>
      </c>
      <c r="GXV110" s="61" t="s">
        <v>748</v>
      </c>
      <c r="GXW110" s="61" t="s">
        <v>747</v>
      </c>
      <c r="GXX110" s="61" t="s">
        <v>748</v>
      </c>
      <c r="GXY110" s="61" t="s">
        <v>747</v>
      </c>
      <c r="GXZ110" s="61" t="s">
        <v>748</v>
      </c>
      <c r="GYA110" s="61" t="s">
        <v>747</v>
      </c>
      <c r="GYB110" s="61" t="s">
        <v>748</v>
      </c>
      <c r="GYC110" s="61" t="s">
        <v>747</v>
      </c>
      <c r="GYD110" s="61" t="s">
        <v>748</v>
      </c>
      <c r="GYE110" s="61" t="s">
        <v>747</v>
      </c>
      <c r="GYF110" s="61" t="s">
        <v>748</v>
      </c>
      <c r="GYG110" s="61" t="s">
        <v>747</v>
      </c>
      <c r="GYH110" s="61" t="s">
        <v>748</v>
      </c>
      <c r="GYI110" s="61" t="s">
        <v>747</v>
      </c>
      <c r="GYJ110" s="61" t="s">
        <v>748</v>
      </c>
      <c r="GYK110" s="61" t="s">
        <v>747</v>
      </c>
      <c r="GYL110" s="61" t="s">
        <v>748</v>
      </c>
      <c r="GYM110" s="61" t="s">
        <v>747</v>
      </c>
      <c r="GYN110" s="61" t="s">
        <v>748</v>
      </c>
      <c r="GYO110" s="61" t="s">
        <v>747</v>
      </c>
      <c r="GYP110" s="61" t="s">
        <v>748</v>
      </c>
      <c r="GYQ110" s="61" t="s">
        <v>747</v>
      </c>
      <c r="GYR110" s="61" t="s">
        <v>748</v>
      </c>
      <c r="GYS110" s="61" t="s">
        <v>747</v>
      </c>
      <c r="GYT110" s="61" t="s">
        <v>748</v>
      </c>
      <c r="GYU110" s="61" t="s">
        <v>747</v>
      </c>
      <c r="GYV110" s="61" t="s">
        <v>748</v>
      </c>
      <c r="GYW110" s="61" t="s">
        <v>747</v>
      </c>
      <c r="GYX110" s="61" t="s">
        <v>748</v>
      </c>
      <c r="GYY110" s="61" t="s">
        <v>747</v>
      </c>
      <c r="GYZ110" s="61" t="s">
        <v>748</v>
      </c>
      <c r="GZA110" s="61" t="s">
        <v>747</v>
      </c>
      <c r="GZB110" s="61" t="s">
        <v>748</v>
      </c>
      <c r="GZC110" s="61" t="s">
        <v>747</v>
      </c>
      <c r="GZD110" s="61" t="s">
        <v>748</v>
      </c>
      <c r="GZE110" s="61" t="s">
        <v>747</v>
      </c>
      <c r="GZF110" s="61" t="s">
        <v>748</v>
      </c>
      <c r="GZG110" s="61" t="s">
        <v>747</v>
      </c>
      <c r="GZH110" s="61" t="s">
        <v>748</v>
      </c>
      <c r="GZI110" s="61" t="s">
        <v>747</v>
      </c>
      <c r="GZJ110" s="61" t="s">
        <v>748</v>
      </c>
      <c r="GZK110" s="61" t="s">
        <v>747</v>
      </c>
      <c r="GZL110" s="61" t="s">
        <v>748</v>
      </c>
      <c r="GZM110" s="61" t="s">
        <v>747</v>
      </c>
      <c r="GZN110" s="61" t="s">
        <v>748</v>
      </c>
      <c r="GZO110" s="61" t="s">
        <v>747</v>
      </c>
      <c r="GZP110" s="61" t="s">
        <v>748</v>
      </c>
      <c r="GZQ110" s="61" t="s">
        <v>747</v>
      </c>
      <c r="GZR110" s="61" t="s">
        <v>748</v>
      </c>
      <c r="GZS110" s="61" t="s">
        <v>747</v>
      </c>
      <c r="GZT110" s="61" t="s">
        <v>748</v>
      </c>
      <c r="GZU110" s="61" t="s">
        <v>747</v>
      </c>
      <c r="GZV110" s="61" t="s">
        <v>748</v>
      </c>
      <c r="GZW110" s="61" t="s">
        <v>747</v>
      </c>
      <c r="GZX110" s="61" t="s">
        <v>748</v>
      </c>
      <c r="GZY110" s="61" t="s">
        <v>747</v>
      </c>
      <c r="GZZ110" s="61" t="s">
        <v>748</v>
      </c>
      <c r="HAA110" s="61" t="s">
        <v>747</v>
      </c>
      <c r="HAB110" s="61" t="s">
        <v>748</v>
      </c>
      <c r="HAC110" s="61" t="s">
        <v>747</v>
      </c>
      <c r="HAD110" s="61" t="s">
        <v>748</v>
      </c>
      <c r="HAE110" s="61" t="s">
        <v>747</v>
      </c>
      <c r="HAF110" s="61" t="s">
        <v>748</v>
      </c>
      <c r="HAG110" s="61" t="s">
        <v>747</v>
      </c>
      <c r="HAH110" s="61" t="s">
        <v>748</v>
      </c>
      <c r="HAI110" s="61" t="s">
        <v>747</v>
      </c>
      <c r="HAJ110" s="61" t="s">
        <v>748</v>
      </c>
      <c r="HAK110" s="61" t="s">
        <v>747</v>
      </c>
      <c r="HAL110" s="61" t="s">
        <v>748</v>
      </c>
      <c r="HAM110" s="61" t="s">
        <v>747</v>
      </c>
      <c r="HAN110" s="61" t="s">
        <v>748</v>
      </c>
      <c r="HAO110" s="61" t="s">
        <v>747</v>
      </c>
      <c r="HAP110" s="61" t="s">
        <v>748</v>
      </c>
      <c r="HAQ110" s="61" t="s">
        <v>747</v>
      </c>
      <c r="HAR110" s="61" t="s">
        <v>748</v>
      </c>
      <c r="HAS110" s="61" t="s">
        <v>747</v>
      </c>
      <c r="HAT110" s="61" t="s">
        <v>748</v>
      </c>
      <c r="HAU110" s="61" t="s">
        <v>747</v>
      </c>
      <c r="HAV110" s="61" t="s">
        <v>748</v>
      </c>
      <c r="HAW110" s="61" t="s">
        <v>747</v>
      </c>
      <c r="HAX110" s="61" t="s">
        <v>748</v>
      </c>
      <c r="HAY110" s="61" t="s">
        <v>747</v>
      </c>
      <c r="HAZ110" s="61" t="s">
        <v>748</v>
      </c>
      <c r="HBA110" s="61" t="s">
        <v>747</v>
      </c>
      <c r="HBB110" s="61" t="s">
        <v>748</v>
      </c>
      <c r="HBC110" s="61" t="s">
        <v>747</v>
      </c>
      <c r="HBD110" s="61" t="s">
        <v>748</v>
      </c>
      <c r="HBE110" s="61" t="s">
        <v>747</v>
      </c>
      <c r="HBF110" s="61" t="s">
        <v>748</v>
      </c>
      <c r="HBG110" s="61" t="s">
        <v>747</v>
      </c>
      <c r="HBH110" s="61" t="s">
        <v>748</v>
      </c>
      <c r="HBI110" s="61" t="s">
        <v>747</v>
      </c>
      <c r="HBJ110" s="61" t="s">
        <v>748</v>
      </c>
      <c r="HBK110" s="61" t="s">
        <v>747</v>
      </c>
      <c r="HBL110" s="61" t="s">
        <v>748</v>
      </c>
      <c r="HBM110" s="61" t="s">
        <v>747</v>
      </c>
      <c r="HBN110" s="61" t="s">
        <v>748</v>
      </c>
      <c r="HBO110" s="61" t="s">
        <v>747</v>
      </c>
      <c r="HBP110" s="61" t="s">
        <v>748</v>
      </c>
      <c r="HBQ110" s="61" t="s">
        <v>747</v>
      </c>
      <c r="HBR110" s="61" t="s">
        <v>748</v>
      </c>
      <c r="HBS110" s="61" t="s">
        <v>747</v>
      </c>
      <c r="HBT110" s="61" t="s">
        <v>748</v>
      </c>
      <c r="HBU110" s="61" t="s">
        <v>747</v>
      </c>
      <c r="HBV110" s="61" t="s">
        <v>748</v>
      </c>
      <c r="HBW110" s="61" t="s">
        <v>747</v>
      </c>
      <c r="HBX110" s="61" t="s">
        <v>748</v>
      </c>
      <c r="HBY110" s="61" t="s">
        <v>747</v>
      </c>
      <c r="HBZ110" s="61" t="s">
        <v>748</v>
      </c>
      <c r="HCA110" s="61" t="s">
        <v>747</v>
      </c>
      <c r="HCB110" s="61" t="s">
        <v>748</v>
      </c>
      <c r="HCC110" s="61" t="s">
        <v>747</v>
      </c>
      <c r="HCD110" s="61" t="s">
        <v>748</v>
      </c>
      <c r="HCE110" s="61" t="s">
        <v>747</v>
      </c>
      <c r="HCF110" s="61" t="s">
        <v>748</v>
      </c>
      <c r="HCG110" s="61" t="s">
        <v>747</v>
      </c>
      <c r="HCH110" s="61" t="s">
        <v>748</v>
      </c>
      <c r="HCI110" s="61" t="s">
        <v>747</v>
      </c>
      <c r="HCJ110" s="61" t="s">
        <v>748</v>
      </c>
      <c r="HCK110" s="61" t="s">
        <v>747</v>
      </c>
      <c r="HCL110" s="61" t="s">
        <v>748</v>
      </c>
      <c r="HCM110" s="61" t="s">
        <v>747</v>
      </c>
      <c r="HCN110" s="61" t="s">
        <v>748</v>
      </c>
      <c r="HCO110" s="61" t="s">
        <v>747</v>
      </c>
      <c r="HCP110" s="61" t="s">
        <v>748</v>
      </c>
      <c r="HCQ110" s="61" t="s">
        <v>747</v>
      </c>
      <c r="HCR110" s="61" t="s">
        <v>748</v>
      </c>
      <c r="HCS110" s="61" t="s">
        <v>747</v>
      </c>
      <c r="HCT110" s="61" t="s">
        <v>748</v>
      </c>
      <c r="HCU110" s="61" t="s">
        <v>747</v>
      </c>
      <c r="HCV110" s="61" t="s">
        <v>748</v>
      </c>
      <c r="HCW110" s="61" t="s">
        <v>747</v>
      </c>
      <c r="HCX110" s="61" t="s">
        <v>748</v>
      </c>
      <c r="HCY110" s="61" t="s">
        <v>747</v>
      </c>
      <c r="HCZ110" s="61" t="s">
        <v>748</v>
      </c>
      <c r="HDA110" s="61" t="s">
        <v>747</v>
      </c>
      <c r="HDB110" s="61" t="s">
        <v>748</v>
      </c>
      <c r="HDC110" s="61" t="s">
        <v>747</v>
      </c>
      <c r="HDD110" s="61" t="s">
        <v>748</v>
      </c>
      <c r="HDE110" s="61" t="s">
        <v>747</v>
      </c>
      <c r="HDF110" s="61" t="s">
        <v>748</v>
      </c>
      <c r="HDG110" s="61" t="s">
        <v>747</v>
      </c>
      <c r="HDH110" s="61" t="s">
        <v>748</v>
      </c>
      <c r="HDI110" s="61" t="s">
        <v>747</v>
      </c>
      <c r="HDJ110" s="61" t="s">
        <v>748</v>
      </c>
      <c r="HDK110" s="61" t="s">
        <v>747</v>
      </c>
      <c r="HDL110" s="61" t="s">
        <v>748</v>
      </c>
      <c r="HDM110" s="61" t="s">
        <v>747</v>
      </c>
      <c r="HDN110" s="61" t="s">
        <v>748</v>
      </c>
      <c r="HDO110" s="61" t="s">
        <v>747</v>
      </c>
      <c r="HDP110" s="61" t="s">
        <v>748</v>
      </c>
      <c r="HDQ110" s="61" t="s">
        <v>747</v>
      </c>
      <c r="HDR110" s="61" t="s">
        <v>748</v>
      </c>
      <c r="HDS110" s="61" t="s">
        <v>747</v>
      </c>
      <c r="HDT110" s="61" t="s">
        <v>748</v>
      </c>
      <c r="HDU110" s="61" t="s">
        <v>747</v>
      </c>
      <c r="HDV110" s="61" t="s">
        <v>748</v>
      </c>
      <c r="HDW110" s="61" t="s">
        <v>747</v>
      </c>
      <c r="HDX110" s="61" t="s">
        <v>748</v>
      </c>
      <c r="HDY110" s="61" t="s">
        <v>747</v>
      </c>
      <c r="HDZ110" s="61" t="s">
        <v>748</v>
      </c>
      <c r="HEA110" s="61" t="s">
        <v>747</v>
      </c>
      <c r="HEB110" s="61" t="s">
        <v>748</v>
      </c>
      <c r="HEC110" s="61" t="s">
        <v>747</v>
      </c>
      <c r="HED110" s="61" t="s">
        <v>748</v>
      </c>
      <c r="HEE110" s="61" t="s">
        <v>747</v>
      </c>
      <c r="HEF110" s="61" t="s">
        <v>748</v>
      </c>
      <c r="HEG110" s="61" t="s">
        <v>747</v>
      </c>
      <c r="HEH110" s="61" t="s">
        <v>748</v>
      </c>
      <c r="HEI110" s="61" t="s">
        <v>747</v>
      </c>
      <c r="HEJ110" s="61" t="s">
        <v>748</v>
      </c>
      <c r="HEK110" s="61" t="s">
        <v>747</v>
      </c>
      <c r="HEL110" s="61" t="s">
        <v>748</v>
      </c>
      <c r="HEM110" s="61" t="s">
        <v>747</v>
      </c>
      <c r="HEN110" s="61" t="s">
        <v>748</v>
      </c>
      <c r="HEO110" s="61" t="s">
        <v>747</v>
      </c>
      <c r="HEP110" s="61" t="s">
        <v>748</v>
      </c>
      <c r="HEQ110" s="61" t="s">
        <v>747</v>
      </c>
      <c r="HER110" s="61" t="s">
        <v>748</v>
      </c>
      <c r="HES110" s="61" t="s">
        <v>747</v>
      </c>
      <c r="HET110" s="61" t="s">
        <v>748</v>
      </c>
      <c r="HEU110" s="61" t="s">
        <v>747</v>
      </c>
      <c r="HEV110" s="61" t="s">
        <v>748</v>
      </c>
      <c r="HEW110" s="61" t="s">
        <v>747</v>
      </c>
      <c r="HEX110" s="61" t="s">
        <v>748</v>
      </c>
      <c r="HEY110" s="61" t="s">
        <v>747</v>
      </c>
      <c r="HEZ110" s="61" t="s">
        <v>748</v>
      </c>
      <c r="HFA110" s="61" t="s">
        <v>747</v>
      </c>
      <c r="HFB110" s="61" t="s">
        <v>748</v>
      </c>
      <c r="HFC110" s="61" t="s">
        <v>747</v>
      </c>
      <c r="HFD110" s="61" t="s">
        <v>748</v>
      </c>
      <c r="HFE110" s="61" t="s">
        <v>747</v>
      </c>
      <c r="HFF110" s="61" t="s">
        <v>748</v>
      </c>
      <c r="HFG110" s="61" t="s">
        <v>747</v>
      </c>
      <c r="HFH110" s="61" t="s">
        <v>748</v>
      </c>
      <c r="HFI110" s="61" t="s">
        <v>747</v>
      </c>
      <c r="HFJ110" s="61" t="s">
        <v>748</v>
      </c>
      <c r="HFK110" s="61" t="s">
        <v>747</v>
      </c>
      <c r="HFL110" s="61" t="s">
        <v>748</v>
      </c>
      <c r="HFM110" s="61" t="s">
        <v>747</v>
      </c>
      <c r="HFN110" s="61" t="s">
        <v>748</v>
      </c>
      <c r="HFO110" s="61" t="s">
        <v>747</v>
      </c>
      <c r="HFP110" s="61" t="s">
        <v>748</v>
      </c>
      <c r="HFQ110" s="61" t="s">
        <v>747</v>
      </c>
      <c r="HFR110" s="61" t="s">
        <v>748</v>
      </c>
      <c r="HFS110" s="61" t="s">
        <v>747</v>
      </c>
      <c r="HFT110" s="61" t="s">
        <v>748</v>
      </c>
      <c r="HFU110" s="61" t="s">
        <v>747</v>
      </c>
      <c r="HFV110" s="61" t="s">
        <v>748</v>
      </c>
      <c r="HFW110" s="61" t="s">
        <v>747</v>
      </c>
      <c r="HFX110" s="61" t="s">
        <v>748</v>
      </c>
      <c r="HFY110" s="61" t="s">
        <v>747</v>
      </c>
      <c r="HFZ110" s="61" t="s">
        <v>748</v>
      </c>
      <c r="HGA110" s="61" t="s">
        <v>747</v>
      </c>
      <c r="HGB110" s="61" t="s">
        <v>748</v>
      </c>
      <c r="HGC110" s="61" t="s">
        <v>747</v>
      </c>
      <c r="HGD110" s="61" t="s">
        <v>748</v>
      </c>
      <c r="HGE110" s="61" t="s">
        <v>747</v>
      </c>
      <c r="HGF110" s="61" t="s">
        <v>748</v>
      </c>
      <c r="HGG110" s="61" t="s">
        <v>747</v>
      </c>
      <c r="HGH110" s="61" t="s">
        <v>748</v>
      </c>
      <c r="HGI110" s="61" t="s">
        <v>747</v>
      </c>
      <c r="HGJ110" s="61" t="s">
        <v>748</v>
      </c>
      <c r="HGK110" s="61" t="s">
        <v>747</v>
      </c>
      <c r="HGL110" s="61" t="s">
        <v>748</v>
      </c>
      <c r="HGM110" s="61" t="s">
        <v>747</v>
      </c>
      <c r="HGN110" s="61" t="s">
        <v>748</v>
      </c>
      <c r="HGO110" s="61" t="s">
        <v>747</v>
      </c>
      <c r="HGP110" s="61" t="s">
        <v>748</v>
      </c>
      <c r="HGQ110" s="61" t="s">
        <v>747</v>
      </c>
      <c r="HGR110" s="61" t="s">
        <v>748</v>
      </c>
      <c r="HGS110" s="61" t="s">
        <v>747</v>
      </c>
      <c r="HGT110" s="61" t="s">
        <v>748</v>
      </c>
      <c r="HGU110" s="61" t="s">
        <v>747</v>
      </c>
      <c r="HGV110" s="61" t="s">
        <v>748</v>
      </c>
      <c r="HGW110" s="61" t="s">
        <v>747</v>
      </c>
      <c r="HGX110" s="61" t="s">
        <v>748</v>
      </c>
      <c r="HGY110" s="61" t="s">
        <v>747</v>
      </c>
      <c r="HGZ110" s="61" t="s">
        <v>748</v>
      </c>
      <c r="HHA110" s="61" t="s">
        <v>747</v>
      </c>
      <c r="HHB110" s="61" t="s">
        <v>748</v>
      </c>
      <c r="HHC110" s="61" t="s">
        <v>747</v>
      </c>
      <c r="HHD110" s="61" t="s">
        <v>748</v>
      </c>
      <c r="HHE110" s="61" t="s">
        <v>747</v>
      </c>
      <c r="HHF110" s="61" t="s">
        <v>748</v>
      </c>
      <c r="HHG110" s="61" t="s">
        <v>747</v>
      </c>
      <c r="HHH110" s="61" t="s">
        <v>748</v>
      </c>
      <c r="HHI110" s="61" t="s">
        <v>747</v>
      </c>
      <c r="HHJ110" s="61" t="s">
        <v>748</v>
      </c>
      <c r="HHK110" s="61" t="s">
        <v>747</v>
      </c>
      <c r="HHL110" s="61" t="s">
        <v>748</v>
      </c>
      <c r="HHM110" s="61" t="s">
        <v>747</v>
      </c>
      <c r="HHN110" s="61" t="s">
        <v>748</v>
      </c>
      <c r="HHO110" s="61" t="s">
        <v>747</v>
      </c>
      <c r="HHP110" s="61" t="s">
        <v>748</v>
      </c>
      <c r="HHQ110" s="61" t="s">
        <v>747</v>
      </c>
      <c r="HHR110" s="61" t="s">
        <v>748</v>
      </c>
      <c r="HHS110" s="61" t="s">
        <v>747</v>
      </c>
      <c r="HHT110" s="61" t="s">
        <v>748</v>
      </c>
      <c r="HHU110" s="61" t="s">
        <v>747</v>
      </c>
      <c r="HHV110" s="61" t="s">
        <v>748</v>
      </c>
      <c r="HHW110" s="61" t="s">
        <v>747</v>
      </c>
      <c r="HHX110" s="61" t="s">
        <v>748</v>
      </c>
      <c r="HHY110" s="61" t="s">
        <v>747</v>
      </c>
      <c r="HHZ110" s="61" t="s">
        <v>748</v>
      </c>
      <c r="HIA110" s="61" t="s">
        <v>747</v>
      </c>
      <c r="HIB110" s="61" t="s">
        <v>748</v>
      </c>
      <c r="HIC110" s="61" t="s">
        <v>747</v>
      </c>
      <c r="HID110" s="61" t="s">
        <v>748</v>
      </c>
      <c r="HIE110" s="61" t="s">
        <v>747</v>
      </c>
      <c r="HIF110" s="61" t="s">
        <v>748</v>
      </c>
      <c r="HIG110" s="61" t="s">
        <v>747</v>
      </c>
      <c r="HIH110" s="61" t="s">
        <v>748</v>
      </c>
      <c r="HII110" s="61" t="s">
        <v>747</v>
      </c>
      <c r="HIJ110" s="61" t="s">
        <v>748</v>
      </c>
      <c r="HIK110" s="61" t="s">
        <v>747</v>
      </c>
      <c r="HIL110" s="61" t="s">
        <v>748</v>
      </c>
      <c r="HIM110" s="61" t="s">
        <v>747</v>
      </c>
      <c r="HIN110" s="61" t="s">
        <v>748</v>
      </c>
      <c r="HIO110" s="61" t="s">
        <v>747</v>
      </c>
      <c r="HIP110" s="61" t="s">
        <v>748</v>
      </c>
      <c r="HIQ110" s="61" t="s">
        <v>747</v>
      </c>
      <c r="HIR110" s="61" t="s">
        <v>748</v>
      </c>
      <c r="HIS110" s="61" t="s">
        <v>747</v>
      </c>
      <c r="HIT110" s="61" t="s">
        <v>748</v>
      </c>
      <c r="HIU110" s="61" t="s">
        <v>747</v>
      </c>
      <c r="HIV110" s="61" t="s">
        <v>748</v>
      </c>
      <c r="HIW110" s="61" t="s">
        <v>747</v>
      </c>
      <c r="HIX110" s="61" t="s">
        <v>748</v>
      </c>
      <c r="HIY110" s="61" t="s">
        <v>747</v>
      </c>
      <c r="HIZ110" s="61" t="s">
        <v>748</v>
      </c>
      <c r="HJA110" s="61" t="s">
        <v>747</v>
      </c>
      <c r="HJB110" s="61" t="s">
        <v>748</v>
      </c>
      <c r="HJC110" s="61" t="s">
        <v>747</v>
      </c>
      <c r="HJD110" s="61" t="s">
        <v>748</v>
      </c>
      <c r="HJE110" s="61" t="s">
        <v>747</v>
      </c>
      <c r="HJF110" s="61" t="s">
        <v>748</v>
      </c>
      <c r="HJG110" s="61" t="s">
        <v>747</v>
      </c>
      <c r="HJH110" s="61" t="s">
        <v>748</v>
      </c>
      <c r="HJI110" s="61" t="s">
        <v>747</v>
      </c>
      <c r="HJJ110" s="61" t="s">
        <v>748</v>
      </c>
      <c r="HJK110" s="61" t="s">
        <v>747</v>
      </c>
      <c r="HJL110" s="61" t="s">
        <v>748</v>
      </c>
      <c r="HJM110" s="61" t="s">
        <v>747</v>
      </c>
      <c r="HJN110" s="61" t="s">
        <v>748</v>
      </c>
      <c r="HJO110" s="61" t="s">
        <v>747</v>
      </c>
      <c r="HJP110" s="61" t="s">
        <v>748</v>
      </c>
      <c r="HJQ110" s="61" t="s">
        <v>747</v>
      </c>
      <c r="HJR110" s="61" t="s">
        <v>748</v>
      </c>
      <c r="HJS110" s="61" t="s">
        <v>747</v>
      </c>
      <c r="HJT110" s="61" t="s">
        <v>748</v>
      </c>
      <c r="HJU110" s="61" t="s">
        <v>747</v>
      </c>
      <c r="HJV110" s="61" t="s">
        <v>748</v>
      </c>
      <c r="HJW110" s="61" t="s">
        <v>747</v>
      </c>
      <c r="HJX110" s="61" t="s">
        <v>748</v>
      </c>
      <c r="HJY110" s="61" t="s">
        <v>747</v>
      </c>
      <c r="HJZ110" s="61" t="s">
        <v>748</v>
      </c>
      <c r="HKA110" s="61" t="s">
        <v>747</v>
      </c>
      <c r="HKB110" s="61" t="s">
        <v>748</v>
      </c>
      <c r="HKC110" s="61" t="s">
        <v>747</v>
      </c>
      <c r="HKD110" s="61" t="s">
        <v>748</v>
      </c>
      <c r="HKE110" s="61" t="s">
        <v>747</v>
      </c>
      <c r="HKF110" s="61" t="s">
        <v>748</v>
      </c>
      <c r="HKG110" s="61" t="s">
        <v>747</v>
      </c>
      <c r="HKH110" s="61" t="s">
        <v>748</v>
      </c>
      <c r="HKI110" s="61" t="s">
        <v>747</v>
      </c>
      <c r="HKJ110" s="61" t="s">
        <v>748</v>
      </c>
      <c r="HKK110" s="61" t="s">
        <v>747</v>
      </c>
      <c r="HKL110" s="61" t="s">
        <v>748</v>
      </c>
      <c r="HKM110" s="61" t="s">
        <v>747</v>
      </c>
      <c r="HKN110" s="61" t="s">
        <v>748</v>
      </c>
      <c r="HKO110" s="61" t="s">
        <v>747</v>
      </c>
      <c r="HKP110" s="61" t="s">
        <v>748</v>
      </c>
      <c r="HKQ110" s="61" t="s">
        <v>747</v>
      </c>
      <c r="HKR110" s="61" t="s">
        <v>748</v>
      </c>
      <c r="HKS110" s="61" t="s">
        <v>747</v>
      </c>
      <c r="HKT110" s="61" t="s">
        <v>748</v>
      </c>
      <c r="HKU110" s="61" t="s">
        <v>747</v>
      </c>
      <c r="HKV110" s="61" t="s">
        <v>748</v>
      </c>
      <c r="HKW110" s="61" t="s">
        <v>747</v>
      </c>
      <c r="HKX110" s="61" t="s">
        <v>748</v>
      </c>
      <c r="HKY110" s="61" t="s">
        <v>747</v>
      </c>
      <c r="HKZ110" s="61" t="s">
        <v>748</v>
      </c>
      <c r="HLA110" s="61" t="s">
        <v>747</v>
      </c>
      <c r="HLB110" s="61" t="s">
        <v>748</v>
      </c>
      <c r="HLC110" s="61" t="s">
        <v>747</v>
      </c>
      <c r="HLD110" s="61" t="s">
        <v>748</v>
      </c>
      <c r="HLE110" s="61" t="s">
        <v>747</v>
      </c>
      <c r="HLF110" s="61" t="s">
        <v>748</v>
      </c>
      <c r="HLG110" s="61" t="s">
        <v>747</v>
      </c>
      <c r="HLH110" s="61" t="s">
        <v>748</v>
      </c>
      <c r="HLI110" s="61" t="s">
        <v>747</v>
      </c>
      <c r="HLJ110" s="61" t="s">
        <v>748</v>
      </c>
      <c r="HLK110" s="61" t="s">
        <v>747</v>
      </c>
      <c r="HLL110" s="61" t="s">
        <v>748</v>
      </c>
      <c r="HLM110" s="61" t="s">
        <v>747</v>
      </c>
      <c r="HLN110" s="61" t="s">
        <v>748</v>
      </c>
      <c r="HLO110" s="61" t="s">
        <v>747</v>
      </c>
      <c r="HLP110" s="61" t="s">
        <v>748</v>
      </c>
      <c r="HLQ110" s="61" t="s">
        <v>747</v>
      </c>
      <c r="HLR110" s="61" t="s">
        <v>748</v>
      </c>
      <c r="HLS110" s="61" t="s">
        <v>747</v>
      </c>
      <c r="HLT110" s="61" t="s">
        <v>748</v>
      </c>
      <c r="HLU110" s="61" t="s">
        <v>747</v>
      </c>
      <c r="HLV110" s="61" t="s">
        <v>748</v>
      </c>
      <c r="HLW110" s="61" t="s">
        <v>747</v>
      </c>
      <c r="HLX110" s="61" t="s">
        <v>748</v>
      </c>
      <c r="HLY110" s="61" t="s">
        <v>747</v>
      </c>
      <c r="HLZ110" s="61" t="s">
        <v>748</v>
      </c>
      <c r="HMA110" s="61" t="s">
        <v>747</v>
      </c>
      <c r="HMB110" s="61" t="s">
        <v>748</v>
      </c>
      <c r="HMC110" s="61" t="s">
        <v>747</v>
      </c>
      <c r="HMD110" s="61" t="s">
        <v>748</v>
      </c>
      <c r="HME110" s="61" t="s">
        <v>747</v>
      </c>
      <c r="HMF110" s="61" t="s">
        <v>748</v>
      </c>
      <c r="HMG110" s="61" t="s">
        <v>747</v>
      </c>
      <c r="HMH110" s="61" t="s">
        <v>748</v>
      </c>
      <c r="HMI110" s="61" t="s">
        <v>747</v>
      </c>
      <c r="HMJ110" s="61" t="s">
        <v>748</v>
      </c>
      <c r="HMK110" s="61" t="s">
        <v>747</v>
      </c>
      <c r="HML110" s="61" t="s">
        <v>748</v>
      </c>
      <c r="HMM110" s="61" t="s">
        <v>747</v>
      </c>
      <c r="HMN110" s="61" t="s">
        <v>748</v>
      </c>
      <c r="HMO110" s="61" t="s">
        <v>747</v>
      </c>
      <c r="HMP110" s="61" t="s">
        <v>748</v>
      </c>
      <c r="HMQ110" s="61" t="s">
        <v>747</v>
      </c>
      <c r="HMR110" s="61" t="s">
        <v>748</v>
      </c>
      <c r="HMS110" s="61" t="s">
        <v>747</v>
      </c>
      <c r="HMT110" s="61" t="s">
        <v>748</v>
      </c>
      <c r="HMU110" s="61" t="s">
        <v>747</v>
      </c>
      <c r="HMV110" s="61" t="s">
        <v>748</v>
      </c>
      <c r="HMW110" s="61" t="s">
        <v>747</v>
      </c>
      <c r="HMX110" s="61" t="s">
        <v>748</v>
      </c>
      <c r="HMY110" s="61" t="s">
        <v>747</v>
      </c>
      <c r="HMZ110" s="61" t="s">
        <v>748</v>
      </c>
      <c r="HNA110" s="61" t="s">
        <v>747</v>
      </c>
      <c r="HNB110" s="61" t="s">
        <v>748</v>
      </c>
      <c r="HNC110" s="61" t="s">
        <v>747</v>
      </c>
      <c r="HND110" s="61" t="s">
        <v>748</v>
      </c>
      <c r="HNE110" s="61" t="s">
        <v>747</v>
      </c>
      <c r="HNF110" s="61" t="s">
        <v>748</v>
      </c>
      <c r="HNG110" s="61" t="s">
        <v>747</v>
      </c>
      <c r="HNH110" s="61" t="s">
        <v>748</v>
      </c>
      <c r="HNI110" s="61" t="s">
        <v>747</v>
      </c>
      <c r="HNJ110" s="61" t="s">
        <v>748</v>
      </c>
      <c r="HNK110" s="61" t="s">
        <v>747</v>
      </c>
      <c r="HNL110" s="61" t="s">
        <v>748</v>
      </c>
      <c r="HNM110" s="61" t="s">
        <v>747</v>
      </c>
      <c r="HNN110" s="61" t="s">
        <v>748</v>
      </c>
      <c r="HNO110" s="61" t="s">
        <v>747</v>
      </c>
      <c r="HNP110" s="61" t="s">
        <v>748</v>
      </c>
      <c r="HNQ110" s="61" t="s">
        <v>747</v>
      </c>
      <c r="HNR110" s="61" t="s">
        <v>748</v>
      </c>
      <c r="HNS110" s="61" t="s">
        <v>747</v>
      </c>
      <c r="HNT110" s="61" t="s">
        <v>748</v>
      </c>
      <c r="HNU110" s="61" t="s">
        <v>747</v>
      </c>
      <c r="HNV110" s="61" t="s">
        <v>748</v>
      </c>
      <c r="HNW110" s="61" t="s">
        <v>747</v>
      </c>
      <c r="HNX110" s="61" t="s">
        <v>748</v>
      </c>
      <c r="HNY110" s="61" t="s">
        <v>747</v>
      </c>
      <c r="HNZ110" s="61" t="s">
        <v>748</v>
      </c>
      <c r="HOA110" s="61" t="s">
        <v>747</v>
      </c>
      <c r="HOB110" s="61" t="s">
        <v>748</v>
      </c>
      <c r="HOC110" s="61" t="s">
        <v>747</v>
      </c>
      <c r="HOD110" s="61" t="s">
        <v>748</v>
      </c>
      <c r="HOE110" s="61" t="s">
        <v>747</v>
      </c>
      <c r="HOF110" s="61" t="s">
        <v>748</v>
      </c>
      <c r="HOG110" s="61" t="s">
        <v>747</v>
      </c>
      <c r="HOH110" s="61" t="s">
        <v>748</v>
      </c>
      <c r="HOI110" s="61" t="s">
        <v>747</v>
      </c>
      <c r="HOJ110" s="61" t="s">
        <v>748</v>
      </c>
      <c r="HOK110" s="61" t="s">
        <v>747</v>
      </c>
      <c r="HOL110" s="61" t="s">
        <v>748</v>
      </c>
      <c r="HOM110" s="61" t="s">
        <v>747</v>
      </c>
      <c r="HON110" s="61" t="s">
        <v>748</v>
      </c>
      <c r="HOO110" s="61" t="s">
        <v>747</v>
      </c>
      <c r="HOP110" s="61" t="s">
        <v>748</v>
      </c>
      <c r="HOQ110" s="61" t="s">
        <v>747</v>
      </c>
      <c r="HOR110" s="61" t="s">
        <v>748</v>
      </c>
      <c r="HOS110" s="61" t="s">
        <v>747</v>
      </c>
      <c r="HOT110" s="61" t="s">
        <v>748</v>
      </c>
      <c r="HOU110" s="61" t="s">
        <v>747</v>
      </c>
      <c r="HOV110" s="61" t="s">
        <v>748</v>
      </c>
      <c r="HOW110" s="61" t="s">
        <v>747</v>
      </c>
      <c r="HOX110" s="61" t="s">
        <v>748</v>
      </c>
      <c r="HOY110" s="61" t="s">
        <v>747</v>
      </c>
      <c r="HOZ110" s="61" t="s">
        <v>748</v>
      </c>
      <c r="HPA110" s="61" t="s">
        <v>747</v>
      </c>
      <c r="HPB110" s="61" t="s">
        <v>748</v>
      </c>
      <c r="HPC110" s="61" t="s">
        <v>747</v>
      </c>
      <c r="HPD110" s="61" t="s">
        <v>748</v>
      </c>
      <c r="HPE110" s="61" t="s">
        <v>747</v>
      </c>
      <c r="HPF110" s="61" t="s">
        <v>748</v>
      </c>
      <c r="HPG110" s="61" t="s">
        <v>747</v>
      </c>
      <c r="HPH110" s="61" t="s">
        <v>748</v>
      </c>
      <c r="HPI110" s="61" t="s">
        <v>747</v>
      </c>
      <c r="HPJ110" s="61" t="s">
        <v>748</v>
      </c>
      <c r="HPK110" s="61" t="s">
        <v>747</v>
      </c>
      <c r="HPL110" s="61" t="s">
        <v>748</v>
      </c>
      <c r="HPM110" s="61" t="s">
        <v>747</v>
      </c>
      <c r="HPN110" s="61" t="s">
        <v>748</v>
      </c>
      <c r="HPO110" s="61" t="s">
        <v>747</v>
      </c>
      <c r="HPP110" s="61" t="s">
        <v>748</v>
      </c>
      <c r="HPQ110" s="61" t="s">
        <v>747</v>
      </c>
      <c r="HPR110" s="61" t="s">
        <v>748</v>
      </c>
      <c r="HPS110" s="61" t="s">
        <v>747</v>
      </c>
      <c r="HPT110" s="61" t="s">
        <v>748</v>
      </c>
      <c r="HPU110" s="61" t="s">
        <v>747</v>
      </c>
      <c r="HPV110" s="61" t="s">
        <v>748</v>
      </c>
      <c r="HPW110" s="61" t="s">
        <v>747</v>
      </c>
      <c r="HPX110" s="61" t="s">
        <v>748</v>
      </c>
      <c r="HPY110" s="61" t="s">
        <v>747</v>
      </c>
      <c r="HPZ110" s="61" t="s">
        <v>748</v>
      </c>
      <c r="HQA110" s="61" t="s">
        <v>747</v>
      </c>
      <c r="HQB110" s="61" t="s">
        <v>748</v>
      </c>
      <c r="HQC110" s="61" t="s">
        <v>747</v>
      </c>
      <c r="HQD110" s="61" t="s">
        <v>748</v>
      </c>
      <c r="HQE110" s="61" t="s">
        <v>747</v>
      </c>
      <c r="HQF110" s="61" t="s">
        <v>748</v>
      </c>
      <c r="HQG110" s="61" t="s">
        <v>747</v>
      </c>
      <c r="HQH110" s="61" t="s">
        <v>748</v>
      </c>
      <c r="HQI110" s="61" t="s">
        <v>747</v>
      </c>
      <c r="HQJ110" s="61" t="s">
        <v>748</v>
      </c>
      <c r="HQK110" s="61" t="s">
        <v>747</v>
      </c>
      <c r="HQL110" s="61" t="s">
        <v>748</v>
      </c>
      <c r="HQM110" s="61" t="s">
        <v>747</v>
      </c>
      <c r="HQN110" s="61" t="s">
        <v>748</v>
      </c>
      <c r="HQO110" s="61" t="s">
        <v>747</v>
      </c>
      <c r="HQP110" s="61" t="s">
        <v>748</v>
      </c>
      <c r="HQQ110" s="61" t="s">
        <v>747</v>
      </c>
      <c r="HQR110" s="61" t="s">
        <v>748</v>
      </c>
      <c r="HQS110" s="61" t="s">
        <v>747</v>
      </c>
      <c r="HQT110" s="61" t="s">
        <v>748</v>
      </c>
      <c r="HQU110" s="61" t="s">
        <v>747</v>
      </c>
      <c r="HQV110" s="61" t="s">
        <v>748</v>
      </c>
      <c r="HQW110" s="61" t="s">
        <v>747</v>
      </c>
      <c r="HQX110" s="61" t="s">
        <v>748</v>
      </c>
      <c r="HQY110" s="61" t="s">
        <v>747</v>
      </c>
      <c r="HQZ110" s="61" t="s">
        <v>748</v>
      </c>
      <c r="HRA110" s="61" t="s">
        <v>747</v>
      </c>
      <c r="HRB110" s="61" t="s">
        <v>748</v>
      </c>
      <c r="HRC110" s="61" t="s">
        <v>747</v>
      </c>
      <c r="HRD110" s="61" t="s">
        <v>748</v>
      </c>
      <c r="HRE110" s="61" t="s">
        <v>747</v>
      </c>
      <c r="HRF110" s="61" t="s">
        <v>748</v>
      </c>
      <c r="HRG110" s="61" t="s">
        <v>747</v>
      </c>
      <c r="HRH110" s="61" t="s">
        <v>748</v>
      </c>
      <c r="HRI110" s="61" t="s">
        <v>747</v>
      </c>
      <c r="HRJ110" s="61" t="s">
        <v>748</v>
      </c>
      <c r="HRK110" s="61" t="s">
        <v>747</v>
      </c>
      <c r="HRL110" s="61" t="s">
        <v>748</v>
      </c>
      <c r="HRM110" s="61" t="s">
        <v>747</v>
      </c>
      <c r="HRN110" s="61" t="s">
        <v>748</v>
      </c>
      <c r="HRO110" s="61" t="s">
        <v>747</v>
      </c>
      <c r="HRP110" s="61" t="s">
        <v>748</v>
      </c>
      <c r="HRQ110" s="61" t="s">
        <v>747</v>
      </c>
      <c r="HRR110" s="61" t="s">
        <v>748</v>
      </c>
      <c r="HRS110" s="61" t="s">
        <v>747</v>
      </c>
      <c r="HRT110" s="61" t="s">
        <v>748</v>
      </c>
      <c r="HRU110" s="61" t="s">
        <v>747</v>
      </c>
      <c r="HRV110" s="61" t="s">
        <v>748</v>
      </c>
      <c r="HRW110" s="61" t="s">
        <v>747</v>
      </c>
      <c r="HRX110" s="61" t="s">
        <v>748</v>
      </c>
      <c r="HRY110" s="61" t="s">
        <v>747</v>
      </c>
      <c r="HRZ110" s="61" t="s">
        <v>748</v>
      </c>
      <c r="HSA110" s="61" t="s">
        <v>747</v>
      </c>
      <c r="HSB110" s="61" t="s">
        <v>748</v>
      </c>
      <c r="HSC110" s="61" t="s">
        <v>747</v>
      </c>
      <c r="HSD110" s="61" t="s">
        <v>748</v>
      </c>
      <c r="HSE110" s="61" t="s">
        <v>747</v>
      </c>
      <c r="HSF110" s="61" t="s">
        <v>748</v>
      </c>
      <c r="HSG110" s="61" t="s">
        <v>747</v>
      </c>
      <c r="HSH110" s="61" t="s">
        <v>748</v>
      </c>
      <c r="HSI110" s="61" t="s">
        <v>747</v>
      </c>
      <c r="HSJ110" s="61" t="s">
        <v>748</v>
      </c>
      <c r="HSK110" s="61" t="s">
        <v>747</v>
      </c>
      <c r="HSL110" s="61" t="s">
        <v>748</v>
      </c>
      <c r="HSM110" s="61" t="s">
        <v>747</v>
      </c>
      <c r="HSN110" s="61" t="s">
        <v>748</v>
      </c>
      <c r="HSO110" s="61" t="s">
        <v>747</v>
      </c>
      <c r="HSP110" s="61" t="s">
        <v>748</v>
      </c>
      <c r="HSQ110" s="61" t="s">
        <v>747</v>
      </c>
      <c r="HSR110" s="61" t="s">
        <v>748</v>
      </c>
      <c r="HSS110" s="61" t="s">
        <v>747</v>
      </c>
      <c r="HST110" s="61" t="s">
        <v>748</v>
      </c>
      <c r="HSU110" s="61" t="s">
        <v>747</v>
      </c>
      <c r="HSV110" s="61" t="s">
        <v>748</v>
      </c>
      <c r="HSW110" s="61" t="s">
        <v>747</v>
      </c>
      <c r="HSX110" s="61" t="s">
        <v>748</v>
      </c>
      <c r="HSY110" s="61" t="s">
        <v>747</v>
      </c>
      <c r="HSZ110" s="61" t="s">
        <v>748</v>
      </c>
      <c r="HTA110" s="61" t="s">
        <v>747</v>
      </c>
      <c r="HTB110" s="61" t="s">
        <v>748</v>
      </c>
      <c r="HTC110" s="61" t="s">
        <v>747</v>
      </c>
      <c r="HTD110" s="61" t="s">
        <v>748</v>
      </c>
      <c r="HTE110" s="61" t="s">
        <v>747</v>
      </c>
      <c r="HTF110" s="61" t="s">
        <v>748</v>
      </c>
      <c r="HTG110" s="61" t="s">
        <v>747</v>
      </c>
      <c r="HTH110" s="61" t="s">
        <v>748</v>
      </c>
      <c r="HTI110" s="61" t="s">
        <v>747</v>
      </c>
      <c r="HTJ110" s="61" t="s">
        <v>748</v>
      </c>
      <c r="HTK110" s="61" t="s">
        <v>747</v>
      </c>
      <c r="HTL110" s="61" t="s">
        <v>748</v>
      </c>
      <c r="HTM110" s="61" t="s">
        <v>747</v>
      </c>
      <c r="HTN110" s="61" t="s">
        <v>748</v>
      </c>
      <c r="HTO110" s="61" t="s">
        <v>747</v>
      </c>
      <c r="HTP110" s="61" t="s">
        <v>748</v>
      </c>
      <c r="HTQ110" s="61" t="s">
        <v>747</v>
      </c>
      <c r="HTR110" s="61" t="s">
        <v>748</v>
      </c>
      <c r="HTS110" s="61" t="s">
        <v>747</v>
      </c>
      <c r="HTT110" s="61" t="s">
        <v>748</v>
      </c>
      <c r="HTU110" s="61" t="s">
        <v>747</v>
      </c>
      <c r="HTV110" s="61" t="s">
        <v>748</v>
      </c>
      <c r="HTW110" s="61" t="s">
        <v>747</v>
      </c>
      <c r="HTX110" s="61" t="s">
        <v>748</v>
      </c>
      <c r="HTY110" s="61" t="s">
        <v>747</v>
      </c>
      <c r="HTZ110" s="61" t="s">
        <v>748</v>
      </c>
      <c r="HUA110" s="61" t="s">
        <v>747</v>
      </c>
      <c r="HUB110" s="61" t="s">
        <v>748</v>
      </c>
      <c r="HUC110" s="61" t="s">
        <v>747</v>
      </c>
      <c r="HUD110" s="61" t="s">
        <v>748</v>
      </c>
      <c r="HUE110" s="61" t="s">
        <v>747</v>
      </c>
      <c r="HUF110" s="61" t="s">
        <v>748</v>
      </c>
      <c r="HUG110" s="61" t="s">
        <v>747</v>
      </c>
      <c r="HUH110" s="61" t="s">
        <v>748</v>
      </c>
      <c r="HUI110" s="61" t="s">
        <v>747</v>
      </c>
      <c r="HUJ110" s="61" t="s">
        <v>748</v>
      </c>
      <c r="HUK110" s="61" t="s">
        <v>747</v>
      </c>
      <c r="HUL110" s="61" t="s">
        <v>748</v>
      </c>
      <c r="HUM110" s="61" t="s">
        <v>747</v>
      </c>
      <c r="HUN110" s="61" t="s">
        <v>748</v>
      </c>
      <c r="HUO110" s="61" t="s">
        <v>747</v>
      </c>
      <c r="HUP110" s="61" t="s">
        <v>748</v>
      </c>
      <c r="HUQ110" s="61" t="s">
        <v>747</v>
      </c>
      <c r="HUR110" s="61" t="s">
        <v>748</v>
      </c>
      <c r="HUS110" s="61" t="s">
        <v>747</v>
      </c>
      <c r="HUT110" s="61" t="s">
        <v>748</v>
      </c>
      <c r="HUU110" s="61" t="s">
        <v>747</v>
      </c>
      <c r="HUV110" s="61" t="s">
        <v>748</v>
      </c>
      <c r="HUW110" s="61" t="s">
        <v>747</v>
      </c>
      <c r="HUX110" s="61" t="s">
        <v>748</v>
      </c>
      <c r="HUY110" s="61" t="s">
        <v>747</v>
      </c>
      <c r="HUZ110" s="61" t="s">
        <v>748</v>
      </c>
      <c r="HVA110" s="61" t="s">
        <v>747</v>
      </c>
      <c r="HVB110" s="61" t="s">
        <v>748</v>
      </c>
      <c r="HVC110" s="61" t="s">
        <v>747</v>
      </c>
      <c r="HVD110" s="61" t="s">
        <v>748</v>
      </c>
      <c r="HVE110" s="61" t="s">
        <v>747</v>
      </c>
      <c r="HVF110" s="61" t="s">
        <v>748</v>
      </c>
      <c r="HVG110" s="61" t="s">
        <v>747</v>
      </c>
      <c r="HVH110" s="61" t="s">
        <v>748</v>
      </c>
      <c r="HVI110" s="61" t="s">
        <v>747</v>
      </c>
      <c r="HVJ110" s="61" t="s">
        <v>748</v>
      </c>
      <c r="HVK110" s="61" t="s">
        <v>747</v>
      </c>
      <c r="HVL110" s="61" t="s">
        <v>748</v>
      </c>
      <c r="HVM110" s="61" t="s">
        <v>747</v>
      </c>
      <c r="HVN110" s="61" t="s">
        <v>748</v>
      </c>
      <c r="HVO110" s="61" t="s">
        <v>747</v>
      </c>
      <c r="HVP110" s="61" t="s">
        <v>748</v>
      </c>
      <c r="HVQ110" s="61" t="s">
        <v>747</v>
      </c>
      <c r="HVR110" s="61" t="s">
        <v>748</v>
      </c>
      <c r="HVS110" s="61" t="s">
        <v>747</v>
      </c>
      <c r="HVT110" s="61" t="s">
        <v>748</v>
      </c>
      <c r="HVU110" s="61" t="s">
        <v>747</v>
      </c>
      <c r="HVV110" s="61" t="s">
        <v>748</v>
      </c>
      <c r="HVW110" s="61" t="s">
        <v>747</v>
      </c>
      <c r="HVX110" s="61" t="s">
        <v>748</v>
      </c>
      <c r="HVY110" s="61" t="s">
        <v>747</v>
      </c>
      <c r="HVZ110" s="61" t="s">
        <v>748</v>
      </c>
      <c r="HWA110" s="61" t="s">
        <v>747</v>
      </c>
      <c r="HWB110" s="61" t="s">
        <v>748</v>
      </c>
      <c r="HWC110" s="61" t="s">
        <v>747</v>
      </c>
      <c r="HWD110" s="61" t="s">
        <v>748</v>
      </c>
      <c r="HWE110" s="61" t="s">
        <v>747</v>
      </c>
      <c r="HWF110" s="61" t="s">
        <v>748</v>
      </c>
      <c r="HWG110" s="61" t="s">
        <v>747</v>
      </c>
      <c r="HWH110" s="61" t="s">
        <v>748</v>
      </c>
      <c r="HWI110" s="61" t="s">
        <v>747</v>
      </c>
      <c r="HWJ110" s="61" t="s">
        <v>748</v>
      </c>
      <c r="HWK110" s="61" t="s">
        <v>747</v>
      </c>
      <c r="HWL110" s="61" t="s">
        <v>748</v>
      </c>
      <c r="HWM110" s="61" t="s">
        <v>747</v>
      </c>
      <c r="HWN110" s="61" t="s">
        <v>748</v>
      </c>
      <c r="HWO110" s="61" t="s">
        <v>747</v>
      </c>
      <c r="HWP110" s="61" t="s">
        <v>748</v>
      </c>
      <c r="HWQ110" s="61" t="s">
        <v>747</v>
      </c>
      <c r="HWR110" s="61" t="s">
        <v>748</v>
      </c>
      <c r="HWS110" s="61" t="s">
        <v>747</v>
      </c>
      <c r="HWT110" s="61" t="s">
        <v>748</v>
      </c>
      <c r="HWU110" s="61" t="s">
        <v>747</v>
      </c>
      <c r="HWV110" s="61" t="s">
        <v>748</v>
      </c>
      <c r="HWW110" s="61" t="s">
        <v>747</v>
      </c>
      <c r="HWX110" s="61" t="s">
        <v>748</v>
      </c>
      <c r="HWY110" s="61" t="s">
        <v>747</v>
      </c>
      <c r="HWZ110" s="61" t="s">
        <v>748</v>
      </c>
      <c r="HXA110" s="61" t="s">
        <v>747</v>
      </c>
      <c r="HXB110" s="61" t="s">
        <v>748</v>
      </c>
      <c r="HXC110" s="61" t="s">
        <v>747</v>
      </c>
      <c r="HXD110" s="61" t="s">
        <v>748</v>
      </c>
      <c r="HXE110" s="61" t="s">
        <v>747</v>
      </c>
      <c r="HXF110" s="61" t="s">
        <v>748</v>
      </c>
      <c r="HXG110" s="61" t="s">
        <v>747</v>
      </c>
      <c r="HXH110" s="61" t="s">
        <v>748</v>
      </c>
      <c r="HXI110" s="61" t="s">
        <v>747</v>
      </c>
      <c r="HXJ110" s="61" t="s">
        <v>748</v>
      </c>
      <c r="HXK110" s="61" t="s">
        <v>747</v>
      </c>
      <c r="HXL110" s="61" t="s">
        <v>748</v>
      </c>
      <c r="HXM110" s="61" t="s">
        <v>747</v>
      </c>
      <c r="HXN110" s="61" t="s">
        <v>748</v>
      </c>
      <c r="HXO110" s="61" t="s">
        <v>747</v>
      </c>
      <c r="HXP110" s="61" t="s">
        <v>748</v>
      </c>
      <c r="HXQ110" s="61" t="s">
        <v>747</v>
      </c>
      <c r="HXR110" s="61" t="s">
        <v>748</v>
      </c>
      <c r="HXS110" s="61" t="s">
        <v>747</v>
      </c>
      <c r="HXT110" s="61" t="s">
        <v>748</v>
      </c>
      <c r="HXU110" s="61" t="s">
        <v>747</v>
      </c>
      <c r="HXV110" s="61" t="s">
        <v>748</v>
      </c>
      <c r="HXW110" s="61" t="s">
        <v>747</v>
      </c>
      <c r="HXX110" s="61" t="s">
        <v>748</v>
      </c>
      <c r="HXY110" s="61" t="s">
        <v>747</v>
      </c>
      <c r="HXZ110" s="61" t="s">
        <v>748</v>
      </c>
      <c r="HYA110" s="61" t="s">
        <v>747</v>
      </c>
      <c r="HYB110" s="61" t="s">
        <v>748</v>
      </c>
      <c r="HYC110" s="61" t="s">
        <v>747</v>
      </c>
      <c r="HYD110" s="61" t="s">
        <v>748</v>
      </c>
      <c r="HYE110" s="61" t="s">
        <v>747</v>
      </c>
      <c r="HYF110" s="61" t="s">
        <v>748</v>
      </c>
      <c r="HYG110" s="61" t="s">
        <v>747</v>
      </c>
      <c r="HYH110" s="61" t="s">
        <v>748</v>
      </c>
      <c r="HYI110" s="61" t="s">
        <v>747</v>
      </c>
      <c r="HYJ110" s="61" t="s">
        <v>748</v>
      </c>
      <c r="HYK110" s="61" t="s">
        <v>747</v>
      </c>
      <c r="HYL110" s="61" t="s">
        <v>748</v>
      </c>
      <c r="HYM110" s="61" t="s">
        <v>747</v>
      </c>
      <c r="HYN110" s="61" t="s">
        <v>748</v>
      </c>
      <c r="HYO110" s="61" t="s">
        <v>747</v>
      </c>
      <c r="HYP110" s="61" t="s">
        <v>748</v>
      </c>
      <c r="HYQ110" s="61" t="s">
        <v>747</v>
      </c>
      <c r="HYR110" s="61" t="s">
        <v>748</v>
      </c>
      <c r="HYS110" s="61" t="s">
        <v>747</v>
      </c>
      <c r="HYT110" s="61" t="s">
        <v>748</v>
      </c>
      <c r="HYU110" s="61" t="s">
        <v>747</v>
      </c>
      <c r="HYV110" s="61" t="s">
        <v>748</v>
      </c>
      <c r="HYW110" s="61" t="s">
        <v>747</v>
      </c>
      <c r="HYX110" s="61" t="s">
        <v>748</v>
      </c>
      <c r="HYY110" s="61" t="s">
        <v>747</v>
      </c>
      <c r="HYZ110" s="61" t="s">
        <v>748</v>
      </c>
      <c r="HZA110" s="61" t="s">
        <v>747</v>
      </c>
      <c r="HZB110" s="61" t="s">
        <v>748</v>
      </c>
      <c r="HZC110" s="61" t="s">
        <v>747</v>
      </c>
      <c r="HZD110" s="61" t="s">
        <v>748</v>
      </c>
      <c r="HZE110" s="61" t="s">
        <v>747</v>
      </c>
      <c r="HZF110" s="61" t="s">
        <v>748</v>
      </c>
      <c r="HZG110" s="61" t="s">
        <v>747</v>
      </c>
      <c r="HZH110" s="61" t="s">
        <v>748</v>
      </c>
      <c r="HZI110" s="61" t="s">
        <v>747</v>
      </c>
      <c r="HZJ110" s="61" t="s">
        <v>748</v>
      </c>
      <c r="HZK110" s="61" t="s">
        <v>747</v>
      </c>
      <c r="HZL110" s="61" t="s">
        <v>748</v>
      </c>
      <c r="HZM110" s="61" t="s">
        <v>747</v>
      </c>
      <c r="HZN110" s="61" t="s">
        <v>748</v>
      </c>
      <c r="HZO110" s="61" t="s">
        <v>747</v>
      </c>
      <c r="HZP110" s="61" t="s">
        <v>748</v>
      </c>
      <c r="HZQ110" s="61" t="s">
        <v>747</v>
      </c>
      <c r="HZR110" s="61" t="s">
        <v>748</v>
      </c>
      <c r="HZS110" s="61" t="s">
        <v>747</v>
      </c>
      <c r="HZT110" s="61" t="s">
        <v>748</v>
      </c>
      <c r="HZU110" s="61" t="s">
        <v>747</v>
      </c>
      <c r="HZV110" s="61" t="s">
        <v>748</v>
      </c>
      <c r="HZW110" s="61" t="s">
        <v>747</v>
      </c>
      <c r="HZX110" s="61" t="s">
        <v>748</v>
      </c>
      <c r="HZY110" s="61" t="s">
        <v>747</v>
      </c>
      <c r="HZZ110" s="61" t="s">
        <v>748</v>
      </c>
      <c r="IAA110" s="61" t="s">
        <v>747</v>
      </c>
      <c r="IAB110" s="61" t="s">
        <v>748</v>
      </c>
      <c r="IAC110" s="61" t="s">
        <v>747</v>
      </c>
      <c r="IAD110" s="61" t="s">
        <v>748</v>
      </c>
      <c r="IAE110" s="61" t="s">
        <v>747</v>
      </c>
      <c r="IAF110" s="61" t="s">
        <v>748</v>
      </c>
      <c r="IAG110" s="61" t="s">
        <v>747</v>
      </c>
      <c r="IAH110" s="61" t="s">
        <v>748</v>
      </c>
      <c r="IAI110" s="61" t="s">
        <v>747</v>
      </c>
      <c r="IAJ110" s="61" t="s">
        <v>748</v>
      </c>
      <c r="IAK110" s="61" t="s">
        <v>747</v>
      </c>
      <c r="IAL110" s="61" t="s">
        <v>748</v>
      </c>
      <c r="IAM110" s="61" t="s">
        <v>747</v>
      </c>
      <c r="IAN110" s="61" t="s">
        <v>748</v>
      </c>
      <c r="IAO110" s="61" t="s">
        <v>747</v>
      </c>
      <c r="IAP110" s="61" t="s">
        <v>748</v>
      </c>
      <c r="IAQ110" s="61" t="s">
        <v>747</v>
      </c>
      <c r="IAR110" s="61" t="s">
        <v>748</v>
      </c>
      <c r="IAS110" s="61" t="s">
        <v>747</v>
      </c>
      <c r="IAT110" s="61" t="s">
        <v>748</v>
      </c>
      <c r="IAU110" s="61" t="s">
        <v>747</v>
      </c>
      <c r="IAV110" s="61" t="s">
        <v>748</v>
      </c>
      <c r="IAW110" s="61" t="s">
        <v>747</v>
      </c>
      <c r="IAX110" s="61" t="s">
        <v>748</v>
      </c>
      <c r="IAY110" s="61" t="s">
        <v>747</v>
      </c>
      <c r="IAZ110" s="61" t="s">
        <v>748</v>
      </c>
      <c r="IBA110" s="61" t="s">
        <v>747</v>
      </c>
      <c r="IBB110" s="61" t="s">
        <v>748</v>
      </c>
      <c r="IBC110" s="61" t="s">
        <v>747</v>
      </c>
      <c r="IBD110" s="61" t="s">
        <v>748</v>
      </c>
      <c r="IBE110" s="61" t="s">
        <v>747</v>
      </c>
      <c r="IBF110" s="61" t="s">
        <v>748</v>
      </c>
      <c r="IBG110" s="61" t="s">
        <v>747</v>
      </c>
      <c r="IBH110" s="61" t="s">
        <v>748</v>
      </c>
      <c r="IBI110" s="61" t="s">
        <v>747</v>
      </c>
      <c r="IBJ110" s="61" t="s">
        <v>748</v>
      </c>
      <c r="IBK110" s="61" t="s">
        <v>747</v>
      </c>
      <c r="IBL110" s="61" t="s">
        <v>748</v>
      </c>
      <c r="IBM110" s="61" t="s">
        <v>747</v>
      </c>
      <c r="IBN110" s="61" t="s">
        <v>748</v>
      </c>
      <c r="IBO110" s="61" t="s">
        <v>747</v>
      </c>
      <c r="IBP110" s="61" t="s">
        <v>748</v>
      </c>
      <c r="IBQ110" s="61" t="s">
        <v>747</v>
      </c>
      <c r="IBR110" s="61" t="s">
        <v>748</v>
      </c>
      <c r="IBS110" s="61" t="s">
        <v>747</v>
      </c>
      <c r="IBT110" s="61" t="s">
        <v>748</v>
      </c>
      <c r="IBU110" s="61" t="s">
        <v>747</v>
      </c>
      <c r="IBV110" s="61" t="s">
        <v>748</v>
      </c>
      <c r="IBW110" s="61" t="s">
        <v>747</v>
      </c>
      <c r="IBX110" s="61" t="s">
        <v>748</v>
      </c>
      <c r="IBY110" s="61" t="s">
        <v>747</v>
      </c>
      <c r="IBZ110" s="61" t="s">
        <v>748</v>
      </c>
      <c r="ICA110" s="61" t="s">
        <v>747</v>
      </c>
      <c r="ICB110" s="61" t="s">
        <v>748</v>
      </c>
      <c r="ICC110" s="61" t="s">
        <v>747</v>
      </c>
      <c r="ICD110" s="61" t="s">
        <v>748</v>
      </c>
      <c r="ICE110" s="61" t="s">
        <v>747</v>
      </c>
      <c r="ICF110" s="61" t="s">
        <v>748</v>
      </c>
      <c r="ICG110" s="61" t="s">
        <v>747</v>
      </c>
      <c r="ICH110" s="61" t="s">
        <v>748</v>
      </c>
      <c r="ICI110" s="61" t="s">
        <v>747</v>
      </c>
      <c r="ICJ110" s="61" t="s">
        <v>748</v>
      </c>
      <c r="ICK110" s="61" t="s">
        <v>747</v>
      </c>
      <c r="ICL110" s="61" t="s">
        <v>748</v>
      </c>
      <c r="ICM110" s="61" t="s">
        <v>747</v>
      </c>
      <c r="ICN110" s="61" t="s">
        <v>748</v>
      </c>
      <c r="ICO110" s="61" t="s">
        <v>747</v>
      </c>
      <c r="ICP110" s="61" t="s">
        <v>748</v>
      </c>
      <c r="ICQ110" s="61" t="s">
        <v>747</v>
      </c>
      <c r="ICR110" s="61" t="s">
        <v>748</v>
      </c>
      <c r="ICS110" s="61" t="s">
        <v>747</v>
      </c>
      <c r="ICT110" s="61" t="s">
        <v>748</v>
      </c>
      <c r="ICU110" s="61" t="s">
        <v>747</v>
      </c>
      <c r="ICV110" s="61" t="s">
        <v>748</v>
      </c>
      <c r="ICW110" s="61" t="s">
        <v>747</v>
      </c>
      <c r="ICX110" s="61" t="s">
        <v>748</v>
      </c>
      <c r="ICY110" s="61" t="s">
        <v>747</v>
      </c>
      <c r="ICZ110" s="61" t="s">
        <v>748</v>
      </c>
      <c r="IDA110" s="61" t="s">
        <v>747</v>
      </c>
      <c r="IDB110" s="61" t="s">
        <v>748</v>
      </c>
      <c r="IDC110" s="61" t="s">
        <v>747</v>
      </c>
      <c r="IDD110" s="61" t="s">
        <v>748</v>
      </c>
      <c r="IDE110" s="61" t="s">
        <v>747</v>
      </c>
      <c r="IDF110" s="61" t="s">
        <v>748</v>
      </c>
      <c r="IDG110" s="61" t="s">
        <v>747</v>
      </c>
      <c r="IDH110" s="61" t="s">
        <v>748</v>
      </c>
      <c r="IDI110" s="61" t="s">
        <v>747</v>
      </c>
      <c r="IDJ110" s="61" t="s">
        <v>748</v>
      </c>
      <c r="IDK110" s="61" t="s">
        <v>747</v>
      </c>
      <c r="IDL110" s="61" t="s">
        <v>748</v>
      </c>
      <c r="IDM110" s="61" t="s">
        <v>747</v>
      </c>
      <c r="IDN110" s="61" t="s">
        <v>748</v>
      </c>
      <c r="IDO110" s="61" t="s">
        <v>747</v>
      </c>
      <c r="IDP110" s="61" t="s">
        <v>748</v>
      </c>
      <c r="IDQ110" s="61" t="s">
        <v>747</v>
      </c>
      <c r="IDR110" s="61" t="s">
        <v>748</v>
      </c>
      <c r="IDS110" s="61" t="s">
        <v>747</v>
      </c>
      <c r="IDT110" s="61" t="s">
        <v>748</v>
      </c>
      <c r="IDU110" s="61" t="s">
        <v>747</v>
      </c>
      <c r="IDV110" s="61" t="s">
        <v>748</v>
      </c>
      <c r="IDW110" s="61" t="s">
        <v>747</v>
      </c>
      <c r="IDX110" s="61" t="s">
        <v>748</v>
      </c>
      <c r="IDY110" s="61" t="s">
        <v>747</v>
      </c>
      <c r="IDZ110" s="61" t="s">
        <v>748</v>
      </c>
      <c r="IEA110" s="61" t="s">
        <v>747</v>
      </c>
      <c r="IEB110" s="61" t="s">
        <v>748</v>
      </c>
      <c r="IEC110" s="61" t="s">
        <v>747</v>
      </c>
      <c r="IED110" s="61" t="s">
        <v>748</v>
      </c>
      <c r="IEE110" s="61" t="s">
        <v>747</v>
      </c>
      <c r="IEF110" s="61" t="s">
        <v>748</v>
      </c>
      <c r="IEG110" s="61" t="s">
        <v>747</v>
      </c>
      <c r="IEH110" s="61" t="s">
        <v>748</v>
      </c>
      <c r="IEI110" s="61" t="s">
        <v>747</v>
      </c>
      <c r="IEJ110" s="61" t="s">
        <v>748</v>
      </c>
      <c r="IEK110" s="61" t="s">
        <v>747</v>
      </c>
      <c r="IEL110" s="61" t="s">
        <v>748</v>
      </c>
      <c r="IEM110" s="61" t="s">
        <v>747</v>
      </c>
      <c r="IEN110" s="61" t="s">
        <v>748</v>
      </c>
      <c r="IEO110" s="61" t="s">
        <v>747</v>
      </c>
      <c r="IEP110" s="61" t="s">
        <v>748</v>
      </c>
      <c r="IEQ110" s="61" t="s">
        <v>747</v>
      </c>
      <c r="IER110" s="61" t="s">
        <v>748</v>
      </c>
      <c r="IES110" s="61" t="s">
        <v>747</v>
      </c>
      <c r="IET110" s="61" t="s">
        <v>748</v>
      </c>
      <c r="IEU110" s="61" t="s">
        <v>747</v>
      </c>
      <c r="IEV110" s="61" t="s">
        <v>748</v>
      </c>
      <c r="IEW110" s="61" t="s">
        <v>747</v>
      </c>
      <c r="IEX110" s="61" t="s">
        <v>748</v>
      </c>
      <c r="IEY110" s="61" t="s">
        <v>747</v>
      </c>
      <c r="IEZ110" s="61" t="s">
        <v>748</v>
      </c>
      <c r="IFA110" s="61" t="s">
        <v>747</v>
      </c>
      <c r="IFB110" s="61" t="s">
        <v>748</v>
      </c>
      <c r="IFC110" s="61" t="s">
        <v>747</v>
      </c>
      <c r="IFD110" s="61" t="s">
        <v>748</v>
      </c>
      <c r="IFE110" s="61" t="s">
        <v>747</v>
      </c>
      <c r="IFF110" s="61" t="s">
        <v>748</v>
      </c>
      <c r="IFG110" s="61" t="s">
        <v>747</v>
      </c>
      <c r="IFH110" s="61" t="s">
        <v>748</v>
      </c>
      <c r="IFI110" s="61" t="s">
        <v>747</v>
      </c>
      <c r="IFJ110" s="61" t="s">
        <v>748</v>
      </c>
      <c r="IFK110" s="61" t="s">
        <v>747</v>
      </c>
      <c r="IFL110" s="61" t="s">
        <v>748</v>
      </c>
      <c r="IFM110" s="61" t="s">
        <v>747</v>
      </c>
      <c r="IFN110" s="61" t="s">
        <v>748</v>
      </c>
      <c r="IFO110" s="61" t="s">
        <v>747</v>
      </c>
      <c r="IFP110" s="61" t="s">
        <v>748</v>
      </c>
      <c r="IFQ110" s="61" t="s">
        <v>747</v>
      </c>
      <c r="IFR110" s="61" t="s">
        <v>748</v>
      </c>
      <c r="IFS110" s="61" t="s">
        <v>747</v>
      </c>
      <c r="IFT110" s="61" t="s">
        <v>748</v>
      </c>
      <c r="IFU110" s="61" t="s">
        <v>747</v>
      </c>
      <c r="IFV110" s="61" t="s">
        <v>748</v>
      </c>
      <c r="IFW110" s="61" t="s">
        <v>747</v>
      </c>
      <c r="IFX110" s="61" t="s">
        <v>748</v>
      </c>
      <c r="IFY110" s="61" t="s">
        <v>747</v>
      </c>
      <c r="IFZ110" s="61" t="s">
        <v>748</v>
      </c>
      <c r="IGA110" s="61" t="s">
        <v>747</v>
      </c>
      <c r="IGB110" s="61" t="s">
        <v>748</v>
      </c>
      <c r="IGC110" s="61" t="s">
        <v>747</v>
      </c>
      <c r="IGD110" s="61" t="s">
        <v>748</v>
      </c>
      <c r="IGE110" s="61" t="s">
        <v>747</v>
      </c>
      <c r="IGF110" s="61" t="s">
        <v>748</v>
      </c>
      <c r="IGG110" s="61" t="s">
        <v>747</v>
      </c>
      <c r="IGH110" s="61" t="s">
        <v>748</v>
      </c>
      <c r="IGI110" s="61" t="s">
        <v>747</v>
      </c>
      <c r="IGJ110" s="61" t="s">
        <v>748</v>
      </c>
      <c r="IGK110" s="61" t="s">
        <v>747</v>
      </c>
      <c r="IGL110" s="61" t="s">
        <v>748</v>
      </c>
      <c r="IGM110" s="61" t="s">
        <v>747</v>
      </c>
      <c r="IGN110" s="61" t="s">
        <v>748</v>
      </c>
      <c r="IGO110" s="61" t="s">
        <v>747</v>
      </c>
      <c r="IGP110" s="61" t="s">
        <v>748</v>
      </c>
      <c r="IGQ110" s="61" t="s">
        <v>747</v>
      </c>
      <c r="IGR110" s="61" t="s">
        <v>748</v>
      </c>
      <c r="IGS110" s="61" t="s">
        <v>747</v>
      </c>
      <c r="IGT110" s="61" t="s">
        <v>748</v>
      </c>
      <c r="IGU110" s="61" t="s">
        <v>747</v>
      </c>
      <c r="IGV110" s="61" t="s">
        <v>748</v>
      </c>
      <c r="IGW110" s="61" t="s">
        <v>747</v>
      </c>
      <c r="IGX110" s="61" t="s">
        <v>748</v>
      </c>
      <c r="IGY110" s="61" t="s">
        <v>747</v>
      </c>
      <c r="IGZ110" s="61" t="s">
        <v>748</v>
      </c>
      <c r="IHA110" s="61" t="s">
        <v>747</v>
      </c>
      <c r="IHB110" s="61" t="s">
        <v>748</v>
      </c>
      <c r="IHC110" s="61" t="s">
        <v>747</v>
      </c>
      <c r="IHD110" s="61" t="s">
        <v>748</v>
      </c>
      <c r="IHE110" s="61" t="s">
        <v>747</v>
      </c>
      <c r="IHF110" s="61" t="s">
        <v>748</v>
      </c>
      <c r="IHG110" s="61" t="s">
        <v>747</v>
      </c>
      <c r="IHH110" s="61" t="s">
        <v>748</v>
      </c>
      <c r="IHI110" s="61" t="s">
        <v>747</v>
      </c>
      <c r="IHJ110" s="61" t="s">
        <v>748</v>
      </c>
      <c r="IHK110" s="61" t="s">
        <v>747</v>
      </c>
      <c r="IHL110" s="61" t="s">
        <v>748</v>
      </c>
      <c r="IHM110" s="61" t="s">
        <v>747</v>
      </c>
      <c r="IHN110" s="61" t="s">
        <v>748</v>
      </c>
      <c r="IHO110" s="61" t="s">
        <v>747</v>
      </c>
      <c r="IHP110" s="61" t="s">
        <v>748</v>
      </c>
      <c r="IHQ110" s="61" t="s">
        <v>747</v>
      </c>
      <c r="IHR110" s="61" t="s">
        <v>748</v>
      </c>
      <c r="IHS110" s="61" t="s">
        <v>747</v>
      </c>
      <c r="IHT110" s="61" t="s">
        <v>748</v>
      </c>
      <c r="IHU110" s="61" t="s">
        <v>747</v>
      </c>
      <c r="IHV110" s="61" t="s">
        <v>748</v>
      </c>
      <c r="IHW110" s="61" t="s">
        <v>747</v>
      </c>
      <c r="IHX110" s="61" t="s">
        <v>748</v>
      </c>
      <c r="IHY110" s="61" t="s">
        <v>747</v>
      </c>
      <c r="IHZ110" s="61" t="s">
        <v>748</v>
      </c>
      <c r="IIA110" s="61" t="s">
        <v>747</v>
      </c>
      <c r="IIB110" s="61" t="s">
        <v>748</v>
      </c>
      <c r="IIC110" s="61" t="s">
        <v>747</v>
      </c>
      <c r="IID110" s="61" t="s">
        <v>748</v>
      </c>
      <c r="IIE110" s="61" t="s">
        <v>747</v>
      </c>
      <c r="IIF110" s="61" t="s">
        <v>748</v>
      </c>
      <c r="IIG110" s="61" t="s">
        <v>747</v>
      </c>
      <c r="IIH110" s="61" t="s">
        <v>748</v>
      </c>
      <c r="III110" s="61" t="s">
        <v>747</v>
      </c>
      <c r="IIJ110" s="61" t="s">
        <v>748</v>
      </c>
      <c r="IIK110" s="61" t="s">
        <v>747</v>
      </c>
      <c r="IIL110" s="61" t="s">
        <v>748</v>
      </c>
      <c r="IIM110" s="61" t="s">
        <v>747</v>
      </c>
      <c r="IIN110" s="61" t="s">
        <v>748</v>
      </c>
      <c r="IIO110" s="61" t="s">
        <v>747</v>
      </c>
      <c r="IIP110" s="61" t="s">
        <v>748</v>
      </c>
      <c r="IIQ110" s="61" t="s">
        <v>747</v>
      </c>
      <c r="IIR110" s="61" t="s">
        <v>748</v>
      </c>
      <c r="IIS110" s="61" t="s">
        <v>747</v>
      </c>
      <c r="IIT110" s="61" t="s">
        <v>748</v>
      </c>
      <c r="IIU110" s="61" t="s">
        <v>747</v>
      </c>
      <c r="IIV110" s="61" t="s">
        <v>748</v>
      </c>
      <c r="IIW110" s="61" t="s">
        <v>747</v>
      </c>
      <c r="IIX110" s="61" t="s">
        <v>748</v>
      </c>
      <c r="IIY110" s="61" t="s">
        <v>747</v>
      </c>
      <c r="IIZ110" s="61" t="s">
        <v>748</v>
      </c>
      <c r="IJA110" s="61" t="s">
        <v>747</v>
      </c>
      <c r="IJB110" s="61" t="s">
        <v>748</v>
      </c>
      <c r="IJC110" s="61" t="s">
        <v>747</v>
      </c>
      <c r="IJD110" s="61" t="s">
        <v>748</v>
      </c>
      <c r="IJE110" s="61" t="s">
        <v>747</v>
      </c>
      <c r="IJF110" s="61" t="s">
        <v>748</v>
      </c>
      <c r="IJG110" s="61" t="s">
        <v>747</v>
      </c>
      <c r="IJH110" s="61" t="s">
        <v>748</v>
      </c>
      <c r="IJI110" s="61" t="s">
        <v>747</v>
      </c>
      <c r="IJJ110" s="61" t="s">
        <v>748</v>
      </c>
      <c r="IJK110" s="61" t="s">
        <v>747</v>
      </c>
      <c r="IJL110" s="61" t="s">
        <v>748</v>
      </c>
      <c r="IJM110" s="61" t="s">
        <v>747</v>
      </c>
      <c r="IJN110" s="61" t="s">
        <v>748</v>
      </c>
      <c r="IJO110" s="61" t="s">
        <v>747</v>
      </c>
      <c r="IJP110" s="61" t="s">
        <v>748</v>
      </c>
      <c r="IJQ110" s="61" t="s">
        <v>747</v>
      </c>
      <c r="IJR110" s="61" t="s">
        <v>748</v>
      </c>
      <c r="IJS110" s="61" t="s">
        <v>747</v>
      </c>
      <c r="IJT110" s="61" t="s">
        <v>748</v>
      </c>
      <c r="IJU110" s="61" t="s">
        <v>747</v>
      </c>
      <c r="IJV110" s="61" t="s">
        <v>748</v>
      </c>
      <c r="IJW110" s="61" t="s">
        <v>747</v>
      </c>
      <c r="IJX110" s="61" t="s">
        <v>748</v>
      </c>
      <c r="IJY110" s="61" t="s">
        <v>747</v>
      </c>
      <c r="IJZ110" s="61" t="s">
        <v>748</v>
      </c>
      <c r="IKA110" s="61" t="s">
        <v>747</v>
      </c>
      <c r="IKB110" s="61" t="s">
        <v>748</v>
      </c>
      <c r="IKC110" s="61" t="s">
        <v>747</v>
      </c>
      <c r="IKD110" s="61" t="s">
        <v>748</v>
      </c>
      <c r="IKE110" s="61" t="s">
        <v>747</v>
      </c>
      <c r="IKF110" s="61" t="s">
        <v>748</v>
      </c>
      <c r="IKG110" s="61" t="s">
        <v>747</v>
      </c>
      <c r="IKH110" s="61" t="s">
        <v>748</v>
      </c>
      <c r="IKI110" s="61" t="s">
        <v>747</v>
      </c>
      <c r="IKJ110" s="61" t="s">
        <v>748</v>
      </c>
      <c r="IKK110" s="61" t="s">
        <v>747</v>
      </c>
      <c r="IKL110" s="61" t="s">
        <v>748</v>
      </c>
      <c r="IKM110" s="61" t="s">
        <v>747</v>
      </c>
      <c r="IKN110" s="61" t="s">
        <v>748</v>
      </c>
      <c r="IKO110" s="61" t="s">
        <v>747</v>
      </c>
      <c r="IKP110" s="61" t="s">
        <v>748</v>
      </c>
      <c r="IKQ110" s="61" t="s">
        <v>747</v>
      </c>
      <c r="IKR110" s="61" t="s">
        <v>748</v>
      </c>
      <c r="IKS110" s="61" t="s">
        <v>747</v>
      </c>
      <c r="IKT110" s="61" t="s">
        <v>748</v>
      </c>
      <c r="IKU110" s="61" t="s">
        <v>747</v>
      </c>
      <c r="IKV110" s="61" t="s">
        <v>748</v>
      </c>
      <c r="IKW110" s="61" t="s">
        <v>747</v>
      </c>
      <c r="IKX110" s="61" t="s">
        <v>748</v>
      </c>
      <c r="IKY110" s="61" t="s">
        <v>747</v>
      </c>
      <c r="IKZ110" s="61" t="s">
        <v>748</v>
      </c>
      <c r="ILA110" s="61" t="s">
        <v>747</v>
      </c>
      <c r="ILB110" s="61" t="s">
        <v>748</v>
      </c>
      <c r="ILC110" s="61" t="s">
        <v>747</v>
      </c>
      <c r="ILD110" s="61" t="s">
        <v>748</v>
      </c>
      <c r="ILE110" s="61" t="s">
        <v>747</v>
      </c>
      <c r="ILF110" s="61" t="s">
        <v>748</v>
      </c>
      <c r="ILG110" s="61" t="s">
        <v>747</v>
      </c>
      <c r="ILH110" s="61" t="s">
        <v>748</v>
      </c>
      <c r="ILI110" s="61" t="s">
        <v>747</v>
      </c>
      <c r="ILJ110" s="61" t="s">
        <v>748</v>
      </c>
      <c r="ILK110" s="61" t="s">
        <v>747</v>
      </c>
      <c r="ILL110" s="61" t="s">
        <v>748</v>
      </c>
      <c r="ILM110" s="61" t="s">
        <v>747</v>
      </c>
      <c r="ILN110" s="61" t="s">
        <v>748</v>
      </c>
      <c r="ILO110" s="61" t="s">
        <v>747</v>
      </c>
      <c r="ILP110" s="61" t="s">
        <v>748</v>
      </c>
      <c r="ILQ110" s="61" t="s">
        <v>747</v>
      </c>
      <c r="ILR110" s="61" t="s">
        <v>748</v>
      </c>
      <c r="ILS110" s="61" t="s">
        <v>747</v>
      </c>
      <c r="ILT110" s="61" t="s">
        <v>748</v>
      </c>
      <c r="ILU110" s="61" t="s">
        <v>747</v>
      </c>
      <c r="ILV110" s="61" t="s">
        <v>748</v>
      </c>
      <c r="ILW110" s="61" t="s">
        <v>747</v>
      </c>
      <c r="ILX110" s="61" t="s">
        <v>748</v>
      </c>
      <c r="ILY110" s="61" t="s">
        <v>747</v>
      </c>
      <c r="ILZ110" s="61" t="s">
        <v>748</v>
      </c>
      <c r="IMA110" s="61" t="s">
        <v>747</v>
      </c>
      <c r="IMB110" s="61" t="s">
        <v>748</v>
      </c>
      <c r="IMC110" s="61" t="s">
        <v>747</v>
      </c>
      <c r="IMD110" s="61" t="s">
        <v>748</v>
      </c>
      <c r="IME110" s="61" t="s">
        <v>747</v>
      </c>
      <c r="IMF110" s="61" t="s">
        <v>748</v>
      </c>
      <c r="IMG110" s="61" t="s">
        <v>747</v>
      </c>
      <c r="IMH110" s="61" t="s">
        <v>748</v>
      </c>
      <c r="IMI110" s="61" t="s">
        <v>747</v>
      </c>
      <c r="IMJ110" s="61" t="s">
        <v>748</v>
      </c>
      <c r="IMK110" s="61" t="s">
        <v>747</v>
      </c>
      <c r="IML110" s="61" t="s">
        <v>748</v>
      </c>
      <c r="IMM110" s="61" t="s">
        <v>747</v>
      </c>
      <c r="IMN110" s="61" t="s">
        <v>748</v>
      </c>
      <c r="IMO110" s="61" t="s">
        <v>747</v>
      </c>
      <c r="IMP110" s="61" t="s">
        <v>748</v>
      </c>
      <c r="IMQ110" s="61" t="s">
        <v>747</v>
      </c>
      <c r="IMR110" s="61" t="s">
        <v>748</v>
      </c>
      <c r="IMS110" s="61" t="s">
        <v>747</v>
      </c>
      <c r="IMT110" s="61" t="s">
        <v>748</v>
      </c>
      <c r="IMU110" s="61" t="s">
        <v>747</v>
      </c>
      <c r="IMV110" s="61" t="s">
        <v>748</v>
      </c>
      <c r="IMW110" s="61" t="s">
        <v>747</v>
      </c>
      <c r="IMX110" s="61" t="s">
        <v>748</v>
      </c>
      <c r="IMY110" s="61" t="s">
        <v>747</v>
      </c>
      <c r="IMZ110" s="61" t="s">
        <v>748</v>
      </c>
      <c r="INA110" s="61" t="s">
        <v>747</v>
      </c>
      <c r="INB110" s="61" t="s">
        <v>748</v>
      </c>
      <c r="INC110" s="61" t="s">
        <v>747</v>
      </c>
      <c r="IND110" s="61" t="s">
        <v>748</v>
      </c>
      <c r="INE110" s="61" t="s">
        <v>747</v>
      </c>
      <c r="INF110" s="61" t="s">
        <v>748</v>
      </c>
      <c r="ING110" s="61" t="s">
        <v>747</v>
      </c>
      <c r="INH110" s="61" t="s">
        <v>748</v>
      </c>
      <c r="INI110" s="61" t="s">
        <v>747</v>
      </c>
      <c r="INJ110" s="61" t="s">
        <v>748</v>
      </c>
      <c r="INK110" s="61" t="s">
        <v>747</v>
      </c>
      <c r="INL110" s="61" t="s">
        <v>748</v>
      </c>
      <c r="INM110" s="61" t="s">
        <v>747</v>
      </c>
      <c r="INN110" s="61" t="s">
        <v>748</v>
      </c>
      <c r="INO110" s="61" t="s">
        <v>747</v>
      </c>
      <c r="INP110" s="61" t="s">
        <v>748</v>
      </c>
      <c r="INQ110" s="61" t="s">
        <v>747</v>
      </c>
      <c r="INR110" s="61" t="s">
        <v>748</v>
      </c>
      <c r="INS110" s="61" t="s">
        <v>747</v>
      </c>
      <c r="INT110" s="61" t="s">
        <v>748</v>
      </c>
      <c r="INU110" s="61" t="s">
        <v>747</v>
      </c>
      <c r="INV110" s="61" t="s">
        <v>748</v>
      </c>
      <c r="INW110" s="61" t="s">
        <v>747</v>
      </c>
      <c r="INX110" s="61" t="s">
        <v>748</v>
      </c>
      <c r="INY110" s="61" t="s">
        <v>747</v>
      </c>
      <c r="INZ110" s="61" t="s">
        <v>748</v>
      </c>
      <c r="IOA110" s="61" t="s">
        <v>747</v>
      </c>
      <c r="IOB110" s="61" t="s">
        <v>748</v>
      </c>
      <c r="IOC110" s="61" t="s">
        <v>747</v>
      </c>
      <c r="IOD110" s="61" t="s">
        <v>748</v>
      </c>
      <c r="IOE110" s="61" t="s">
        <v>747</v>
      </c>
      <c r="IOF110" s="61" t="s">
        <v>748</v>
      </c>
      <c r="IOG110" s="61" t="s">
        <v>747</v>
      </c>
      <c r="IOH110" s="61" t="s">
        <v>748</v>
      </c>
      <c r="IOI110" s="61" t="s">
        <v>747</v>
      </c>
      <c r="IOJ110" s="61" t="s">
        <v>748</v>
      </c>
      <c r="IOK110" s="61" t="s">
        <v>747</v>
      </c>
      <c r="IOL110" s="61" t="s">
        <v>748</v>
      </c>
      <c r="IOM110" s="61" t="s">
        <v>747</v>
      </c>
      <c r="ION110" s="61" t="s">
        <v>748</v>
      </c>
      <c r="IOO110" s="61" t="s">
        <v>747</v>
      </c>
      <c r="IOP110" s="61" t="s">
        <v>748</v>
      </c>
      <c r="IOQ110" s="61" t="s">
        <v>747</v>
      </c>
      <c r="IOR110" s="61" t="s">
        <v>748</v>
      </c>
      <c r="IOS110" s="61" t="s">
        <v>747</v>
      </c>
      <c r="IOT110" s="61" t="s">
        <v>748</v>
      </c>
      <c r="IOU110" s="61" t="s">
        <v>747</v>
      </c>
      <c r="IOV110" s="61" t="s">
        <v>748</v>
      </c>
      <c r="IOW110" s="61" t="s">
        <v>747</v>
      </c>
      <c r="IOX110" s="61" t="s">
        <v>748</v>
      </c>
      <c r="IOY110" s="61" t="s">
        <v>747</v>
      </c>
      <c r="IOZ110" s="61" t="s">
        <v>748</v>
      </c>
      <c r="IPA110" s="61" t="s">
        <v>747</v>
      </c>
      <c r="IPB110" s="61" t="s">
        <v>748</v>
      </c>
      <c r="IPC110" s="61" t="s">
        <v>747</v>
      </c>
      <c r="IPD110" s="61" t="s">
        <v>748</v>
      </c>
      <c r="IPE110" s="61" t="s">
        <v>747</v>
      </c>
      <c r="IPF110" s="61" t="s">
        <v>748</v>
      </c>
      <c r="IPG110" s="61" t="s">
        <v>747</v>
      </c>
      <c r="IPH110" s="61" t="s">
        <v>748</v>
      </c>
      <c r="IPI110" s="61" t="s">
        <v>747</v>
      </c>
      <c r="IPJ110" s="61" t="s">
        <v>748</v>
      </c>
      <c r="IPK110" s="61" t="s">
        <v>747</v>
      </c>
      <c r="IPL110" s="61" t="s">
        <v>748</v>
      </c>
      <c r="IPM110" s="61" t="s">
        <v>747</v>
      </c>
      <c r="IPN110" s="61" t="s">
        <v>748</v>
      </c>
      <c r="IPO110" s="61" t="s">
        <v>747</v>
      </c>
      <c r="IPP110" s="61" t="s">
        <v>748</v>
      </c>
      <c r="IPQ110" s="61" t="s">
        <v>747</v>
      </c>
      <c r="IPR110" s="61" t="s">
        <v>748</v>
      </c>
      <c r="IPS110" s="61" t="s">
        <v>747</v>
      </c>
      <c r="IPT110" s="61" t="s">
        <v>748</v>
      </c>
      <c r="IPU110" s="61" t="s">
        <v>747</v>
      </c>
      <c r="IPV110" s="61" t="s">
        <v>748</v>
      </c>
      <c r="IPW110" s="61" t="s">
        <v>747</v>
      </c>
      <c r="IPX110" s="61" t="s">
        <v>748</v>
      </c>
      <c r="IPY110" s="61" t="s">
        <v>747</v>
      </c>
      <c r="IPZ110" s="61" t="s">
        <v>748</v>
      </c>
      <c r="IQA110" s="61" t="s">
        <v>747</v>
      </c>
      <c r="IQB110" s="61" t="s">
        <v>748</v>
      </c>
      <c r="IQC110" s="61" t="s">
        <v>747</v>
      </c>
      <c r="IQD110" s="61" t="s">
        <v>748</v>
      </c>
      <c r="IQE110" s="61" t="s">
        <v>747</v>
      </c>
      <c r="IQF110" s="61" t="s">
        <v>748</v>
      </c>
      <c r="IQG110" s="61" t="s">
        <v>747</v>
      </c>
      <c r="IQH110" s="61" t="s">
        <v>748</v>
      </c>
      <c r="IQI110" s="61" t="s">
        <v>747</v>
      </c>
      <c r="IQJ110" s="61" t="s">
        <v>748</v>
      </c>
      <c r="IQK110" s="61" t="s">
        <v>747</v>
      </c>
      <c r="IQL110" s="61" t="s">
        <v>748</v>
      </c>
      <c r="IQM110" s="61" t="s">
        <v>747</v>
      </c>
      <c r="IQN110" s="61" t="s">
        <v>748</v>
      </c>
      <c r="IQO110" s="61" t="s">
        <v>747</v>
      </c>
      <c r="IQP110" s="61" t="s">
        <v>748</v>
      </c>
      <c r="IQQ110" s="61" t="s">
        <v>747</v>
      </c>
      <c r="IQR110" s="61" t="s">
        <v>748</v>
      </c>
      <c r="IQS110" s="61" t="s">
        <v>747</v>
      </c>
      <c r="IQT110" s="61" t="s">
        <v>748</v>
      </c>
      <c r="IQU110" s="61" t="s">
        <v>747</v>
      </c>
      <c r="IQV110" s="61" t="s">
        <v>748</v>
      </c>
      <c r="IQW110" s="61" t="s">
        <v>747</v>
      </c>
      <c r="IQX110" s="61" t="s">
        <v>748</v>
      </c>
      <c r="IQY110" s="61" t="s">
        <v>747</v>
      </c>
      <c r="IQZ110" s="61" t="s">
        <v>748</v>
      </c>
      <c r="IRA110" s="61" t="s">
        <v>747</v>
      </c>
      <c r="IRB110" s="61" t="s">
        <v>748</v>
      </c>
      <c r="IRC110" s="61" t="s">
        <v>747</v>
      </c>
      <c r="IRD110" s="61" t="s">
        <v>748</v>
      </c>
      <c r="IRE110" s="61" t="s">
        <v>747</v>
      </c>
      <c r="IRF110" s="61" t="s">
        <v>748</v>
      </c>
      <c r="IRG110" s="61" t="s">
        <v>747</v>
      </c>
      <c r="IRH110" s="61" t="s">
        <v>748</v>
      </c>
      <c r="IRI110" s="61" t="s">
        <v>747</v>
      </c>
      <c r="IRJ110" s="61" t="s">
        <v>748</v>
      </c>
      <c r="IRK110" s="61" t="s">
        <v>747</v>
      </c>
      <c r="IRL110" s="61" t="s">
        <v>748</v>
      </c>
      <c r="IRM110" s="61" t="s">
        <v>747</v>
      </c>
      <c r="IRN110" s="61" t="s">
        <v>748</v>
      </c>
      <c r="IRO110" s="61" t="s">
        <v>747</v>
      </c>
      <c r="IRP110" s="61" t="s">
        <v>748</v>
      </c>
      <c r="IRQ110" s="61" t="s">
        <v>747</v>
      </c>
      <c r="IRR110" s="61" t="s">
        <v>748</v>
      </c>
      <c r="IRS110" s="61" t="s">
        <v>747</v>
      </c>
      <c r="IRT110" s="61" t="s">
        <v>748</v>
      </c>
      <c r="IRU110" s="61" t="s">
        <v>747</v>
      </c>
      <c r="IRV110" s="61" t="s">
        <v>748</v>
      </c>
      <c r="IRW110" s="61" t="s">
        <v>747</v>
      </c>
      <c r="IRX110" s="61" t="s">
        <v>748</v>
      </c>
      <c r="IRY110" s="61" t="s">
        <v>747</v>
      </c>
      <c r="IRZ110" s="61" t="s">
        <v>748</v>
      </c>
      <c r="ISA110" s="61" t="s">
        <v>747</v>
      </c>
      <c r="ISB110" s="61" t="s">
        <v>748</v>
      </c>
      <c r="ISC110" s="61" t="s">
        <v>747</v>
      </c>
      <c r="ISD110" s="61" t="s">
        <v>748</v>
      </c>
      <c r="ISE110" s="61" t="s">
        <v>747</v>
      </c>
      <c r="ISF110" s="61" t="s">
        <v>748</v>
      </c>
      <c r="ISG110" s="61" t="s">
        <v>747</v>
      </c>
      <c r="ISH110" s="61" t="s">
        <v>748</v>
      </c>
      <c r="ISI110" s="61" t="s">
        <v>747</v>
      </c>
      <c r="ISJ110" s="61" t="s">
        <v>748</v>
      </c>
      <c r="ISK110" s="61" t="s">
        <v>747</v>
      </c>
      <c r="ISL110" s="61" t="s">
        <v>748</v>
      </c>
      <c r="ISM110" s="61" t="s">
        <v>747</v>
      </c>
      <c r="ISN110" s="61" t="s">
        <v>748</v>
      </c>
      <c r="ISO110" s="61" t="s">
        <v>747</v>
      </c>
      <c r="ISP110" s="61" t="s">
        <v>748</v>
      </c>
      <c r="ISQ110" s="61" t="s">
        <v>747</v>
      </c>
      <c r="ISR110" s="61" t="s">
        <v>748</v>
      </c>
      <c r="ISS110" s="61" t="s">
        <v>747</v>
      </c>
      <c r="IST110" s="61" t="s">
        <v>748</v>
      </c>
      <c r="ISU110" s="61" t="s">
        <v>747</v>
      </c>
      <c r="ISV110" s="61" t="s">
        <v>748</v>
      </c>
      <c r="ISW110" s="61" t="s">
        <v>747</v>
      </c>
      <c r="ISX110" s="61" t="s">
        <v>748</v>
      </c>
      <c r="ISY110" s="61" t="s">
        <v>747</v>
      </c>
      <c r="ISZ110" s="61" t="s">
        <v>748</v>
      </c>
      <c r="ITA110" s="61" t="s">
        <v>747</v>
      </c>
      <c r="ITB110" s="61" t="s">
        <v>748</v>
      </c>
      <c r="ITC110" s="61" t="s">
        <v>747</v>
      </c>
      <c r="ITD110" s="61" t="s">
        <v>748</v>
      </c>
      <c r="ITE110" s="61" t="s">
        <v>747</v>
      </c>
      <c r="ITF110" s="61" t="s">
        <v>748</v>
      </c>
      <c r="ITG110" s="61" t="s">
        <v>747</v>
      </c>
      <c r="ITH110" s="61" t="s">
        <v>748</v>
      </c>
      <c r="ITI110" s="61" t="s">
        <v>747</v>
      </c>
      <c r="ITJ110" s="61" t="s">
        <v>748</v>
      </c>
      <c r="ITK110" s="61" t="s">
        <v>747</v>
      </c>
      <c r="ITL110" s="61" t="s">
        <v>748</v>
      </c>
      <c r="ITM110" s="61" t="s">
        <v>747</v>
      </c>
      <c r="ITN110" s="61" t="s">
        <v>748</v>
      </c>
      <c r="ITO110" s="61" t="s">
        <v>747</v>
      </c>
      <c r="ITP110" s="61" t="s">
        <v>748</v>
      </c>
      <c r="ITQ110" s="61" t="s">
        <v>747</v>
      </c>
      <c r="ITR110" s="61" t="s">
        <v>748</v>
      </c>
      <c r="ITS110" s="61" t="s">
        <v>747</v>
      </c>
      <c r="ITT110" s="61" t="s">
        <v>748</v>
      </c>
      <c r="ITU110" s="61" t="s">
        <v>747</v>
      </c>
      <c r="ITV110" s="61" t="s">
        <v>748</v>
      </c>
      <c r="ITW110" s="61" t="s">
        <v>747</v>
      </c>
      <c r="ITX110" s="61" t="s">
        <v>748</v>
      </c>
      <c r="ITY110" s="61" t="s">
        <v>747</v>
      </c>
      <c r="ITZ110" s="61" t="s">
        <v>748</v>
      </c>
      <c r="IUA110" s="61" t="s">
        <v>747</v>
      </c>
      <c r="IUB110" s="61" t="s">
        <v>748</v>
      </c>
      <c r="IUC110" s="61" t="s">
        <v>747</v>
      </c>
      <c r="IUD110" s="61" t="s">
        <v>748</v>
      </c>
      <c r="IUE110" s="61" t="s">
        <v>747</v>
      </c>
      <c r="IUF110" s="61" t="s">
        <v>748</v>
      </c>
      <c r="IUG110" s="61" t="s">
        <v>747</v>
      </c>
      <c r="IUH110" s="61" t="s">
        <v>748</v>
      </c>
      <c r="IUI110" s="61" t="s">
        <v>747</v>
      </c>
      <c r="IUJ110" s="61" t="s">
        <v>748</v>
      </c>
      <c r="IUK110" s="61" t="s">
        <v>747</v>
      </c>
      <c r="IUL110" s="61" t="s">
        <v>748</v>
      </c>
      <c r="IUM110" s="61" t="s">
        <v>747</v>
      </c>
      <c r="IUN110" s="61" t="s">
        <v>748</v>
      </c>
      <c r="IUO110" s="61" t="s">
        <v>747</v>
      </c>
      <c r="IUP110" s="61" t="s">
        <v>748</v>
      </c>
      <c r="IUQ110" s="61" t="s">
        <v>747</v>
      </c>
      <c r="IUR110" s="61" t="s">
        <v>748</v>
      </c>
      <c r="IUS110" s="61" t="s">
        <v>747</v>
      </c>
      <c r="IUT110" s="61" t="s">
        <v>748</v>
      </c>
      <c r="IUU110" s="61" t="s">
        <v>747</v>
      </c>
      <c r="IUV110" s="61" t="s">
        <v>748</v>
      </c>
      <c r="IUW110" s="61" t="s">
        <v>747</v>
      </c>
      <c r="IUX110" s="61" t="s">
        <v>748</v>
      </c>
      <c r="IUY110" s="61" t="s">
        <v>747</v>
      </c>
      <c r="IUZ110" s="61" t="s">
        <v>748</v>
      </c>
      <c r="IVA110" s="61" t="s">
        <v>747</v>
      </c>
      <c r="IVB110" s="61" t="s">
        <v>748</v>
      </c>
      <c r="IVC110" s="61" t="s">
        <v>747</v>
      </c>
      <c r="IVD110" s="61" t="s">
        <v>748</v>
      </c>
      <c r="IVE110" s="61" t="s">
        <v>747</v>
      </c>
      <c r="IVF110" s="61" t="s">
        <v>748</v>
      </c>
      <c r="IVG110" s="61" t="s">
        <v>747</v>
      </c>
      <c r="IVH110" s="61" t="s">
        <v>748</v>
      </c>
      <c r="IVI110" s="61" t="s">
        <v>747</v>
      </c>
      <c r="IVJ110" s="61" t="s">
        <v>748</v>
      </c>
      <c r="IVK110" s="61" t="s">
        <v>747</v>
      </c>
      <c r="IVL110" s="61" t="s">
        <v>748</v>
      </c>
      <c r="IVM110" s="61" t="s">
        <v>747</v>
      </c>
      <c r="IVN110" s="61" t="s">
        <v>748</v>
      </c>
      <c r="IVO110" s="61" t="s">
        <v>747</v>
      </c>
      <c r="IVP110" s="61" t="s">
        <v>748</v>
      </c>
      <c r="IVQ110" s="61" t="s">
        <v>747</v>
      </c>
      <c r="IVR110" s="61" t="s">
        <v>748</v>
      </c>
      <c r="IVS110" s="61" t="s">
        <v>747</v>
      </c>
      <c r="IVT110" s="61" t="s">
        <v>748</v>
      </c>
      <c r="IVU110" s="61" t="s">
        <v>747</v>
      </c>
      <c r="IVV110" s="61" t="s">
        <v>748</v>
      </c>
      <c r="IVW110" s="61" t="s">
        <v>747</v>
      </c>
      <c r="IVX110" s="61" t="s">
        <v>748</v>
      </c>
      <c r="IVY110" s="61" t="s">
        <v>747</v>
      </c>
      <c r="IVZ110" s="61" t="s">
        <v>748</v>
      </c>
      <c r="IWA110" s="61" t="s">
        <v>747</v>
      </c>
      <c r="IWB110" s="61" t="s">
        <v>748</v>
      </c>
      <c r="IWC110" s="61" t="s">
        <v>747</v>
      </c>
      <c r="IWD110" s="61" t="s">
        <v>748</v>
      </c>
      <c r="IWE110" s="61" t="s">
        <v>747</v>
      </c>
      <c r="IWF110" s="61" t="s">
        <v>748</v>
      </c>
      <c r="IWG110" s="61" t="s">
        <v>747</v>
      </c>
      <c r="IWH110" s="61" t="s">
        <v>748</v>
      </c>
      <c r="IWI110" s="61" t="s">
        <v>747</v>
      </c>
      <c r="IWJ110" s="61" t="s">
        <v>748</v>
      </c>
      <c r="IWK110" s="61" t="s">
        <v>747</v>
      </c>
      <c r="IWL110" s="61" t="s">
        <v>748</v>
      </c>
      <c r="IWM110" s="61" t="s">
        <v>747</v>
      </c>
      <c r="IWN110" s="61" t="s">
        <v>748</v>
      </c>
      <c r="IWO110" s="61" t="s">
        <v>747</v>
      </c>
      <c r="IWP110" s="61" t="s">
        <v>748</v>
      </c>
      <c r="IWQ110" s="61" t="s">
        <v>747</v>
      </c>
      <c r="IWR110" s="61" t="s">
        <v>748</v>
      </c>
      <c r="IWS110" s="61" t="s">
        <v>747</v>
      </c>
      <c r="IWT110" s="61" t="s">
        <v>748</v>
      </c>
      <c r="IWU110" s="61" t="s">
        <v>747</v>
      </c>
      <c r="IWV110" s="61" t="s">
        <v>748</v>
      </c>
      <c r="IWW110" s="61" t="s">
        <v>747</v>
      </c>
      <c r="IWX110" s="61" t="s">
        <v>748</v>
      </c>
      <c r="IWY110" s="61" t="s">
        <v>747</v>
      </c>
      <c r="IWZ110" s="61" t="s">
        <v>748</v>
      </c>
      <c r="IXA110" s="61" t="s">
        <v>747</v>
      </c>
      <c r="IXB110" s="61" t="s">
        <v>748</v>
      </c>
      <c r="IXC110" s="61" t="s">
        <v>747</v>
      </c>
      <c r="IXD110" s="61" t="s">
        <v>748</v>
      </c>
      <c r="IXE110" s="61" t="s">
        <v>747</v>
      </c>
      <c r="IXF110" s="61" t="s">
        <v>748</v>
      </c>
      <c r="IXG110" s="61" t="s">
        <v>747</v>
      </c>
      <c r="IXH110" s="61" t="s">
        <v>748</v>
      </c>
      <c r="IXI110" s="61" t="s">
        <v>747</v>
      </c>
      <c r="IXJ110" s="61" t="s">
        <v>748</v>
      </c>
      <c r="IXK110" s="61" t="s">
        <v>747</v>
      </c>
      <c r="IXL110" s="61" t="s">
        <v>748</v>
      </c>
      <c r="IXM110" s="61" t="s">
        <v>747</v>
      </c>
      <c r="IXN110" s="61" t="s">
        <v>748</v>
      </c>
      <c r="IXO110" s="61" t="s">
        <v>747</v>
      </c>
      <c r="IXP110" s="61" t="s">
        <v>748</v>
      </c>
      <c r="IXQ110" s="61" t="s">
        <v>747</v>
      </c>
      <c r="IXR110" s="61" t="s">
        <v>748</v>
      </c>
      <c r="IXS110" s="61" t="s">
        <v>747</v>
      </c>
      <c r="IXT110" s="61" t="s">
        <v>748</v>
      </c>
      <c r="IXU110" s="61" t="s">
        <v>747</v>
      </c>
      <c r="IXV110" s="61" t="s">
        <v>748</v>
      </c>
      <c r="IXW110" s="61" t="s">
        <v>747</v>
      </c>
      <c r="IXX110" s="61" t="s">
        <v>748</v>
      </c>
      <c r="IXY110" s="61" t="s">
        <v>747</v>
      </c>
      <c r="IXZ110" s="61" t="s">
        <v>748</v>
      </c>
      <c r="IYA110" s="61" t="s">
        <v>747</v>
      </c>
      <c r="IYB110" s="61" t="s">
        <v>748</v>
      </c>
      <c r="IYC110" s="61" t="s">
        <v>747</v>
      </c>
      <c r="IYD110" s="61" t="s">
        <v>748</v>
      </c>
      <c r="IYE110" s="61" t="s">
        <v>747</v>
      </c>
      <c r="IYF110" s="61" t="s">
        <v>748</v>
      </c>
      <c r="IYG110" s="61" t="s">
        <v>747</v>
      </c>
      <c r="IYH110" s="61" t="s">
        <v>748</v>
      </c>
      <c r="IYI110" s="61" t="s">
        <v>747</v>
      </c>
      <c r="IYJ110" s="61" t="s">
        <v>748</v>
      </c>
      <c r="IYK110" s="61" t="s">
        <v>747</v>
      </c>
      <c r="IYL110" s="61" t="s">
        <v>748</v>
      </c>
      <c r="IYM110" s="61" t="s">
        <v>747</v>
      </c>
      <c r="IYN110" s="61" t="s">
        <v>748</v>
      </c>
      <c r="IYO110" s="61" t="s">
        <v>747</v>
      </c>
      <c r="IYP110" s="61" t="s">
        <v>748</v>
      </c>
      <c r="IYQ110" s="61" t="s">
        <v>747</v>
      </c>
      <c r="IYR110" s="61" t="s">
        <v>748</v>
      </c>
      <c r="IYS110" s="61" t="s">
        <v>747</v>
      </c>
      <c r="IYT110" s="61" t="s">
        <v>748</v>
      </c>
      <c r="IYU110" s="61" t="s">
        <v>747</v>
      </c>
      <c r="IYV110" s="61" t="s">
        <v>748</v>
      </c>
      <c r="IYW110" s="61" t="s">
        <v>747</v>
      </c>
      <c r="IYX110" s="61" t="s">
        <v>748</v>
      </c>
      <c r="IYY110" s="61" t="s">
        <v>747</v>
      </c>
      <c r="IYZ110" s="61" t="s">
        <v>748</v>
      </c>
      <c r="IZA110" s="61" t="s">
        <v>747</v>
      </c>
      <c r="IZB110" s="61" t="s">
        <v>748</v>
      </c>
      <c r="IZC110" s="61" t="s">
        <v>747</v>
      </c>
      <c r="IZD110" s="61" t="s">
        <v>748</v>
      </c>
      <c r="IZE110" s="61" t="s">
        <v>747</v>
      </c>
      <c r="IZF110" s="61" t="s">
        <v>748</v>
      </c>
      <c r="IZG110" s="61" t="s">
        <v>747</v>
      </c>
      <c r="IZH110" s="61" t="s">
        <v>748</v>
      </c>
      <c r="IZI110" s="61" t="s">
        <v>747</v>
      </c>
      <c r="IZJ110" s="61" t="s">
        <v>748</v>
      </c>
      <c r="IZK110" s="61" t="s">
        <v>747</v>
      </c>
      <c r="IZL110" s="61" t="s">
        <v>748</v>
      </c>
      <c r="IZM110" s="61" t="s">
        <v>747</v>
      </c>
      <c r="IZN110" s="61" t="s">
        <v>748</v>
      </c>
      <c r="IZO110" s="61" t="s">
        <v>747</v>
      </c>
      <c r="IZP110" s="61" t="s">
        <v>748</v>
      </c>
      <c r="IZQ110" s="61" t="s">
        <v>747</v>
      </c>
      <c r="IZR110" s="61" t="s">
        <v>748</v>
      </c>
      <c r="IZS110" s="61" t="s">
        <v>747</v>
      </c>
      <c r="IZT110" s="61" t="s">
        <v>748</v>
      </c>
      <c r="IZU110" s="61" t="s">
        <v>747</v>
      </c>
      <c r="IZV110" s="61" t="s">
        <v>748</v>
      </c>
      <c r="IZW110" s="61" t="s">
        <v>747</v>
      </c>
      <c r="IZX110" s="61" t="s">
        <v>748</v>
      </c>
      <c r="IZY110" s="61" t="s">
        <v>747</v>
      </c>
      <c r="IZZ110" s="61" t="s">
        <v>748</v>
      </c>
      <c r="JAA110" s="61" t="s">
        <v>747</v>
      </c>
      <c r="JAB110" s="61" t="s">
        <v>748</v>
      </c>
      <c r="JAC110" s="61" t="s">
        <v>747</v>
      </c>
      <c r="JAD110" s="61" t="s">
        <v>748</v>
      </c>
      <c r="JAE110" s="61" t="s">
        <v>747</v>
      </c>
      <c r="JAF110" s="61" t="s">
        <v>748</v>
      </c>
      <c r="JAG110" s="61" t="s">
        <v>747</v>
      </c>
      <c r="JAH110" s="61" t="s">
        <v>748</v>
      </c>
      <c r="JAI110" s="61" t="s">
        <v>747</v>
      </c>
      <c r="JAJ110" s="61" t="s">
        <v>748</v>
      </c>
      <c r="JAK110" s="61" t="s">
        <v>747</v>
      </c>
      <c r="JAL110" s="61" t="s">
        <v>748</v>
      </c>
      <c r="JAM110" s="61" t="s">
        <v>747</v>
      </c>
      <c r="JAN110" s="61" t="s">
        <v>748</v>
      </c>
      <c r="JAO110" s="61" t="s">
        <v>747</v>
      </c>
      <c r="JAP110" s="61" t="s">
        <v>748</v>
      </c>
      <c r="JAQ110" s="61" t="s">
        <v>747</v>
      </c>
      <c r="JAR110" s="61" t="s">
        <v>748</v>
      </c>
      <c r="JAS110" s="61" t="s">
        <v>747</v>
      </c>
      <c r="JAT110" s="61" t="s">
        <v>748</v>
      </c>
      <c r="JAU110" s="61" t="s">
        <v>747</v>
      </c>
      <c r="JAV110" s="61" t="s">
        <v>748</v>
      </c>
      <c r="JAW110" s="61" t="s">
        <v>747</v>
      </c>
      <c r="JAX110" s="61" t="s">
        <v>748</v>
      </c>
      <c r="JAY110" s="61" t="s">
        <v>747</v>
      </c>
      <c r="JAZ110" s="61" t="s">
        <v>748</v>
      </c>
      <c r="JBA110" s="61" t="s">
        <v>747</v>
      </c>
      <c r="JBB110" s="61" t="s">
        <v>748</v>
      </c>
      <c r="JBC110" s="61" t="s">
        <v>747</v>
      </c>
      <c r="JBD110" s="61" t="s">
        <v>748</v>
      </c>
      <c r="JBE110" s="61" t="s">
        <v>747</v>
      </c>
      <c r="JBF110" s="61" t="s">
        <v>748</v>
      </c>
      <c r="JBG110" s="61" t="s">
        <v>747</v>
      </c>
      <c r="JBH110" s="61" t="s">
        <v>748</v>
      </c>
      <c r="JBI110" s="61" t="s">
        <v>747</v>
      </c>
      <c r="JBJ110" s="61" t="s">
        <v>748</v>
      </c>
      <c r="JBK110" s="61" t="s">
        <v>747</v>
      </c>
      <c r="JBL110" s="61" t="s">
        <v>748</v>
      </c>
      <c r="JBM110" s="61" t="s">
        <v>747</v>
      </c>
      <c r="JBN110" s="61" t="s">
        <v>748</v>
      </c>
      <c r="JBO110" s="61" t="s">
        <v>747</v>
      </c>
      <c r="JBP110" s="61" t="s">
        <v>748</v>
      </c>
      <c r="JBQ110" s="61" t="s">
        <v>747</v>
      </c>
      <c r="JBR110" s="61" t="s">
        <v>748</v>
      </c>
      <c r="JBS110" s="61" t="s">
        <v>747</v>
      </c>
      <c r="JBT110" s="61" t="s">
        <v>748</v>
      </c>
      <c r="JBU110" s="61" t="s">
        <v>747</v>
      </c>
      <c r="JBV110" s="61" t="s">
        <v>748</v>
      </c>
      <c r="JBW110" s="61" t="s">
        <v>747</v>
      </c>
      <c r="JBX110" s="61" t="s">
        <v>748</v>
      </c>
      <c r="JBY110" s="61" t="s">
        <v>747</v>
      </c>
      <c r="JBZ110" s="61" t="s">
        <v>748</v>
      </c>
      <c r="JCA110" s="61" t="s">
        <v>747</v>
      </c>
      <c r="JCB110" s="61" t="s">
        <v>748</v>
      </c>
      <c r="JCC110" s="61" t="s">
        <v>747</v>
      </c>
      <c r="JCD110" s="61" t="s">
        <v>748</v>
      </c>
      <c r="JCE110" s="61" t="s">
        <v>747</v>
      </c>
      <c r="JCF110" s="61" t="s">
        <v>748</v>
      </c>
      <c r="JCG110" s="61" t="s">
        <v>747</v>
      </c>
      <c r="JCH110" s="61" t="s">
        <v>748</v>
      </c>
      <c r="JCI110" s="61" t="s">
        <v>747</v>
      </c>
      <c r="JCJ110" s="61" t="s">
        <v>748</v>
      </c>
      <c r="JCK110" s="61" t="s">
        <v>747</v>
      </c>
      <c r="JCL110" s="61" t="s">
        <v>748</v>
      </c>
      <c r="JCM110" s="61" t="s">
        <v>747</v>
      </c>
      <c r="JCN110" s="61" t="s">
        <v>748</v>
      </c>
      <c r="JCO110" s="61" t="s">
        <v>747</v>
      </c>
      <c r="JCP110" s="61" t="s">
        <v>748</v>
      </c>
      <c r="JCQ110" s="61" t="s">
        <v>747</v>
      </c>
      <c r="JCR110" s="61" t="s">
        <v>748</v>
      </c>
      <c r="JCS110" s="61" t="s">
        <v>747</v>
      </c>
      <c r="JCT110" s="61" t="s">
        <v>748</v>
      </c>
      <c r="JCU110" s="61" t="s">
        <v>747</v>
      </c>
      <c r="JCV110" s="61" t="s">
        <v>748</v>
      </c>
      <c r="JCW110" s="61" t="s">
        <v>747</v>
      </c>
      <c r="JCX110" s="61" t="s">
        <v>748</v>
      </c>
      <c r="JCY110" s="61" t="s">
        <v>747</v>
      </c>
      <c r="JCZ110" s="61" t="s">
        <v>748</v>
      </c>
      <c r="JDA110" s="61" t="s">
        <v>747</v>
      </c>
      <c r="JDB110" s="61" t="s">
        <v>748</v>
      </c>
      <c r="JDC110" s="61" t="s">
        <v>747</v>
      </c>
      <c r="JDD110" s="61" t="s">
        <v>748</v>
      </c>
      <c r="JDE110" s="61" t="s">
        <v>747</v>
      </c>
      <c r="JDF110" s="61" t="s">
        <v>748</v>
      </c>
      <c r="JDG110" s="61" t="s">
        <v>747</v>
      </c>
      <c r="JDH110" s="61" t="s">
        <v>748</v>
      </c>
      <c r="JDI110" s="61" t="s">
        <v>747</v>
      </c>
      <c r="JDJ110" s="61" t="s">
        <v>748</v>
      </c>
      <c r="JDK110" s="61" t="s">
        <v>747</v>
      </c>
      <c r="JDL110" s="61" t="s">
        <v>748</v>
      </c>
      <c r="JDM110" s="61" t="s">
        <v>747</v>
      </c>
      <c r="JDN110" s="61" t="s">
        <v>748</v>
      </c>
      <c r="JDO110" s="61" t="s">
        <v>747</v>
      </c>
      <c r="JDP110" s="61" t="s">
        <v>748</v>
      </c>
      <c r="JDQ110" s="61" t="s">
        <v>747</v>
      </c>
      <c r="JDR110" s="61" t="s">
        <v>748</v>
      </c>
      <c r="JDS110" s="61" t="s">
        <v>747</v>
      </c>
      <c r="JDT110" s="61" t="s">
        <v>748</v>
      </c>
      <c r="JDU110" s="61" t="s">
        <v>747</v>
      </c>
      <c r="JDV110" s="61" t="s">
        <v>748</v>
      </c>
      <c r="JDW110" s="61" t="s">
        <v>747</v>
      </c>
      <c r="JDX110" s="61" t="s">
        <v>748</v>
      </c>
      <c r="JDY110" s="61" t="s">
        <v>747</v>
      </c>
      <c r="JDZ110" s="61" t="s">
        <v>748</v>
      </c>
      <c r="JEA110" s="61" t="s">
        <v>747</v>
      </c>
      <c r="JEB110" s="61" t="s">
        <v>748</v>
      </c>
      <c r="JEC110" s="61" t="s">
        <v>747</v>
      </c>
      <c r="JED110" s="61" t="s">
        <v>748</v>
      </c>
      <c r="JEE110" s="61" t="s">
        <v>747</v>
      </c>
      <c r="JEF110" s="61" t="s">
        <v>748</v>
      </c>
      <c r="JEG110" s="61" t="s">
        <v>747</v>
      </c>
      <c r="JEH110" s="61" t="s">
        <v>748</v>
      </c>
      <c r="JEI110" s="61" t="s">
        <v>747</v>
      </c>
      <c r="JEJ110" s="61" t="s">
        <v>748</v>
      </c>
      <c r="JEK110" s="61" t="s">
        <v>747</v>
      </c>
      <c r="JEL110" s="61" t="s">
        <v>748</v>
      </c>
      <c r="JEM110" s="61" t="s">
        <v>747</v>
      </c>
      <c r="JEN110" s="61" t="s">
        <v>748</v>
      </c>
      <c r="JEO110" s="61" t="s">
        <v>747</v>
      </c>
      <c r="JEP110" s="61" t="s">
        <v>748</v>
      </c>
      <c r="JEQ110" s="61" t="s">
        <v>747</v>
      </c>
      <c r="JER110" s="61" t="s">
        <v>748</v>
      </c>
      <c r="JES110" s="61" t="s">
        <v>747</v>
      </c>
      <c r="JET110" s="61" t="s">
        <v>748</v>
      </c>
      <c r="JEU110" s="61" t="s">
        <v>747</v>
      </c>
      <c r="JEV110" s="61" t="s">
        <v>748</v>
      </c>
      <c r="JEW110" s="61" t="s">
        <v>747</v>
      </c>
      <c r="JEX110" s="61" t="s">
        <v>748</v>
      </c>
      <c r="JEY110" s="61" t="s">
        <v>747</v>
      </c>
      <c r="JEZ110" s="61" t="s">
        <v>748</v>
      </c>
      <c r="JFA110" s="61" t="s">
        <v>747</v>
      </c>
      <c r="JFB110" s="61" t="s">
        <v>748</v>
      </c>
      <c r="JFC110" s="61" t="s">
        <v>747</v>
      </c>
      <c r="JFD110" s="61" t="s">
        <v>748</v>
      </c>
      <c r="JFE110" s="61" t="s">
        <v>747</v>
      </c>
      <c r="JFF110" s="61" t="s">
        <v>748</v>
      </c>
      <c r="JFG110" s="61" t="s">
        <v>747</v>
      </c>
      <c r="JFH110" s="61" t="s">
        <v>748</v>
      </c>
      <c r="JFI110" s="61" t="s">
        <v>747</v>
      </c>
      <c r="JFJ110" s="61" t="s">
        <v>748</v>
      </c>
      <c r="JFK110" s="61" t="s">
        <v>747</v>
      </c>
      <c r="JFL110" s="61" t="s">
        <v>748</v>
      </c>
      <c r="JFM110" s="61" t="s">
        <v>747</v>
      </c>
      <c r="JFN110" s="61" t="s">
        <v>748</v>
      </c>
      <c r="JFO110" s="61" t="s">
        <v>747</v>
      </c>
      <c r="JFP110" s="61" t="s">
        <v>748</v>
      </c>
      <c r="JFQ110" s="61" t="s">
        <v>747</v>
      </c>
      <c r="JFR110" s="61" t="s">
        <v>748</v>
      </c>
      <c r="JFS110" s="61" t="s">
        <v>747</v>
      </c>
      <c r="JFT110" s="61" t="s">
        <v>748</v>
      </c>
      <c r="JFU110" s="61" t="s">
        <v>747</v>
      </c>
      <c r="JFV110" s="61" t="s">
        <v>748</v>
      </c>
      <c r="JFW110" s="61" t="s">
        <v>747</v>
      </c>
      <c r="JFX110" s="61" t="s">
        <v>748</v>
      </c>
      <c r="JFY110" s="61" t="s">
        <v>747</v>
      </c>
      <c r="JFZ110" s="61" t="s">
        <v>748</v>
      </c>
      <c r="JGA110" s="61" t="s">
        <v>747</v>
      </c>
      <c r="JGB110" s="61" t="s">
        <v>748</v>
      </c>
      <c r="JGC110" s="61" t="s">
        <v>747</v>
      </c>
      <c r="JGD110" s="61" t="s">
        <v>748</v>
      </c>
      <c r="JGE110" s="61" t="s">
        <v>747</v>
      </c>
      <c r="JGF110" s="61" t="s">
        <v>748</v>
      </c>
      <c r="JGG110" s="61" t="s">
        <v>747</v>
      </c>
      <c r="JGH110" s="61" t="s">
        <v>748</v>
      </c>
      <c r="JGI110" s="61" t="s">
        <v>747</v>
      </c>
      <c r="JGJ110" s="61" t="s">
        <v>748</v>
      </c>
      <c r="JGK110" s="61" t="s">
        <v>747</v>
      </c>
      <c r="JGL110" s="61" t="s">
        <v>748</v>
      </c>
      <c r="JGM110" s="61" t="s">
        <v>747</v>
      </c>
      <c r="JGN110" s="61" t="s">
        <v>748</v>
      </c>
      <c r="JGO110" s="61" t="s">
        <v>747</v>
      </c>
      <c r="JGP110" s="61" t="s">
        <v>748</v>
      </c>
      <c r="JGQ110" s="61" t="s">
        <v>747</v>
      </c>
      <c r="JGR110" s="61" t="s">
        <v>748</v>
      </c>
      <c r="JGS110" s="61" t="s">
        <v>747</v>
      </c>
      <c r="JGT110" s="61" t="s">
        <v>748</v>
      </c>
      <c r="JGU110" s="61" t="s">
        <v>747</v>
      </c>
      <c r="JGV110" s="61" t="s">
        <v>748</v>
      </c>
      <c r="JGW110" s="61" t="s">
        <v>747</v>
      </c>
      <c r="JGX110" s="61" t="s">
        <v>748</v>
      </c>
      <c r="JGY110" s="61" t="s">
        <v>747</v>
      </c>
      <c r="JGZ110" s="61" t="s">
        <v>748</v>
      </c>
      <c r="JHA110" s="61" t="s">
        <v>747</v>
      </c>
      <c r="JHB110" s="61" t="s">
        <v>748</v>
      </c>
      <c r="JHC110" s="61" t="s">
        <v>747</v>
      </c>
      <c r="JHD110" s="61" t="s">
        <v>748</v>
      </c>
      <c r="JHE110" s="61" t="s">
        <v>747</v>
      </c>
      <c r="JHF110" s="61" t="s">
        <v>748</v>
      </c>
      <c r="JHG110" s="61" t="s">
        <v>747</v>
      </c>
      <c r="JHH110" s="61" t="s">
        <v>748</v>
      </c>
      <c r="JHI110" s="61" t="s">
        <v>747</v>
      </c>
      <c r="JHJ110" s="61" t="s">
        <v>748</v>
      </c>
      <c r="JHK110" s="61" t="s">
        <v>747</v>
      </c>
      <c r="JHL110" s="61" t="s">
        <v>748</v>
      </c>
      <c r="JHM110" s="61" t="s">
        <v>747</v>
      </c>
      <c r="JHN110" s="61" t="s">
        <v>748</v>
      </c>
      <c r="JHO110" s="61" t="s">
        <v>747</v>
      </c>
      <c r="JHP110" s="61" t="s">
        <v>748</v>
      </c>
      <c r="JHQ110" s="61" t="s">
        <v>747</v>
      </c>
      <c r="JHR110" s="61" t="s">
        <v>748</v>
      </c>
      <c r="JHS110" s="61" t="s">
        <v>747</v>
      </c>
      <c r="JHT110" s="61" t="s">
        <v>748</v>
      </c>
      <c r="JHU110" s="61" t="s">
        <v>747</v>
      </c>
      <c r="JHV110" s="61" t="s">
        <v>748</v>
      </c>
      <c r="JHW110" s="61" t="s">
        <v>747</v>
      </c>
      <c r="JHX110" s="61" t="s">
        <v>748</v>
      </c>
      <c r="JHY110" s="61" t="s">
        <v>747</v>
      </c>
      <c r="JHZ110" s="61" t="s">
        <v>748</v>
      </c>
      <c r="JIA110" s="61" t="s">
        <v>747</v>
      </c>
      <c r="JIB110" s="61" t="s">
        <v>748</v>
      </c>
      <c r="JIC110" s="61" t="s">
        <v>747</v>
      </c>
      <c r="JID110" s="61" t="s">
        <v>748</v>
      </c>
      <c r="JIE110" s="61" t="s">
        <v>747</v>
      </c>
      <c r="JIF110" s="61" t="s">
        <v>748</v>
      </c>
      <c r="JIG110" s="61" t="s">
        <v>747</v>
      </c>
      <c r="JIH110" s="61" t="s">
        <v>748</v>
      </c>
      <c r="JII110" s="61" t="s">
        <v>747</v>
      </c>
      <c r="JIJ110" s="61" t="s">
        <v>748</v>
      </c>
      <c r="JIK110" s="61" t="s">
        <v>747</v>
      </c>
      <c r="JIL110" s="61" t="s">
        <v>748</v>
      </c>
      <c r="JIM110" s="61" t="s">
        <v>747</v>
      </c>
      <c r="JIN110" s="61" t="s">
        <v>748</v>
      </c>
      <c r="JIO110" s="61" t="s">
        <v>747</v>
      </c>
      <c r="JIP110" s="61" t="s">
        <v>748</v>
      </c>
      <c r="JIQ110" s="61" t="s">
        <v>747</v>
      </c>
      <c r="JIR110" s="61" t="s">
        <v>748</v>
      </c>
      <c r="JIS110" s="61" t="s">
        <v>747</v>
      </c>
      <c r="JIT110" s="61" t="s">
        <v>748</v>
      </c>
      <c r="JIU110" s="61" t="s">
        <v>747</v>
      </c>
      <c r="JIV110" s="61" t="s">
        <v>748</v>
      </c>
      <c r="JIW110" s="61" t="s">
        <v>747</v>
      </c>
      <c r="JIX110" s="61" t="s">
        <v>748</v>
      </c>
      <c r="JIY110" s="61" t="s">
        <v>747</v>
      </c>
      <c r="JIZ110" s="61" t="s">
        <v>748</v>
      </c>
      <c r="JJA110" s="61" t="s">
        <v>747</v>
      </c>
      <c r="JJB110" s="61" t="s">
        <v>748</v>
      </c>
      <c r="JJC110" s="61" t="s">
        <v>747</v>
      </c>
      <c r="JJD110" s="61" t="s">
        <v>748</v>
      </c>
      <c r="JJE110" s="61" t="s">
        <v>747</v>
      </c>
      <c r="JJF110" s="61" t="s">
        <v>748</v>
      </c>
      <c r="JJG110" s="61" t="s">
        <v>747</v>
      </c>
      <c r="JJH110" s="61" t="s">
        <v>748</v>
      </c>
      <c r="JJI110" s="61" t="s">
        <v>747</v>
      </c>
      <c r="JJJ110" s="61" t="s">
        <v>748</v>
      </c>
      <c r="JJK110" s="61" t="s">
        <v>747</v>
      </c>
      <c r="JJL110" s="61" t="s">
        <v>748</v>
      </c>
      <c r="JJM110" s="61" t="s">
        <v>747</v>
      </c>
      <c r="JJN110" s="61" t="s">
        <v>748</v>
      </c>
      <c r="JJO110" s="61" t="s">
        <v>747</v>
      </c>
      <c r="JJP110" s="61" t="s">
        <v>748</v>
      </c>
      <c r="JJQ110" s="61" t="s">
        <v>747</v>
      </c>
      <c r="JJR110" s="61" t="s">
        <v>748</v>
      </c>
      <c r="JJS110" s="61" t="s">
        <v>747</v>
      </c>
      <c r="JJT110" s="61" t="s">
        <v>748</v>
      </c>
      <c r="JJU110" s="61" t="s">
        <v>747</v>
      </c>
      <c r="JJV110" s="61" t="s">
        <v>748</v>
      </c>
      <c r="JJW110" s="61" t="s">
        <v>747</v>
      </c>
      <c r="JJX110" s="61" t="s">
        <v>748</v>
      </c>
      <c r="JJY110" s="61" t="s">
        <v>747</v>
      </c>
      <c r="JJZ110" s="61" t="s">
        <v>748</v>
      </c>
      <c r="JKA110" s="61" t="s">
        <v>747</v>
      </c>
      <c r="JKB110" s="61" t="s">
        <v>748</v>
      </c>
      <c r="JKC110" s="61" t="s">
        <v>747</v>
      </c>
      <c r="JKD110" s="61" t="s">
        <v>748</v>
      </c>
      <c r="JKE110" s="61" t="s">
        <v>747</v>
      </c>
      <c r="JKF110" s="61" t="s">
        <v>748</v>
      </c>
      <c r="JKG110" s="61" t="s">
        <v>747</v>
      </c>
      <c r="JKH110" s="61" t="s">
        <v>748</v>
      </c>
      <c r="JKI110" s="61" t="s">
        <v>747</v>
      </c>
      <c r="JKJ110" s="61" t="s">
        <v>748</v>
      </c>
      <c r="JKK110" s="61" t="s">
        <v>747</v>
      </c>
      <c r="JKL110" s="61" t="s">
        <v>748</v>
      </c>
      <c r="JKM110" s="61" t="s">
        <v>747</v>
      </c>
      <c r="JKN110" s="61" t="s">
        <v>748</v>
      </c>
      <c r="JKO110" s="61" t="s">
        <v>747</v>
      </c>
      <c r="JKP110" s="61" t="s">
        <v>748</v>
      </c>
      <c r="JKQ110" s="61" t="s">
        <v>747</v>
      </c>
      <c r="JKR110" s="61" t="s">
        <v>748</v>
      </c>
      <c r="JKS110" s="61" t="s">
        <v>747</v>
      </c>
      <c r="JKT110" s="61" t="s">
        <v>748</v>
      </c>
      <c r="JKU110" s="61" t="s">
        <v>747</v>
      </c>
      <c r="JKV110" s="61" t="s">
        <v>748</v>
      </c>
      <c r="JKW110" s="61" t="s">
        <v>747</v>
      </c>
      <c r="JKX110" s="61" t="s">
        <v>748</v>
      </c>
      <c r="JKY110" s="61" t="s">
        <v>747</v>
      </c>
      <c r="JKZ110" s="61" t="s">
        <v>748</v>
      </c>
      <c r="JLA110" s="61" t="s">
        <v>747</v>
      </c>
      <c r="JLB110" s="61" t="s">
        <v>748</v>
      </c>
      <c r="JLC110" s="61" t="s">
        <v>747</v>
      </c>
      <c r="JLD110" s="61" t="s">
        <v>748</v>
      </c>
      <c r="JLE110" s="61" t="s">
        <v>747</v>
      </c>
      <c r="JLF110" s="61" t="s">
        <v>748</v>
      </c>
      <c r="JLG110" s="61" t="s">
        <v>747</v>
      </c>
      <c r="JLH110" s="61" t="s">
        <v>748</v>
      </c>
      <c r="JLI110" s="61" t="s">
        <v>747</v>
      </c>
      <c r="JLJ110" s="61" t="s">
        <v>748</v>
      </c>
      <c r="JLK110" s="61" t="s">
        <v>747</v>
      </c>
      <c r="JLL110" s="61" t="s">
        <v>748</v>
      </c>
      <c r="JLM110" s="61" t="s">
        <v>747</v>
      </c>
      <c r="JLN110" s="61" t="s">
        <v>748</v>
      </c>
      <c r="JLO110" s="61" t="s">
        <v>747</v>
      </c>
      <c r="JLP110" s="61" t="s">
        <v>748</v>
      </c>
      <c r="JLQ110" s="61" t="s">
        <v>747</v>
      </c>
      <c r="JLR110" s="61" t="s">
        <v>748</v>
      </c>
      <c r="JLS110" s="61" t="s">
        <v>747</v>
      </c>
      <c r="JLT110" s="61" t="s">
        <v>748</v>
      </c>
      <c r="JLU110" s="61" t="s">
        <v>747</v>
      </c>
      <c r="JLV110" s="61" t="s">
        <v>748</v>
      </c>
      <c r="JLW110" s="61" t="s">
        <v>747</v>
      </c>
      <c r="JLX110" s="61" t="s">
        <v>748</v>
      </c>
      <c r="JLY110" s="61" t="s">
        <v>747</v>
      </c>
      <c r="JLZ110" s="61" t="s">
        <v>748</v>
      </c>
      <c r="JMA110" s="61" t="s">
        <v>747</v>
      </c>
      <c r="JMB110" s="61" t="s">
        <v>748</v>
      </c>
      <c r="JMC110" s="61" t="s">
        <v>747</v>
      </c>
      <c r="JMD110" s="61" t="s">
        <v>748</v>
      </c>
      <c r="JME110" s="61" t="s">
        <v>747</v>
      </c>
      <c r="JMF110" s="61" t="s">
        <v>748</v>
      </c>
      <c r="JMG110" s="61" t="s">
        <v>747</v>
      </c>
      <c r="JMH110" s="61" t="s">
        <v>748</v>
      </c>
      <c r="JMI110" s="61" t="s">
        <v>747</v>
      </c>
      <c r="JMJ110" s="61" t="s">
        <v>748</v>
      </c>
      <c r="JMK110" s="61" t="s">
        <v>747</v>
      </c>
      <c r="JML110" s="61" t="s">
        <v>748</v>
      </c>
      <c r="JMM110" s="61" t="s">
        <v>747</v>
      </c>
      <c r="JMN110" s="61" t="s">
        <v>748</v>
      </c>
      <c r="JMO110" s="61" t="s">
        <v>747</v>
      </c>
      <c r="JMP110" s="61" t="s">
        <v>748</v>
      </c>
      <c r="JMQ110" s="61" t="s">
        <v>747</v>
      </c>
      <c r="JMR110" s="61" t="s">
        <v>748</v>
      </c>
      <c r="JMS110" s="61" t="s">
        <v>747</v>
      </c>
      <c r="JMT110" s="61" t="s">
        <v>748</v>
      </c>
      <c r="JMU110" s="61" t="s">
        <v>747</v>
      </c>
      <c r="JMV110" s="61" t="s">
        <v>748</v>
      </c>
      <c r="JMW110" s="61" t="s">
        <v>747</v>
      </c>
      <c r="JMX110" s="61" t="s">
        <v>748</v>
      </c>
      <c r="JMY110" s="61" t="s">
        <v>747</v>
      </c>
      <c r="JMZ110" s="61" t="s">
        <v>748</v>
      </c>
      <c r="JNA110" s="61" t="s">
        <v>747</v>
      </c>
      <c r="JNB110" s="61" t="s">
        <v>748</v>
      </c>
      <c r="JNC110" s="61" t="s">
        <v>747</v>
      </c>
      <c r="JND110" s="61" t="s">
        <v>748</v>
      </c>
      <c r="JNE110" s="61" t="s">
        <v>747</v>
      </c>
      <c r="JNF110" s="61" t="s">
        <v>748</v>
      </c>
      <c r="JNG110" s="61" t="s">
        <v>747</v>
      </c>
      <c r="JNH110" s="61" t="s">
        <v>748</v>
      </c>
      <c r="JNI110" s="61" t="s">
        <v>747</v>
      </c>
      <c r="JNJ110" s="61" t="s">
        <v>748</v>
      </c>
      <c r="JNK110" s="61" t="s">
        <v>747</v>
      </c>
      <c r="JNL110" s="61" t="s">
        <v>748</v>
      </c>
      <c r="JNM110" s="61" t="s">
        <v>747</v>
      </c>
      <c r="JNN110" s="61" t="s">
        <v>748</v>
      </c>
      <c r="JNO110" s="61" t="s">
        <v>747</v>
      </c>
      <c r="JNP110" s="61" t="s">
        <v>748</v>
      </c>
      <c r="JNQ110" s="61" t="s">
        <v>747</v>
      </c>
      <c r="JNR110" s="61" t="s">
        <v>748</v>
      </c>
      <c r="JNS110" s="61" t="s">
        <v>747</v>
      </c>
      <c r="JNT110" s="61" t="s">
        <v>748</v>
      </c>
      <c r="JNU110" s="61" t="s">
        <v>747</v>
      </c>
      <c r="JNV110" s="61" t="s">
        <v>748</v>
      </c>
      <c r="JNW110" s="61" t="s">
        <v>747</v>
      </c>
      <c r="JNX110" s="61" t="s">
        <v>748</v>
      </c>
      <c r="JNY110" s="61" t="s">
        <v>747</v>
      </c>
      <c r="JNZ110" s="61" t="s">
        <v>748</v>
      </c>
      <c r="JOA110" s="61" t="s">
        <v>747</v>
      </c>
      <c r="JOB110" s="61" t="s">
        <v>748</v>
      </c>
      <c r="JOC110" s="61" t="s">
        <v>747</v>
      </c>
      <c r="JOD110" s="61" t="s">
        <v>748</v>
      </c>
      <c r="JOE110" s="61" t="s">
        <v>747</v>
      </c>
      <c r="JOF110" s="61" t="s">
        <v>748</v>
      </c>
      <c r="JOG110" s="61" t="s">
        <v>747</v>
      </c>
      <c r="JOH110" s="61" t="s">
        <v>748</v>
      </c>
      <c r="JOI110" s="61" t="s">
        <v>747</v>
      </c>
      <c r="JOJ110" s="61" t="s">
        <v>748</v>
      </c>
      <c r="JOK110" s="61" t="s">
        <v>747</v>
      </c>
      <c r="JOL110" s="61" t="s">
        <v>748</v>
      </c>
      <c r="JOM110" s="61" t="s">
        <v>747</v>
      </c>
      <c r="JON110" s="61" t="s">
        <v>748</v>
      </c>
      <c r="JOO110" s="61" t="s">
        <v>747</v>
      </c>
      <c r="JOP110" s="61" t="s">
        <v>748</v>
      </c>
      <c r="JOQ110" s="61" t="s">
        <v>747</v>
      </c>
      <c r="JOR110" s="61" t="s">
        <v>748</v>
      </c>
      <c r="JOS110" s="61" t="s">
        <v>747</v>
      </c>
      <c r="JOT110" s="61" t="s">
        <v>748</v>
      </c>
      <c r="JOU110" s="61" t="s">
        <v>747</v>
      </c>
      <c r="JOV110" s="61" t="s">
        <v>748</v>
      </c>
      <c r="JOW110" s="61" t="s">
        <v>747</v>
      </c>
      <c r="JOX110" s="61" t="s">
        <v>748</v>
      </c>
      <c r="JOY110" s="61" t="s">
        <v>747</v>
      </c>
      <c r="JOZ110" s="61" t="s">
        <v>748</v>
      </c>
      <c r="JPA110" s="61" t="s">
        <v>747</v>
      </c>
      <c r="JPB110" s="61" t="s">
        <v>748</v>
      </c>
      <c r="JPC110" s="61" t="s">
        <v>747</v>
      </c>
      <c r="JPD110" s="61" t="s">
        <v>748</v>
      </c>
      <c r="JPE110" s="61" t="s">
        <v>747</v>
      </c>
      <c r="JPF110" s="61" t="s">
        <v>748</v>
      </c>
      <c r="JPG110" s="61" t="s">
        <v>747</v>
      </c>
      <c r="JPH110" s="61" t="s">
        <v>748</v>
      </c>
      <c r="JPI110" s="61" t="s">
        <v>747</v>
      </c>
      <c r="JPJ110" s="61" t="s">
        <v>748</v>
      </c>
      <c r="JPK110" s="61" t="s">
        <v>747</v>
      </c>
      <c r="JPL110" s="61" t="s">
        <v>748</v>
      </c>
      <c r="JPM110" s="61" t="s">
        <v>747</v>
      </c>
      <c r="JPN110" s="61" t="s">
        <v>748</v>
      </c>
      <c r="JPO110" s="61" t="s">
        <v>747</v>
      </c>
      <c r="JPP110" s="61" t="s">
        <v>748</v>
      </c>
      <c r="JPQ110" s="61" t="s">
        <v>747</v>
      </c>
      <c r="JPR110" s="61" t="s">
        <v>748</v>
      </c>
      <c r="JPS110" s="61" t="s">
        <v>747</v>
      </c>
      <c r="JPT110" s="61" t="s">
        <v>748</v>
      </c>
      <c r="JPU110" s="61" t="s">
        <v>747</v>
      </c>
      <c r="JPV110" s="61" t="s">
        <v>748</v>
      </c>
      <c r="JPW110" s="61" t="s">
        <v>747</v>
      </c>
      <c r="JPX110" s="61" t="s">
        <v>748</v>
      </c>
      <c r="JPY110" s="61" t="s">
        <v>747</v>
      </c>
      <c r="JPZ110" s="61" t="s">
        <v>748</v>
      </c>
      <c r="JQA110" s="61" t="s">
        <v>747</v>
      </c>
      <c r="JQB110" s="61" t="s">
        <v>748</v>
      </c>
      <c r="JQC110" s="61" t="s">
        <v>747</v>
      </c>
      <c r="JQD110" s="61" t="s">
        <v>748</v>
      </c>
      <c r="JQE110" s="61" t="s">
        <v>747</v>
      </c>
      <c r="JQF110" s="61" t="s">
        <v>748</v>
      </c>
      <c r="JQG110" s="61" t="s">
        <v>747</v>
      </c>
      <c r="JQH110" s="61" t="s">
        <v>748</v>
      </c>
      <c r="JQI110" s="61" t="s">
        <v>747</v>
      </c>
      <c r="JQJ110" s="61" t="s">
        <v>748</v>
      </c>
      <c r="JQK110" s="61" t="s">
        <v>747</v>
      </c>
      <c r="JQL110" s="61" t="s">
        <v>748</v>
      </c>
      <c r="JQM110" s="61" t="s">
        <v>747</v>
      </c>
      <c r="JQN110" s="61" t="s">
        <v>748</v>
      </c>
      <c r="JQO110" s="61" t="s">
        <v>747</v>
      </c>
      <c r="JQP110" s="61" t="s">
        <v>748</v>
      </c>
      <c r="JQQ110" s="61" t="s">
        <v>747</v>
      </c>
      <c r="JQR110" s="61" t="s">
        <v>748</v>
      </c>
      <c r="JQS110" s="61" t="s">
        <v>747</v>
      </c>
      <c r="JQT110" s="61" t="s">
        <v>748</v>
      </c>
      <c r="JQU110" s="61" t="s">
        <v>747</v>
      </c>
      <c r="JQV110" s="61" t="s">
        <v>748</v>
      </c>
      <c r="JQW110" s="61" t="s">
        <v>747</v>
      </c>
      <c r="JQX110" s="61" t="s">
        <v>748</v>
      </c>
      <c r="JQY110" s="61" t="s">
        <v>747</v>
      </c>
      <c r="JQZ110" s="61" t="s">
        <v>748</v>
      </c>
      <c r="JRA110" s="61" t="s">
        <v>747</v>
      </c>
      <c r="JRB110" s="61" t="s">
        <v>748</v>
      </c>
      <c r="JRC110" s="61" t="s">
        <v>747</v>
      </c>
      <c r="JRD110" s="61" t="s">
        <v>748</v>
      </c>
      <c r="JRE110" s="61" t="s">
        <v>747</v>
      </c>
      <c r="JRF110" s="61" t="s">
        <v>748</v>
      </c>
      <c r="JRG110" s="61" t="s">
        <v>747</v>
      </c>
      <c r="JRH110" s="61" t="s">
        <v>748</v>
      </c>
      <c r="JRI110" s="61" t="s">
        <v>747</v>
      </c>
      <c r="JRJ110" s="61" t="s">
        <v>748</v>
      </c>
      <c r="JRK110" s="61" t="s">
        <v>747</v>
      </c>
      <c r="JRL110" s="61" t="s">
        <v>748</v>
      </c>
      <c r="JRM110" s="61" t="s">
        <v>747</v>
      </c>
      <c r="JRN110" s="61" t="s">
        <v>748</v>
      </c>
      <c r="JRO110" s="61" t="s">
        <v>747</v>
      </c>
      <c r="JRP110" s="61" t="s">
        <v>748</v>
      </c>
      <c r="JRQ110" s="61" t="s">
        <v>747</v>
      </c>
      <c r="JRR110" s="61" t="s">
        <v>748</v>
      </c>
      <c r="JRS110" s="61" t="s">
        <v>747</v>
      </c>
      <c r="JRT110" s="61" t="s">
        <v>748</v>
      </c>
      <c r="JRU110" s="61" t="s">
        <v>747</v>
      </c>
      <c r="JRV110" s="61" t="s">
        <v>748</v>
      </c>
      <c r="JRW110" s="61" t="s">
        <v>747</v>
      </c>
      <c r="JRX110" s="61" t="s">
        <v>748</v>
      </c>
      <c r="JRY110" s="61" t="s">
        <v>747</v>
      </c>
      <c r="JRZ110" s="61" t="s">
        <v>748</v>
      </c>
      <c r="JSA110" s="61" t="s">
        <v>747</v>
      </c>
      <c r="JSB110" s="61" t="s">
        <v>748</v>
      </c>
      <c r="JSC110" s="61" t="s">
        <v>747</v>
      </c>
      <c r="JSD110" s="61" t="s">
        <v>748</v>
      </c>
      <c r="JSE110" s="61" t="s">
        <v>747</v>
      </c>
      <c r="JSF110" s="61" t="s">
        <v>748</v>
      </c>
      <c r="JSG110" s="61" t="s">
        <v>747</v>
      </c>
      <c r="JSH110" s="61" t="s">
        <v>748</v>
      </c>
      <c r="JSI110" s="61" t="s">
        <v>747</v>
      </c>
      <c r="JSJ110" s="61" t="s">
        <v>748</v>
      </c>
      <c r="JSK110" s="61" t="s">
        <v>747</v>
      </c>
      <c r="JSL110" s="61" t="s">
        <v>748</v>
      </c>
      <c r="JSM110" s="61" t="s">
        <v>747</v>
      </c>
      <c r="JSN110" s="61" t="s">
        <v>748</v>
      </c>
      <c r="JSO110" s="61" t="s">
        <v>747</v>
      </c>
      <c r="JSP110" s="61" t="s">
        <v>748</v>
      </c>
      <c r="JSQ110" s="61" t="s">
        <v>747</v>
      </c>
      <c r="JSR110" s="61" t="s">
        <v>748</v>
      </c>
      <c r="JSS110" s="61" t="s">
        <v>747</v>
      </c>
      <c r="JST110" s="61" t="s">
        <v>748</v>
      </c>
      <c r="JSU110" s="61" t="s">
        <v>747</v>
      </c>
      <c r="JSV110" s="61" t="s">
        <v>748</v>
      </c>
      <c r="JSW110" s="61" t="s">
        <v>747</v>
      </c>
      <c r="JSX110" s="61" t="s">
        <v>748</v>
      </c>
      <c r="JSY110" s="61" t="s">
        <v>747</v>
      </c>
      <c r="JSZ110" s="61" t="s">
        <v>748</v>
      </c>
      <c r="JTA110" s="61" t="s">
        <v>747</v>
      </c>
      <c r="JTB110" s="61" t="s">
        <v>748</v>
      </c>
      <c r="JTC110" s="61" t="s">
        <v>747</v>
      </c>
      <c r="JTD110" s="61" t="s">
        <v>748</v>
      </c>
      <c r="JTE110" s="61" t="s">
        <v>747</v>
      </c>
      <c r="JTF110" s="61" t="s">
        <v>748</v>
      </c>
      <c r="JTG110" s="61" t="s">
        <v>747</v>
      </c>
      <c r="JTH110" s="61" t="s">
        <v>748</v>
      </c>
      <c r="JTI110" s="61" t="s">
        <v>747</v>
      </c>
      <c r="JTJ110" s="61" t="s">
        <v>748</v>
      </c>
      <c r="JTK110" s="61" t="s">
        <v>747</v>
      </c>
      <c r="JTL110" s="61" t="s">
        <v>748</v>
      </c>
      <c r="JTM110" s="61" t="s">
        <v>747</v>
      </c>
      <c r="JTN110" s="61" t="s">
        <v>748</v>
      </c>
      <c r="JTO110" s="61" t="s">
        <v>747</v>
      </c>
      <c r="JTP110" s="61" t="s">
        <v>748</v>
      </c>
      <c r="JTQ110" s="61" t="s">
        <v>747</v>
      </c>
      <c r="JTR110" s="61" t="s">
        <v>748</v>
      </c>
      <c r="JTS110" s="61" t="s">
        <v>747</v>
      </c>
      <c r="JTT110" s="61" t="s">
        <v>748</v>
      </c>
      <c r="JTU110" s="61" t="s">
        <v>747</v>
      </c>
      <c r="JTV110" s="61" t="s">
        <v>748</v>
      </c>
      <c r="JTW110" s="61" t="s">
        <v>747</v>
      </c>
      <c r="JTX110" s="61" t="s">
        <v>748</v>
      </c>
      <c r="JTY110" s="61" t="s">
        <v>747</v>
      </c>
      <c r="JTZ110" s="61" t="s">
        <v>748</v>
      </c>
      <c r="JUA110" s="61" t="s">
        <v>747</v>
      </c>
      <c r="JUB110" s="61" t="s">
        <v>748</v>
      </c>
      <c r="JUC110" s="61" t="s">
        <v>747</v>
      </c>
      <c r="JUD110" s="61" t="s">
        <v>748</v>
      </c>
      <c r="JUE110" s="61" t="s">
        <v>747</v>
      </c>
      <c r="JUF110" s="61" t="s">
        <v>748</v>
      </c>
      <c r="JUG110" s="61" t="s">
        <v>747</v>
      </c>
      <c r="JUH110" s="61" t="s">
        <v>748</v>
      </c>
      <c r="JUI110" s="61" t="s">
        <v>747</v>
      </c>
      <c r="JUJ110" s="61" t="s">
        <v>748</v>
      </c>
      <c r="JUK110" s="61" t="s">
        <v>747</v>
      </c>
      <c r="JUL110" s="61" t="s">
        <v>748</v>
      </c>
      <c r="JUM110" s="61" t="s">
        <v>747</v>
      </c>
      <c r="JUN110" s="61" t="s">
        <v>748</v>
      </c>
      <c r="JUO110" s="61" t="s">
        <v>747</v>
      </c>
      <c r="JUP110" s="61" t="s">
        <v>748</v>
      </c>
      <c r="JUQ110" s="61" t="s">
        <v>747</v>
      </c>
      <c r="JUR110" s="61" t="s">
        <v>748</v>
      </c>
      <c r="JUS110" s="61" t="s">
        <v>747</v>
      </c>
      <c r="JUT110" s="61" t="s">
        <v>748</v>
      </c>
      <c r="JUU110" s="61" t="s">
        <v>747</v>
      </c>
      <c r="JUV110" s="61" t="s">
        <v>748</v>
      </c>
      <c r="JUW110" s="61" t="s">
        <v>747</v>
      </c>
      <c r="JUX110" s="61" t="s">
        <v>748</v>
      </c>
      <c r="JUY110" s="61" t="s">
        <v>747</v>
      </c>
      <c r="JUZ110" s="61" t="s">
        <v>748</v>
      </c>
      <c r="JVA110" s="61" t="s">
        <v>747</v>
      </c>
      <c r="JVB110" s="61" t="s">
        <v>748</v>
      </c>
      <c r="JVC110" s="61" t="s">
        <v>747</v>
      </c>
      <c r="JVD110" s="61" t="s">
        <v>748</v>
      </c>
      <c r="JVE110" s="61" t="s">
        <v>747</v>
      </c>
      <c r="JVF110" s="61" t="s">
        <v>748</v>
      </c>
      <c r="JVG110" s="61" t="s">
        <v>747</v>
      </c>
      <c r="JVH110" s="61" t="s">
        <v>748</v>
      </c>
      <c r="JVI110" s="61" t="s">
        <v>747</v>
      </c>
      <c r="JVJ110" s="61" t="s">
        <v>748</v>
      </c>
      <c r="JVK110" s="61" t="s">
        <v>747</v>
      </c>
      <c r="JVL110" s="61" t="s">
        <v>748</v>
      </c>
      <c r="JVM110" s="61" t="s">
        <v>747</v>
      </c>
      <c r="JVN110" s="61" t="s">
        <v>748</v>
      </c>
      <c r="JVO110" s="61" t="s">
        <v>747</v>
      </c>
      <c r="JVP110" s="61" t="s">
        <v>748</v>
      </c>
      <c r="JVQ110" s="61" t="s">
        <v>747</v>
      </c>
      <c r="JVR110" s="61" t="s">
        <v>748</v>
      </c>
      <c r="JVS110" s="61" t="s">
        <v>747</v>
      </c>
      <c r="JVT110" s="61" t="s">
        <v>748</v>
      </c>
      <c r="JVU110" s="61" t="s">
        <v>747</v>
      </c>
      <c r="JVV110" s="61" t="s">
        <v>748</v>
      </c>
      <c r="JVW110" s="61" t="s">
        <v>747</v>
      </c>
      <c r="JVX110" s="61" t="s">
        <v>748</v>
      </c>
      <c r="JVY110" s="61" t="s">
        <v>747</v>
      </c>
      <c r="JVZ110" s="61" t="s">
        <v>748</v>
      </c>
      <c r="JWA110" s="61" t="s">
        <v>747</v>
      </c>
      <c r="JWB110" s="61" t="s">
        <v>748</v>
      </c>
      <c r="JWC110" s="61" t="s">
        <v>747</v>
      </c>
      <c r="JWD110" s="61" t="s">
        <v>748</v>
      </c>
      <c r="JWE110" s="61" t="s">
        <v>747</v>
      </c>
      <c r="JWF110" s="61" t="s">
        <v>748</v>
      </c>
      <c r="JWG110" s="61" t="s">
        <v>747</v>
      </c>
      <c r="JWH110" s="61" t="s">
        <v>748</v>
      </c>
      <c r="JWI110" s="61" t="s">
        <v>747</v>
      </c>
      <c r="JWJ110" s="61" t="s">
        <v>748</v>
      </c>
      <c r="JWK110" s="61" t="s">
        <v>747</v>
      </c>
      <c r="JWL110" s="61" t="s">
        <v>748</v>
      </c>
      <c r="JWM110" s="61" t="s">
        <v>747</v>
      </c>
      <c r="JWN110" s="61" t="s">
        <v>748</v>
      </c>
      <c r="JWO110" s="61" t="s">
        <v>747</v>
      </c>
      <c r="JWP110" s="61" t="s">
        <v>748</v>
      </c>
      <c r="JWQ110" s="61" t="s">
        <v>747</v>
      </c>
      <c r="JWR110" s="61" t="s">
        <v>748</v>
      </c>
      <c r="JWS110" s="61" t="s">
        <v>747</v>
      </c>
      <c r="JWT110" s="61" t="s">
        <v>748</v>
      </c>
      <c r="JWU110" s="61" t="s">
        <v>747</v>
      </c>
      <c r="JWV110" s="61" t="s">
        <v>748</v>
      </c>
      <c r="JWW110" s="61" t="s">
        <v>747</v>
      </c>
      <c r="JWX110" s="61" t="s">
        <v>748</v>
      </c>
      <c r="JWY110" s="61" t="s">
        <v>747</v>
      </c>
      <c r="JWZ110" s="61" t="s">
        <v>748</v>
      </c>
      <c r="JXA110" s="61" t="s">
        <v>747</v>
      </c>
      <c r="JXB110" s="61" t="s">
        <v>748</v>
      </c>
      <c r="JXC110" s="61" t="s">
        <v>747</v>
      </c>
      <c r="JXD110" s="61" t="s">
        <v>748</v>
      </c>
      <c r="JXE110" s="61" t="s">
        <v>747</v>
      </c>
      <c r="JXF110" s="61" t="s">
        <v>748</v>
      </c>
      <c r="JXG110" s="61" t="s">
        <v>747</v>
      </c>
      <c r="JXH110" s="61" t="s">
        <v>748</v>
      </c>
      <c r="JXI110" s="61" t="s">
        <v>747</v>
      </c>
      <c r="JXJ110" s="61" t="s">
        <v>748</v>
      </c>
      <c r="JXK110" s="61" t="s">
        <v>747</v>
      </c>
      <c r="JXL110" s="61" t="s">
        <v>748</v>
      </c>
      <c r="JXM110" s="61" t="s">
        <v>747</v>
      </c>
      <c r="JXN110" s="61" t="s">
        <v>748</v>
      </c>
      <c r="JXO110" s="61" t="s">
        <v>747</v>
      </c>
      <c r="JXP110" s="61" t="s">
        <v>748</v>
      </c>
      <c r="JXQ110" s="61" t="s">
        <v>747</v>
      </c>
      <c r="JXR110" s="61" t="s">
        <v>748</v>
      </c>
      <c r="JXS110" s="61" t="s">
        <v>747</v>
      </c>
      <c r="JXT110" s="61" t="s">
        <v>748</v>
      </c>
      <c r="JXU110" s="61" t="s">
        <v>747</v>
      </c>
      <c r="JXV110" s="61" t="s">
        <v>748</v>
      </c>
      <c r="JXW110" s="61" t="s">
        <v>747</v>
      </c>
      <c r="JXX110" s="61" t="s">
        <v>748</v>
      </c>
      <c r="JXY110" s="61" t="s">
        <v>747</v>
      </c>
      <c r="JXZ110" s="61" t="s">
        <v>748</v>
      </c>
      <c r="JYA110" s="61" t="s">
        <v>747</v>
      </c>
      <c r="JYB110" s="61" t="s">
        <v>748</v>
      </c>
      <c r="JYC110" s="61" t="s">
        <v>747</v>
      </c>
      <c r="JYD110" s="61" t="s">
        <v>748</v>
      </c>
      <c r="JYE110" s="61" t="s">
        <v>747</v>
      </c>
      <c r="JYF110" s="61" t="s">
        <v>748</v>
      </c>
      <c r="JYG110" s="61" t="s">
        <v>747</v>
      </c>
      <c r="JYH110" s="61" t="s">
        <v>748</v>
      </c>
      <c r="JYI110" s="61" t="s">
        <v>747</v>
      </c>
      <c r="JYJ110" s="61" t="s">
        <v>748</v>
      </c>
      <c r="JYK110" s="61" t="s">
        <v>747</v>
      </c>
      <c r="JYL110" s="61" t="s">
        <v>748</v>
      </c>
      <c r="JYM110" s="61" t="s">
        <v>747</v>
      </c>
      <c r="JYN110" s="61" t="s">
        <v>748</v>
      </c>
      <c r="JYO110" s="61" t="s">
        <v>747</v>
      </c>
      <c r="JYP110" s="61" t="s">
        <v>748</v>
      </c>
      <c r="JYQ110" s="61" t="s">
        <v>747</v>
      </c>
      <c r="JYR110" s="61" t="s">
        <v>748</v>
      </c>
      <c r="JYS110" s="61" t="s">
        <v>747</v>
      </c>
      <c r="JYT110" s="61" t="s">
        <v>748</v>
      </c>
      <c r="JYU110" s="61" t="s">
        <v>747</v>
      </c>
      <c r="JYV110" s="61" t="s">
        <v>748</v>
      </c>
      <c r="JYW110" s="61" t="s">
        <v>747</v>
      </c>
      <c r="JYX110" s="61" t="s">
        <v>748</v>
      </c>
      <c r="JYY110" s="61" t="s">
        <v>747</v>
      </c>
      <c r="JYZ110" s="61" t="s">
        <v>748</v>
      </c>
      <c r="JZA110" s="61" t="s">
        <v>747</v>
      </c>
      <c r="JZB110" s="61" t="s">
        <v>748</v>
      </c>
      <c r="JZC110" s="61" t="s">
        <v>747</v>
      </c>
      <c r="JZD110" s="61" t="s">
        <v>748</v>
      </c>
      <c r="JZE110" s="61" t="s">
        <v>747</v>
      </c>
      <c r="JZF110" s="61" t="s">
        <v>748</v>
      </c>
      <c r="JZG110" s="61" t="s">
        <v>747</v>
      </c>
      <c r="JZH110" s="61" t="s">
        <v>748</v>
      </c>
      <c r="JZI110" s="61" t="s">
        <v>747</v>
      </c>
      <c r="JZJ110" s="61" t="s">
        <v>748</v>
      </c>
      <c r="JZK110" s="61" t="s">
        <v>747</v>
      </c>
      <c r="JZL110" s="61" t="s">
        <v>748</v>
      </c>
      <c r="JZM110" s="61" t="s">
        <v>747</v>
      </c>
      <c r="JZN110" s="61" t="s">
        <v>748</v>
      </c>
      <c r="JZO110" s="61" t="s">
        <v>747</v>
      </c>
      <c r="JZP110" s="61" t="s">
        <v>748</v>
      </c>
      <c r="JZQ110" s="61" t="s">
        <v>747</v>
      </c>
      <c r="JZR110" s="61" t="s">
        <v>748</v>
      </c>
      <c r="JZS110" s="61" t="s">
        <v>747</v>
      </c>
      <c r="JZT110" s="61" t="s">
        <v>748</v>
      </c>
      <c r="JZU110" s="61" t="s">
        <v>747</v>
      </c>
      <c r="JZV110" s="61" t="s">
        <v>748</v>
      </c>
      <c r="JZW110" s="61" t="s">
        <v>747</v>
      </c>
      <c r="JZX110" s="61" t="s">
        <v>748</v>
      </c>
      <c r="JZY110" s="61" t="s">
        <v>747</v>
      </c>
      <c r="JZZ110" s="61" t="s">
        <v>748</v>
      </c>
      <c r="KAA110" s="61" t="s">
        <v>747</v>
      </c>
      <c r="KAB110" s="61" t="s">
        <v>748</v>
      </c>
      <c r="KAC110" s="61" t="s">
        <v>747</v>
      </c>
      <c r="KAD110" s="61" t="s">
        <v>748</v>
      </c>
      <c r="KAE110" s="61" t="s">
        <v>747</v>
      </c>
      <c r="KAF110" s="61" t="s">
        <v>748</v>
      </c>
      <c r="KAG110" s="61" t="s">
        <v>747</v>
      </c>
      <c r="KAH110" s="61" t="s">
        <v>748</v>
      </c>
      <c r="KAI110" s="61" t="s">
        <v>747</v>
      </c>
      <c r="KAJ110" s="61" t="s">
        <v>748</v>
      </c>
      <c r="KAK110" s="61" t="s">
        <v>747</v>
      </c>
      <c r="KAL110" s="61" t="s">
        <v>748</v>
      </c>
      <c r="KAM110" s="61" t="s">
        <v>747</v>
      </c>
      <c r="KAN110" s="61" t="s">
        <v>748</v>
      </c>
      <c r="KAO110" s="61" t="s">
        <v>747</v>
      </c>
      <c r="KAP110" s="61" t="s">
        <v>748</v>
      </c>
      <c r="KAQ110" s="61" t="s">
        <v>747</v>
      </c>
      <c r="KAR110" s="61" t="s">
        <v>748</v>
      </c>
      <c r="KAS110" s="61" t="s">
        <v>747</v>
      </c>
      <c r="KAT110" s="61" t="s">
        <v>748</v>
      </c>
      <c r="KAU110" s="61" t="s">
        <v>747</v>
      </c>
      <c r="KAV110" s="61" t="s">
        <v>748</v>
      </c>
      <c r="KAW110" s="61" t="s">
        <v>747</v>
      </c>
      <c r="KAX110" s="61" t="s">
        <v>748</v>
      </c>
      <c r="KAY110" s="61" t="s">
        <v>747</v>
      </c>
      <c r="KAZ110" s="61" t="s">
        <v>748</v>
      </c>
      <c r="KBA110" s="61" t="s">
        <v>747</v>
      </c>
      <c r="KBB110" s="61" t="s">
        <v>748</v>
      </c>
      <c r="KBC110" s="61" t="s">
        <v>747</v>
      </c>
      <c r="KBD110" s="61" t="s">
        <v>748</v>
      </c>
      <c r="KBE110" s="61" t="s">
        <v>747</v>
      </c>
      <c r="KBF110" s="61" t="s">
        <v>748</v>
      </c>
      <c r="KBG110" s="61" t="s">
        <v>747</v>
      </c>
      <c r="KBH110" s="61" t="s">
        <v>748</v>
      </c>
      <c r="KBI110" s="61" t="s">
        <v>747</v>
      </c>
      <c r="KBJ110" s="61" t="s">
        <v>748</v>
      </c>
      <c r="KBK110" s="61" t="s">
        <v>747</v>
      </c>
      <c r="KBL110" s="61" t="s">
        <v>748</v>
      </c>
      <c r="KBM110" s="61" t="s">
        <v>747</v>
      </c>
      <c r="KBN110" s="61" t="s">
        <v>748</v>
      </c>
      <c r="KBO110" s="61" t="s">
        <v>747</v>
      </c>
      <c r="KBP110" s="61" t="s">
        <v>748</v>
      </c>
      <c r="KBQ110" s="61" t="s">
        <v>747</v>
      </c>
      <c r="KBR110" s="61" t="s">
        <v>748</v>
      </c>
      <c r="KBS110" s="61" t="s">
        <v>747</v>
      </c>
      <c r="KBT110" s="61" t="s">
        <v>748</v>
      </c>
      <c r="KBU110" s="61" t="s">
        <v>747</v>
      </c>
      <c r="KBV110" s="61" t="s">
        <v>748</v>
      </c>
      <c r="KBW110" s="61" t="s">
        <v>747</v>
      </c>
      <c r="KBX110" s="61" t="s">
        <v>748</v>
      </c>
      <c r="KBY110" s="61" t="s">
        <v>747</v>
      </c>
      <c r="KBZ110" s="61" t="s">
        <v>748</v>
      </c>
      <c r="KCA110" s="61" t="s">
        <v>747</v>
      </c>
      <c r="KCB110" s="61" t="s">
        <v>748</v>
      </c>
      <c r="KCC110" s="61" t="s">
        <v>747</v>
      </c>
      <c r="KCD110" s="61" t="s">
        <v>748</v>
      </c>
      <c r="KCE110" s="61" t="s">
        <v>747</v>
      </c>
      <c r="KCF110" s="61" t="s">
        <v>748</v>
      </c>
      <c r="KCG110" s="61" t="s">
        <v>747</v>
      </c>
      <c r="KCH110" s="61" t="s">
        <v>748</v>
      </c>
      <c r="KCI110" s="61" t="s">
        <v>747</v>
      </c>
      <c r="KCJ110" s="61" t="s">
        <v>748</v>
      </c>
      <c r="KCK110" s="61" t="s">
        <v>747</v>
      </c>
      <c r="KCL110" s="61" t="s">
        <v>748</v>
      </c>
      <c r="KCM110" s="61" t="s">
        <v>747</v>
      </c>
      <c r="KCN110" s="61" t="s">
        <v>748</v>
      </c>
      <c r="KCO110" s="61" t="s">
        <v>747</v>
      </c>
      <c r="KCP110" s="61" t="s">
        <v>748</v>
      </c>
      <c r="KCQ110" s="61" t="s">
        <v>747</v>
      </c>
      <c r="KCR110" s="61" t="s">
        <v>748</v>
      </c>
      <c r="KCS110" s="61" t="s">
        <v>747</v>
      </c>
      <c r="KCT110" s="61" t="s">
        <v>748</v>
      </c>
      <c r="KCU110" s="61" t="s">
        <v>747</v>
      </c>
      <c r="KCV110" s="61" t="s">
        <v>748</v>
      </c>
      <c r="KCW110" s="61" t="s">
        <v>747</v>
      </c>
      <c r="KCX110" s="61" t="s">
        <v>748</v>
      </c>
      <c r="KCY110" s="61" t="s">
        <v>747</v>
      </c>
      <c r="KCZ110" s="61" t="s">
        <v>748</v>
      </c>
      <c r="KDA110" s="61" t="s">
        <v>747</v>
      </c>
      <c r="KDB110" s="61" t="s">
        <v>748</v>
      </c>
      <c r="KDC110" s="61" t="s">
        <v>747</v>
      </c>
      <c r="KDD110" s="61" t="s">
        <v>748</v>
      </c>
      <c r="KDE110" s="61" t="s">
        <v>747</v>
      </c>
      <c r="KDF110" s="61" t="s">
        <v>748</v>
      </c>
      <c r="KDG110" s="61" t="s">
        <v>747</v>
      </c>
      <c r="KDH110" s="61" t="s">
        <v>748</v>
      </c>
      <c r="KDI110" s="61" t="s">
        <v>747</v>
      </c>
      <c r="KDJ110" s="61" t="s">
        <v>748</v>
      </c>
      <c r="KDK110" s="61" t="s">
        <v>747</v>
      </c>
      <c r="KDL110" s="61" t="s">
        <v>748</v>
      </c>
      <c r="KDM110" s="61" t="s">
        <v>747</v>
      </c>
      <c r="KDN110" s="61" t="s">
        <v>748</v>
      </c>
      <c r="KDO110" s="61" t="s">
        <v>747</v>
      </c>
      <c r="KDP110" s="61" t="s">
        <v>748</v>
      </c>
      <c r="KDQ110" s="61" t="s">
        <v>747</v>
      </c>
      <c r="KDR110" s="61" t="s">
        <v>748</v>
      </c>
      <c r="KDS110" s="61" t="s">
        <v>747</v>
      </c>
      <c r="KDT110" s="61" t="s">
        <v>748</v>
      </c>
      <c r="KDU110" s="61" t="s">
        <v>747</v>
      </c>
      <c r="KDV110" s="61" t="s">
        <v>748</v>
      </c>
      <c r="KDW110" s="61" t="s">
        <v>747</v>
      </c>
      <c r="KDX110" s="61" t="s">
        <v>748</v>
      </c>
      <c r="KDY110" s="61" t="s">
        <v>747</v>
      </c>
      <c r="KDZ110" s="61" t="s">
        <v>748</v>
      </c>
      <c r="KEA110" s="61" t="s">
        <v>747</v>
      </c>
      <c r="KEB110" s="61" t="s">
        <v>748</v>
      </c>
      <c r="KEC110" s="61" t="s">
        <v>747</v>
      </c>
      <c r="KED110" s="61" t="s">
        <v>748</v>
      </c>
      <c r="KEE110" s="61" t="s">
        <v>747</v>
      </c>
      <c r="KEF110" s="61" t="s">
        <v>748</v>
      </c>
      <c r="KEG110" s="61" t="s">
        <v>747</v>
      </c>
      <c r="KEH110" s="61" t="s">
        <v>748</v>
      </c>
      <c r="KEI110" s="61" t="s">
        <v>747</v>
      </c>
      <c r="KEJ110" s="61" t="s">
        <v>748</v>
      </c>
      <c r="KEK110" s="61" t="s">
        <v>747</v>
      </c>
      <c r="KEL110" s="61" t="s">
        <v>748</v>
      </c>
      <c r="KEM110" s="61" t="s">
        <v>747</v>
      </c>
      <c r="KEN110" s="61" t="s">
        <v>748</v>
      </c>
      <c r="KEO110" s="61" t="s">
        <v>747</v>
      </c>
      <c r="KEP110" s="61" t="s">
        <v>748</v>
      </c>
      <c r="KEQ110" s="61" t="s">
        <v>747</v>
      </c>
      <c r="KER110" s="61" t="s">
        <v>748</v>
      </c>
      <c r="KES110" s="61" t="s">
        <v>747</v>
      </c>
      <c r="KET110" s="61" t="s">
        <v>748</v>
      </c>
      <c r="KEU110" s="61" t="s">
        <v>747</v>
      </c>
      <c r="KEV110" s="61" t="s">
        <v>748</v>
      </c>
      <c r="KEW110" s="61" t="s">
        <v>747</v>
      </c>
      <c r="KEX110" s="61" t="s">
        <v>748</v>
      </c>
      <c r="KEY110" s="61" t="s">
        <v>747</v>
      </c>
      <c r="KEZ110" s="61" t="s">
        <v>748</v>
      </c>
      <c r="KFA110" s="61" t="s">
        <v>747</v>
      </c>
      <c r="KFB110" s="61" t="s">
        <v>748</v>
      </c>
      <c r="KFC110" s="61" t="s">
        <v>747</v>
      </c>
      <c r="KFD110" s="61" t="s">
        <v>748</v>
      </c>
      <c r="KFE110" s="61" t="s">
        <v>747</v>
      </c>
      <c r="KFF110" s="61" t="s">
        <v>748</v>
      </c>
      <c r="KFG110" s="61" t="s">
        <v>747</v>
      </c>
      <c r="KFH110" s="61" t="s">
        <v>748</v>
      </c>
      <c r="KFI110" s="61" t="s">
        <v>747</v>
      </c>
      <c r="KFJ110" s="61" t="s">
        <v>748</v>
      </c>
      <c r="KFK110" s="61" t="s">
        <v>747</v>
      </c>
      <c r="KFL110" s="61" t="s">
        <v>748</v>
      </c>
      <c r="KFM110" s="61" t="s">
        <v>747</v>
      </c>
      <c r="KFN110" s="61" t="s">
        <v>748</v>
      </c>
      <c r="KFO110" s="61" t="s">
        <v>747</v>
      </c>
      <c r="KFP110" s="61" t="s">
        <v>748</v>
      </c>
      <c r="KFQ110" s="61" t="s">
        <v>747</v>
      </c>
      <c r="KFR110" s="61" t="s">
        <v>748</v>
      </c>
      <c r="KFS110" s="61" t="s">
        <v>747</v>
      </c>
      <c r="KFT110" s="61" t="s">
        <v>748</v>
      </c>
      <c r="KFU110" s="61" t="s">
        <v>747</v>
      </c>
      <c r="KFV110" s="61" t="s">
        <v>748</v>
      </c>
      <c r="KFW110" s="61" t="s">
        <v>747</v>
      </c>
      <c r="KFX110" s="61" t="s">
        <v>748</v>
      </c>
      <c r="KFY110" s="61" t="s">
        <v>747</v>
      </c>
      <c r="KFZ110" s="61" t="s">
        <v>748</v>
      </c>
      <c r="KGA110" s="61" t="s">
        <v>747</v>
      </c>
      <c r="KGB110" s="61" t="s">
        <v>748</v>
      </c>
      <c r="KGC110" s="61" t="s">
        <v>747</v>
      </c>
      <c r="KGD110" s="61" t="s">
        <v>748</v>
      </c>
      <c r="KGE110" s="61" t="s">
        <v>747</v>
      </c>
      <c r="KGF110" s="61" t="s">
        <v>748</v>
      </c>
      <c r="KGG110" s="61" t="s">
        <v>747</v>
      </c>
      <c r="KGH110" s="61" t="s">
        <v>748</v>
      </c>
      <c r="KGI110" s="61" t="s">
        <v>747</v>
      </c>
      <c r="KGJ110" s="61" t="s">
        <v>748</v>
      </c>
      <c r="KGK110" s="61" t="s">
        <v>747</v>
      </c>
      <c r="KGL110" s="61" t="s">
        <v>748</v>
      </c>
      <c r="KGM110" s="61" t="s">
        <v>747</v>
      </c>
      <c r="KGN110" s="61" t="s">
        <v>748</v>
      </c>
      <c r="KGO110" s="61" t="s">
        <v>747</v>
      </c>
      <c r="KGP110" s="61" t="s">
        <v>748</v>
      </c>
      <c r="KGQ110" s="61" t="s">
        <v>747</v>
      </c>
      <c r="KGR110" s="61" t="s">
        <v>748</v>
      </c>
      <c r="KGS110" s="61" t="s">
        <v>747</v>
      </c>
      <c r="KGT110" s="61" t="s">
        <v>748</v>
      </c>
      <c r="KGU110" s="61" t="s">
        <v>747</v>
      </c>
      <c r="KGV110" s="61" t="s">
        <v>748</v>
      </c>
      <c r="KGW110" s="61" t="s">
        <v>747</v>
      </c>
      <c r="KGX110" s="61" t="s">
        <v>748</v>
      </c>
      <c r="KGY110" s="61" t="s">
        <v>747</v>
      </c>
      <c r="KGZ110" s="61" t="s">
        <v>748</v>
      </c>
      <c r="KHA110" s="61" t="s">
        <v>747</v>
      </c>
      <c r="KHB110" s="61" t="s">
        <v>748</v>
      </c>
      <c r="KHC110" s="61" t="s">
        <v>747</v>
      </c>
      <c r="KHD110" s="61" t="s">
        <v>748</v>
      </c>
      <c r="KHE110" s="61" t="s">
        <v>747</v>
      </c>
      <c r="KHF110" s="61" t="s">
        <v>748</v>
      </c>
      <c r="KHG110" s="61" t="s">
        <v>747</v>
      </c>
      <c r="KHH110" s="61" t="s">
        <v>748</v>
      </c>
      <c r="KHI110" s="61" t="s">
        <v>747</v>
      </c>
      <c r="KHJ110" s="61" t="s">
        <v>748</v>
      </c>
      <c r="KHK110" s="61" t="s">
        <v>747</v>
      </c>
      <c r="KHL110" s="61" t="s">
        <v>748</v>
      </c>
      <c r="KHM110" s="61" t="s">
        <v>747</v>
      </c>
      <c r="KHN110" s="61" t="s">
        <v>748</v>
      </c>
      <c r="KHO110" s="61" t="s">
        <v>747</v>
      </c>
      <c r="KHP110" s="61" t="s">
        <v>748</v>
      </c>
      <c r="KHQ110" s="61" t="s">
        <v>747</v>
      </c>
      <c r="KHR110" s="61" t="s">
        <v>748</v>
      </c>
      <c r="KHS110" s="61" t="s">
        <v>747</v>
      </c>
      <c r="KHT110" s="61" t="s">
        <v>748</v>
      </c>
      <c r="KHU110" s="61" t="s">
        <v>747</v>
      </c>
      <c r="KHV110" s="61" t="s">
        <v>748</v>
      </c>
      <c r="KHW110" s="61" t="s">
        <v>747</v>
      </c>
      <c r="KHX110" s="61" t="s">
        <v>748</v>
      </c>
      <c r="KHY110" s="61" t="s">
        <v>747</v>
      </c>
      <c r="KHZ110" s="61" t="s">
        <v>748</v>
      </c>
      <c r="KIA110" s="61" t="s">
        <v>747</v>
      </c>
      <c r="KIB110" s="61" t="s">
        <v>748</v>
      </c>
      <c r="KIC110" s="61" t="s">
        <v>747</v>
      </c>
      <c r="KID110" s="61" t="s">
        <v>748</v>
      </c>
      <c r="KIE110" s="61" t="s">
        <v>747</v>
      </c>
      <c r="KIF110" s="61" t="s">
        <v>748</v>
      </c>
      <c r="KIG110" s="61" t="s">
        <v>747</v>
      </c>
      <c r="KIH110" s="61" t="s">
        <v>748</v>
      </c>
      <c r="KII110" s="61" t="s">
        <v>747</v>
      </c>
      <c r="KIJ110" s="61" t="s">
        <v>748</v>
      </c>
      <c r="KIK110" s="61" t="s">
        <v>747</v>
      </c>
      <c r="KIL110" s="61" t="s">
        <v>748</v>
      </c>
      <c r="KIM110" s="61" t="s">
        <v>747</v>
      </c>
      <c r="KIN110" s="61" t="s">
        <v>748</v>
      </c>
      <c r="KIO110" s="61" t="s">
        <v>747</v>
      </c>
      <c r="KIP110" s="61" t="s">
        <v>748</v>
      </c>
      <c r="KIQ110" s="61" t="s">
        <v>747</v>
      </c>
      <c r="KIR110" s="61" t="s">
        <v>748</v>
      </c>
      <c r="KIS110" s="61" t="s">
        <v>747</v>
      </c>
      <c r="KIT110" s="61" t="s">
        <v>748</v>
      </c>
      <c r="KIU110" s="61" t="s">
        <v>747</v>
      </c>
      <c r="KIV110" s="61" t="s">
        <v>748</v>
      </c>
      <c r="KIW110" s="61" t="s">
        <v>747</v>
      </c>
      <c r="KIX110" s="61" t="s">
        <v>748</v>
      </c>
      <c r="KIY110" s="61" t="s">
        <v>747</v>
      </c>
      <c r="KIZ110" s="61" t="s">
        <v>748</v>
      </c>
      <c r="KJA110" s="61" t="s">
        <v>747</v>
      </c>
      <c r="KJB110" s="61" t="s">
        <v>748</v>
      </c>
      <c r="KJC110" s="61" t="s">
        <v>747</v>
      </c>
      <c r="KJD110" s="61" t="s">
        <v>748</v>
      </c>
      <c r="KJE110" s="61" t="s">
        <v>747</v>
      </c>
      <c r="KJF110" s="61" t="s">
        <v>748</v>
      </c>
      <c r="KJG110" s="61" t="s">
        <v>747</v>
      </c>
      <c r="KJH110" s="61" t="s">
        <v>748</v>
      </c>
      <c r="KJI110" s="61" t="s">
        <v>747</v>
      </c>
      <c r="KJJ110" s="61" t="s">
        <v>748</v>
      </c>
      <c r="KJK110" s="61" t="s">
        <v>747</v>
      </c>
      <c r="KJL110" s="61" t="s">
        <v>748</v>
      </c>
      <c r="KJM110" s="61" t="s">
        <v>747</v>
      </c>
      <c r="KJN110" s="61" t="s">
        <v>748</v>
      </c>
      <c r="KJO110" s="61" t="s">
        <v>747</v>
      </c>
      <c r="KJP110" s="61" t="s">
        <v>748</v>
      </c>
      <c r="KJQ110" s="61" t="s">
        <v>747</v>
      </c>
      <c r="KJR110" s="61" t="s">
        <v>748</v>
      </c>
      <c r="KJS110" s="61" t="s">
        <v>747</v>
      </c>
      <c r="KJT110" s="61" t="s">
        <v>748</v>
      </c>
      <c r="KJU110" s="61" t="s">
        <v>747</v>
      </c>
      <c r="KJV110" s="61" t="s">
        <v>748</v>
      </c>
      <c r="KJW110" s="61" t="s">
        <v>747</v>
      </c>
      <c r="KJX110" s="61" t="s">
        <v>748</v>
      </c>
      <c r="KJY110" s="61" t="s">
        <v>747</v>
      </c>
      <c r="KJZ110" s="61" t="s">
        <v>748</v>
      </c>
      <c r="KKA110" s="61" t="s">
        <v>747</v>
      </c>
      <c r="KKB110" s="61" t="s">
        <v>748</v>
      </c>
      <c r="KKC110" s="61" t="s">
        <v>747</v>
      </c>
      <c r="KKD110" s="61" t="s">
        <v>748</v>
      </c>
      <c r="KKE110" s="61" t="s">
        <v>747</v>
      </c>
      <c r="KKF110" s="61" t="s">
        <v>748</v>
      </c>
      <c r="KKG110" s="61" t="s">
        <v>747</v>
      </c>
      <c r="KKH110" s="61" t="s">
        <v>748</v>
      </c>
      <c r="KKI110" s="61" t="s">
        <v>747</v>
      </c>
      <c r="KKJ110" s="61" t="s">
        <v>748</v>
      </c>
      <c r="KKK110" s="61" t="s">
        <v>747</v>
      </c>
      <c r="KKL110" s="61" t="s">
        <v>748</v>
      </c>
      <c r="KKM110" s="61" t="s">
        <v>747</v>
      </c>
      <c r="KKN110" s="61" t="s">
        <v>748</v>
      </c>
      <c r="KKO110" s="61" t="s">
        <v>747</v>
      </c>
      <c r="KKP110" s="61" t="s">
        <v>748</v>
      </c>
      <c r="KKQ110" s="61" t="s">
        <v>747</v>
      </c>
      <c r="KKR110" s="61" t="s">
        <v>748</v>
      </c>
      <c r="KKS110" s="61" t="s">
        <v>747</v>
      </c>
      <c r="KKT110" s="61" t="s">
        <v>748</v>
      </c>
      <c r="KKU110" s="61" t="s">
        <v>747</v>
      </c>
      <c r="KKV110" s="61" t="s">
        <v>748</v>
      </c>
      <c r="KKW110" s="61" t="s">
        <v>747</v>
      </c>
      <c r="KKX110" s="61" t="s">
        <v>748</v>
      </c>
      <c r="KKY110" s="61" t="s">
        <v>747</v>
      </c>
      <c r="KKZ110" s="61" t="s">
        <v>748</v>
      </c>
      <c r="KLA110" s="61" t="s">
        <v>747</v>
      </c>
      <c r="KLB110" s="61" t="s">
        <v>748</v>
      </c>
      <c r="KLC110" s="61" t="s">
        <v>747</v>
      </c>
      <c r="KLD110" s="61" t="s">
        <v>748</v>
      </c>
      <c r="KLE110" s="61" t="s">
        <v>747</v>
      </c>
      <c r="KLF110" s="61" t="s">
        <v>748</v>
      </c>
      <c r="KLG110" s="61" t="s">
        <v>747</v>
      </c>
      <c r="KLH110" s="61" t="s">
        <v>748</v>
      </c>
      <c r="KLI110" s="61" t="s">
        <v>747</v>
      </c>
      <c r="KLJ110" s="61" t="s">
        <v>748</v>
      </c>
      <c r="KLK110" s="61" t="s">
        <v>747</v>
      </c>
      <c r="KLL110" s="61" t="s">
        <v>748</v>
      </c>
      <c r="KLM110" s="61" t="s">
        <v>747</v>
      </c>
      <c r="KLN110" s="61" t="s">
        <v>748</v>
      </c>
      <c r="KLO110" s="61" t="s">
        <v>747</v>
      </c>
      <c r="KLP110" s="61" t="s">
        <v>748</v>
      </c>
      <c r="KLQ110" s="61" t="s">
        <v>747</v>
      </c>
      <c r="KLR110" s="61" t="s">
        <v>748</v>
      </c>
      <c r="KLS110" s="61" t="s">
        <v>747</v>
      </c>
      <c r="KLT110" s="61" t="s">
        <v>748</v>
      </c>
      <c r="KLU110" s="61" t="s">
        <v>747</v>
      </c>
      <c r="KLV110" s="61" t="s">
        <v>748</v>
      </c>
      <c r="KLW110" s="61" t="s">
        <v>747</v>
      </c>
      <c r="KLX110" s="61" t="s">
        <v>748</v>
      </c>
      <c r="KLY110" s="61" t="s">
        <v>747</v>
      </c>
      <c r="KLZ110" s="61" t="s">
        <v>748</v>
      </c>
      <c r="KMA110" s="61" t="s">
        <v>747</v>
      </c>
      <c r="KMB110" s="61" t="s">
        <v>748</v>
      </c>
      <c r="KMC110" s="61" t="s">
        <v>747</v>
      </c>
      <c r="KMD110" s="61" t="s">
        <v>748</v>
      </c>
      <c r="KME110" s="61" t="s">
        <v>747</v>
      </c>
      <c r="KMF110" s="61" t="s">
        <v>748</v>
      </c>
      <c r="KMG110" s="61" t="s">
        <v>747</v>
      </c>
      <c r="KMH110" s="61" t="s">
        <v>748</v>
      </c>
      <c r="KMI110" s="61" t="s">
        <v>747</v>
      </c>
      <c r="KMJ110" s="61" t="s">
        <v>748</v>
      </c>
      <c r="KMK110" s="61" t="s">
        <v>747</v>
      </c>
      <c r="KML110" s="61" t="s">
        <v>748</v>
      </c>
      <c r="KMM110" s="61" t="s">
        <v>747</v>
      </c>
      <c r="KMN110" s="61" t="s">
        <v>748</v>
      </c>
      <c r="KMO110" s="61" t="s">
        <v>747</v>
      </c>
      <c r="KMP110" s="61" t="s">
        <v>748</v>
      </c>
      <c r="KMQ110" s="61" t="s">
        <v>747</v>
      </c>
      <c r="KMR110" s="61" t="s">
        <v>748</v>
      </c>
      <c r="KMS110" s="61" t="s">
        <v>747</v>
      </c>
      <c r="KMT110" s="61" t="s">
        <v>748</v>
      </c>
      <c r="KMU110" s="61" t="s">
        <v>747</v>
      </c>
      <c r="KMV110" s="61" t="s">
        <v>748</v>
      </c>
      <c r="KMW110" s="61" t="s">
        <v>747</v>
      </c>
      <c r="KMX110" s="61" t="s">
        <v>748</v>
      </c>
      <c r="KMY110" s="61" t="s">
        <v>747</v>
      </c>
      <c r="KMZ110" s="61" t="s">
        <v>748</v>
      </c>
      <c r="KNA110" s="61" t="s">
        <v>747</v>
      </c>
      <c r="KNB110" s="61" t="s">
        <v>748</v>
      </c>
      <c r="KNC110" s="61" t="s">
        <v>747</v>
      </c>
      <c r="KND110" s="61" t="s">
        <v>748</v>
      </c>
      <c r="KNE110" s="61" t="s">
        <v>747</v>
      </c>
      <c r="KNF110" s="61" t="s">
        <v>748</v>
      </c>
      <c r="KNG110" s="61" t="s">
        <v>747</v>
      </c>
      <c r="KNH110" s="61" t="s">
        <v>748</v>
      </c>
      <c r="KNI110" s="61" t="s">
        <v>747</v>
      </c>
      <c r="KNJ110" s="61" t="s">
        <v>748</v>
      </c>
      <c r="KNK110" s="61" t="s">
        <v>747</v>
      </c>
      <c r="KNL110" s="61" t="s">
        <v>748</v>
      </c>
      <c r="KNM110" s="61" t="s">
        <v>747</v>
      </c>
      <c r="KNN110" s="61" t="s">
        <v>748</v>
      </c>
      <c r="KNO110" s="61" t="s">
        <v>747</v>
      </c>
      <c r="KNP110" s="61" t="s">
        <v>748</v>
      </c>
      <c r="KNQ110" s="61" t="s">
        <v>747</v>
      </c>
      <c r="KNR110" s="61" t="s">
        <v>748</v>
      </c>
      <c r="KNS110" s="61" t="s">
        <v>747</v>
      </c>
      <c r="KNT110" s="61" t="s">
        <v>748</v>
      </c>
      <c r="KNU110" s="61" t="s">
        <v>747</v>
      </c>
      <c r="KNV110" s="61" t="s">
        <v>748</v>
      </c>
      <c r="KNW110" s="61" t="s">
        <v>747</v>
      </c>
      <c r="KNX110" s="61" t="s">
        <v>748</v>
      </c>
      <c r="KNY110" s="61" t="s">
        <v>747</v>
      </c>
      <c r="KNZ110" s="61" t="s">
        <v>748</v>
      </c>
      <c r="KOA110" s="61" t="s">
        <v>747</v>
      </c>
      <c r="KOB110" s="61" t="s">
        <v>748</v>
      </c>
      <c r="KOC110" s="61" t="s">
        <v>747</v>
      </c>
      <c r="KOD110" s="61" t="s">
        <v>748</v>
      </c>
      <c r="KOE110" s="61" t="s">
        <v>747</v>
      </c>
      <c r="KOF110" s="61" t="s">
        <v>748</v>
      </c>
      <c r="KOG110" s="61" t="s">
        <v>747</v>
      </c>
      <c r="KOH110" s="61" t="s">
        <v>748</v>
      </c>
      <c r="KOI110" s="61" t="s">
        <v>747</v>
      </c>
      <c r="KOJ110" s="61" t="s">
        <v>748</v>
      </c>
      <c r="KOK110" s="61" t="s">
        <v>747</v>
      </c>
      <c r="KOL110" s="61" t="s">
        <v>748</v>
      </c>
      <c r="KOM110" s="61" t="s">
        <v>747</v>
      </c>
      <c r="KON110" s="61" t="s">
        <v>748</v>
      </c>
      <c r="KOO110" s="61" t="s">
        <v>747</v>
      </c>
      <c r="KOP110" s="61" t="s">
        <v>748</v>
      </c>
      <c r="KOQ110" s="61" t="s">
        <v>747</v>
      </c>
      <c r="KOR110" s="61" t="s">
        <v>748</v>
      </c>
      <c r="KOS110" s="61" t="s">
        <v>747</v>
      </c>
      <c r="KOT110" s="61" t="s">
        <v>748</v>
      </c>
      <c r="KOU110" s="61" t="s">
        <v>747</v>
      </c>
      <c r="KOV110" s="61" t="s">
        <v>748</v>
      </c>
      <c r="KOW110" s="61" t="s">
        <v>747</v>
      </c>
      <c r="KOX110" s="61" t="s">
        <v>748</v>
      </c>
      <c r="KOY110" s="61" t="s">
        <v>747</v>
      </c>
      <c r="KOZ110" s="61" t="s">
        <v>748</v>
      </c>
      <c r="KPA110" s="61" t="s">
        <v>747</v>
      </c>
      <c r="KPB110" s="61" t="s">
        <v>748</v>
      </c>
      <c r="KPC110" s="61" t="s">
        <v>747</v>
      </c>
      <c r="KPD110" s="61" t="s">
        <v>748</v>
      </c>
      <c r="KPE110" s="61" t="s">
        <v>747</v>
      </c>
      <c r="KPF110" s="61" t="s">
        <v>748</v>
      </c>
      <c r="KPG110" s="61" t="s">
        <v>747</v>
      </c>
      <c r="KPH110" s="61" t="s">
        <v>748</v>
      </c>
      <c r="KPI110" s="61" t="s">
        <v>747</v>
      </c>
      <c r="KPJ110" s="61" t="s">
        <v>748</v>
      </c>
      <c r="KPK110" s="61" t="s">
        <v>747</v>
      </c>
      <c r="KPL110" s="61" t="s">
        <v>748</v>
      </c>
      <c r="KPM110" s="61" t="s">
        <v>747</v>
      </c>
      <c r="KPN110" s="61" t="s">
        <v>748</v>
      </c>
      <c r="KPO110" s="61" t="s">
        <v>747</v>
      </c>
      <c r="KPP110" s="61" t="s">
        <v>748</v>
      </c>
      <c r="KPQ110" s="61" t="s">
        <v>747</v>
      </c>
      <c r="KPR110" s="61" t="s">
        <v>748</v>
      </c>
      <c r="KPS110" s="61" t="s">
        <v>747</v>
      </c>
      <c r="KPT110" s="61" t="s">
        <v>748</v>
      </c>
      <c r="KPU110" s="61" t="s">
        <v>747</v>
      </c>
      <c r="KPV110" s="61" t="s">
        <v>748</v>
      </c>
      <c r="KPW110" s="61" t="s">
        <v>747</v>
      </c>
      <c r="KPX110" s="61" t="s">
        <v>748</v>
      </c>
      <c r="KPY110" s="61" t="s">
        <v>747</v>
      </c>
      <c r="KPZ110" s="61" t="s">
        <v>748</v>
      </c>
      <c r="KQA110" s="61" t="s">
        <v>747</v>
      </c>
      <c r="KQB110" s="61" t="s">
        <v>748</v>
      </c>
      <c r="KQC110" s="61" t="s">
        <v>747</v>
      </c>
      <c r="KQD110" s="61" t="s">
        <v>748</v>
      </c>
      <c r="KQE110" s="61" t="s">
        <v>747</v>
      </c>
      <c r="KQF110" s="61" t="s">
        <v>748</v>
      </c>
      <c r="KQG110" s="61" t="s">
        <v>747</v>
      </c>
      <c r="KQH110" s="61" t="s">
        <v>748</v>
      </c>
      <c r="KQI110" s="61" t="s">
        <v>747</v>
      </c>
      <c r="KQJ110" s="61" t="s">
        <v>748</v>
      </c>
      <c r="KQK110" s="61" t="s">
        <v>747</v>
      </c>
      <c r="KQL110" s="61" t="s">
        <v>748</v>
      </c>
      <c r="KQM110" s="61" t="s">
        <v>747</v>
      </c>
      <c r="KQN110" s="61" t="s">
        <v>748</v>
      </c>
      <c r="KQO110" s="61" t="s">
        <v>747</v>
      </c>
      <c r="KQP110" s="61" t="s">
        <v>748</v>
      </c>
      <c r="KQQ110" s="61" t="s">
        <v>747</v>
      </c>
      <c r="KQR110" s="61" t="s">
        <v>748</v>
      </c>
      <c r="KQS110" s="61" t="s">
        <v>747</v>
      </c>
      <c r="KQT110" s="61" t="s">
        <v>748</v>
      </c>
      <c r="KQU110" s="61" t="s">
        <v>747</v>
      </c>
      <c r="KQV110" s="61" t="s">
        <v>748</v>
      </c>
      <c r="KQW110" s="61" t="s">
        <v>747</v>
      </c>
      <c r="KQX110" s="61" t="s">
        <v>748</v>
      </c>
      <c r="KQY110" s="61" t="s">
        <v>747</v>
      </c>
      <c r="KQZ110" s="61" t="s">
        <v>748</v>
      </c>
      <c r="KRA110" s="61" t="s">
        <v>747</v>
      </c>
      <c r="KRB110" s="61" t="s">
        <v>748</v>
      </c>
      <c r="KRC110" s="61" t="s">
        <v>747</v>
      </c>
      <c r="KRD110" s="61" t="s">
        <v>748</v>
      </c>
      <c r="KRE110" s="61" t="s">
        <v>747</v>
      </c>
      <c r="KRF110" s="61" t="s">
        <v>748</v>
      </c>
      <c r="KRG110" s="61" t="s">
        <v>747</v>
      </c>
      <c r="KRH110" s="61" t="s">
        <v>748</v>
      </c>
      <c r="KRI110" s="61" t="s">
        <v>747</v>
      </c>
      <c r="KRJ110" s="61" t="s">
        <v>748</v>
      </c>
      <c r="KRK110" s="61" t="s">
        <v>747</v>
      </c>
      <c r="KRL110" s="61" t="s">
        <v>748</v>
      </c>
      <c r="KRM110" s="61" t="s">
        <v>747</v>
      </c>
      <c r="KRN110" s="61" t="s">
        <v>748</v>
      </c>
      <c r="KRO110" s="61" t="s">
        <v>747</v>
      </c>
      <c r="KRP110" s="61" t="s">
        <v>748</v>
      </c>
      <c r="KRQ110" s="61" t="s">
        <v>747</v>
      </c>
      <c r="KRR110" s="61" t="s">
        <v>748</v>
      </c>
      <c r="KRS110" s="61" t="s">
        <v>747</v>
      </c>
      <c r="KRT110" s="61" t="s">
        <v>748</v>
      </c>
      <c r="KRU110" s="61" t="s">
        <v>747</v>
      </c>
      <c r="KRV110" s="61" t="s">
        <v>748</v>
      </c>
      <c r="KRW110" s="61" t="s">
        <v>747</v>
      </c>
      <c r="KRX110" s="61" t="s">
        <v>748</v>
      </c>
      <c r="KRY110" s="61" t="s">
        <v>747</v>
      </c>
      <c r="KRZ110" s="61" t="s">
        <v>748</v>
      </c>
      <c r="KSA110" s="61" t="s">
        <v>747</v>
      </c>
      <c r="KSB110" s="61" t="s">
        <v>748</v>
      </c>
      <c r="KSC110" s="61" t="s">
        <v>747</v>
      </c>
      <c r="KSD110" s="61" t="s">
        <v>748</v>
      </c>
      <c r="KSE110" s="61" t="s">
        <v>747</v>
      </c>
      <c r="KSF110" s="61" t="s">
        <v>748</v>
      </c>
      <c r="KSG110" s="61" t="s">
        <v>747</v>
      </c>
      <c r="KSH110" s="61" t="s">
        <v>748</v>
      </c>
      <c r="KSI110" s="61" t="s">
        <v>747</v>
      </c>
      <c r="KSJ110" s="61" t="s">
        <v>748</v>
      </c>
      <c r="KSK110" s="61" t="s">
        <v>747</v>
      </c>
      <c r="KSL110" s="61" t="s">
        <v>748</v>
      </c>
      <c r="KSM110" s="61" t="s">
        <v>747</v>
      </c>
      <c r="KSN110" s="61" t="s">
        <v>748</v>
      </c>
      <c r="KSO110" s="61" t="s">
        <v>747</v>
      </c>
      <c r="KSP110" s="61" t="s">
        <v>748</v>
      </c>
      <c r="KSQ110" s="61" t="s">
        <v>747</v>
      </c>
      <c r="KSR110" s="61" t="s">
        <v>748</v>
      </c>
      <c r="KSS110" s="61" t="s">
        <v>747</v>
      </c>
      <c r="KST110" s="61" t="s">
        <v>748</v>
      </c>
      <c r="KSU110" s="61" t="s">
        <v>747</v>
      </c>
      <c r="KSV110" s="61" t="s">
        <v>748</v>
      </c>
      <c r="KSW110" s="61" t="s">
        <v>747</v>
      </c>
      <c r="KSX110" s="61" t="s">
        <v>748</v>
      </c>
      <c r="KSY110" s="61" t="s">
        <v>747</v>
      </c>
      <c r="KSZ110" s="61" t="s">
        <v>748</v>
      </c>
      <c r="KTA110" s="61" t="s">
        <v>747</v>
      </c>
      <c r="KTB110" s="61" t="s">
        <v>748</v>
      </c>
      <c r="KTC110" s="61" t="s">
        <v>747</v>
      </c>
      <c r="KTD110" s="61" t="s">
        <v>748</v>
      </c>
      <c r="KTE110" s="61" t="s">
        <v>747</v>
      </c>
      <c r="KTF110" s="61" t="s">
        <v>748</v>
      </c>
      <c r="KTG110" s="61" t="s">
        <v>747</v>
      </c>
      <c r="KTH110" s="61" t="s">
        <v>748</v>
      </c>
      <c r="KTI110" s="61" t="s">
        <v>747</v>
      </c>
      <c r="KTJ110" s="61" t="s">
        <v>748</v>
      </c>
      <c r="KTK110" s="61" t="s">
        <v>747</v>
      </c>
      <c r="KTL110" s="61" t="s">
        <v>748</v>
      </c>
      <c r="KTM110" s="61" t="s">
        <v>747</v>
      </c>
      <c r="KTN110" s="61" t="s">
        <v>748</v>
      </c>
      <c r="KTO110" s="61" t="s">
        <v>747</v>
      </c>
      <c r="KTP110" s="61" t="s">
        <v>748</v>
      </c>
      <c r="KTQ110" s="61" t="s">
        <v>747</v>
      </c>
      <c r="KTR110" s="61" t="s">
        <v>748</v>
      </c>
      <c r="KTS110" s="61" t="s">
        <v>747</v>
      </c>
      <c r="KTT110" s="61" t="s">
        <v>748</v>
      </c>
      <c r="KTU110" s="61" t="s">
        <v>747</v>
      </c>
      <c r="KTV110" s="61" t="s">
        <v>748</v>
      </c>
      <c r="KTW110" s="61" t="s">
        <v>747</v>
      </c>
      <c r="KTX110" s="61" t="s">
        <v>748</v>
      </c>
      <c r="KTY110" s="61" t="s">
        <v>747</v>
      </c>
      <c r="KTZ110" s="61" t="s">
        <v>748</v>
      </c>
      <c r="KUA110" s="61" t="s">
        <v>747</v>
      </c>
      <c r="KUB110" s="61" t="s">
        <v>748</v>
      </c>
      <c r="KUC110" s="61" t="s">
        <v>747</v>
      </c>
      <c r="KUD110" s="61" t="s">
        <v>748</v>
      </c>
      <c r="KUE110" s="61" t="s">
        <v>747</v>
      </c>
      <c r="KUF110" s="61" t="s">
        <v>748</v>
      </c>
      <c r="KUG110" s="61" t="s">
        <v>747</v>
      </c>
      <c r="KUH110" s="61" t="s">
        <v>748</v>
      </c>
      <c r="KUI110" s="61" t="s">
        <v>747</v>
      </c>
      <c r="KUJ110" s="61" t="s">
        <v>748</v>
      </c>
      <c r="KUK110" s="61" t="s">
        <v>747</v>
      </c>
      <c r="KUL110" s="61" t="s">
        <v>748</v>
      </c>
      <c r="KUM110" s="61" t="s">
        <v>747</v>
      </c>
      <c r="KUN110" s="61" t="s">
        <v>748</v>
      </c>
      <c r="KUO110" s="61" t="s">
        <v>747</v>
      </c>
      <c r="KUP110" s="61" t="s">
        <v>748</v>
      </c>
      <c r="KUQ110" s="61" t="s">
        <v>747</v>
      </c>
      <c r="KUR110" s="61" t="s">
        <v>748</v>
      </c>
      <c r="KUS110" s="61" t="s">
        <v>747</v>
      </c>
      <c r="KUT110" s="61" t="s">
        <v>748</v>
      </c>
      <c r="KUU110" s="61" t="s">
        <v>747</v>
      </c>
      <c r="KUV110" s="61" t="s">
        <v>748</v>
      </c>
      <c r="KUW110" s="61" t="s">
        <v>747</v>
      </c>
      <c r="KUX110" s="61" t="s">
        <v>748</v>
      </c>
      <c r="KUY110" s="61" t="s">
        <v>747</v>
      </c>
      <c r="KUZ110" s="61" t="s">
        <v>748</v>
      </c>
      <c r="KVA110" s="61" t="s">
        <v>747</v>
      </c>
      <c r="KVB110" s="61" t="s">
        <v>748</v>
      </c>
      <c r="KVC110" s="61" t="s">
        <v>747</v>
      </c>
      <c r="KVD110" s="61" t="s">
        <v>748</v>
      </c>
      <c r="KVE110" s="61" t="s">
        <v>747</v>
      </c>
      <c r="KVF110" s="61" t="s">
        <v>748</v>
      </c>
      <c r="KVG110" s="61" t="s">
        <v>747</v>
      </c>
      <c r="KVH110" s="61" t="s">
        <v>748</v>
      </c>
      <c r="KVI110" s="61" t="s">
        <v>747</v>
      </c>
      <c r="KVJ110" s="61" t="s">
        <v>748</v>
      </c>
      <c r="KVK110" s="61" t="s">
        <v>747</v>
      </c>
      <c r="KVL110" s="61" t="s">
        <v>748</v>
      </c>
      <c r="KVM110" s="61" t="s">
        <v>747</v>
      </c>
      <c r="KVN110" s="61" t="s">
        <v>748</v>
      </c>
      <c r="KVO110" s="61" t="s">
        <v>747</v>
      </c>
      <c r="KVP110" s="61" t="s">
        <v>748</v>
      </c>
      <c r="KVQ110" s="61" t="s">
        <v>747</v>
      </c>
      <c r="KVR110" s="61" t="s">
        <v>748</v>
      </c>
      <c r="KVS110" s="61" t="s">
        <v>747</v>
      </c>
      <c r="KVT110" s="61" t="s">
        <v>748</v>
      </c>
      <c r="KVU110" s="61" t="s">
        <v>747</v>
      </c>
      <c r="KVV110" s="61" t="s">
        <v>748</v>
      </c>
      <c r="KVW110" s="61" t="s">
        <v>747</v>
      </c>
      <c r="KVX110" s="61" t="s">
        <v>748</v>
      </c>
      <c r="KVY110" s="61" t="s">
        <v>747</v>
      </c>
      <c r="KVZ110" s="61" t="s">
        <v>748</v>
      </c>
      <c r="KWA110" s="61" t="s">
        <v>747</v>
      </c>
      <c r="KWB110" s="61" t="s">
        <v>748</v>
      </c>
      <c r="KWC110" s="61" t="s">
        <v>747</v>
      </c>
      <c r="KWD110" s="61" t="s">
        <v>748</v>
      </c>
      <c r="KWE110" s="61" t="s">
        <v>747</v>
      </c>
      <c r="KWF110" s="61" t="s">
        <v>748</v>
      </c>
      <c r="KWG110" s="61" t="s">
        <v>747</v>
      </c>
      <c r="KWH110" s="61" t="s">
        <v>748</v>
      </c>
      <c r="KWI110" s="61" t="s">
        <v>747</v>
      </c>
      <c r="KWJ110" s="61" t="s">
        <v>748</v>
      </c>
      <c r="KWK110" s="61" t="s">
        <v>747</v>
      </c>
      <c r="KWL110" s="61" t="s">
        <v>748</v>
      </c>
      <c r="KWM110" s="61" t="s">
        <v>747</v>
      </c>
      <c r="KWN110" s="61" t="s">
        <v>748</v>
      </c>
      <c r="KWO110" s="61" t="s">
        <v>747</v>
      </c>
      <c r="KWP110" s="61" t="s">
        <v>748</v>
      </c>
      <c r="KWQ110" s="61" t="s">
        <v>747</v>
      </c>
      <c r="KWR110" s="61" t="s">
        <v>748</v>
      </c>
      <c r="KWS110" s="61" t="s">
        <v>747</v>
      </c>
      <c r="KWT110" s="61" t="s">
        <v>748</v>
      </c>
      <c r="KWU110" s="61" t="s">
        <v>747</v>
      </c>
      <c r="KWV110" s="61" t="s">
        <v>748</v>
      </c>
      <c r="KWW110" s="61" t="s">
        <v>747</v>
      </c>
      <c r="KWX110" s="61" t="s">
        <v>748</v>
      </c>
      <c r="KWY110" s="61" t="s">
        <v>747</v>
      </c>
      <c r="KWZ110" s="61" t="s">
        <v>748</v>
      </c>
      <c r="KXA110" s="61" t="s">
        <v>747</v>
      </c>
      <c r="KXB110" s="61" t="s">
        <v>748</v>
      </c>
      <c r="KXC110" s="61" t="s">
        <v>747</v>
      </c>
      <c r="KXD110" s="61" t="s">
        <v>748</v>
      </c>
      <c r="KXE110" s="61" t="s">
        <v>747</v>
      </c>
      <c r="KXF110" s="61" t="s">
        <v>748</v>
      </c>
      <c r="KXG110" s="61" t="s">
        <v>747</v>
      </c>
      <c r="KXH110" s="61" t="s">
        <v>748</v>
      </c>
      <c r="KXI110" s="61" t="s">
        <v>747</v>
      </c>
      <c r="KXJ110" s="61" t="s">
        <v>748</v>
      </c>
      <c r="KXK110" s="61" t="s">
        <v>747</v>
      </c>
      <c r="KXL110" s="61" t="s">
        <v>748</v>
      </c>
      <c r="KXM110" s="61" t="s">
        <v>747</v>
      </c>
      <c r="KXN110" s="61" t="s">
        <v>748</v>
      </c>
      <c r="KXO110" s="61" t="s">
        <v>747</v>
      </c>
      <c r="KXP110" s="61" t="s">
        <v>748</v>
      </c>
      <c r="KXQ110" s="61" t="s">
        <v>747</v>
      </c>
      <c r="KXR110" s="61" t="s">
        <v>748</v>
      </c>
      <c r="KXS110" s="61" t="s">
        <v>747</v>
      </c>
      <c r="KXT110" s="61" t="s">
        <v>748</v>
      </c>
      <c r="KXU110" s="61" t="s">
        <v>747</v>
      </c>
      <c r="KXV110" s="61" t="s">
        <v>748</v>
      </c>
      <c r="KXW110" s="61" t="s">
        <v>747</v>
      </c>
      <c r="KXX110" s="61" t="s">
        <v>748</v>
      </c>
      <c r="KXY110" s="61" t="s">
        <v>747</v>
      </c>
      <c r="KXZ110" s="61" t="s">
        <v>748</v>
      </c>
      <c r="KYA110" s="61" t="s">
        <v>747</v>
      </c>
      <c r="KYB110" s="61" t="s">
        <v>748</v>
      </c>
      <c r="KYC110" s="61" t="s">
        <v>747</v>
      </c>
      <c r="KYD110" s="61" t="s">
        <v>748</v>
      </c>
      <c r="KYE110" s="61" t="s">
        <v>747</v>
      </c>
      <c r="KYF110" s="61" t="s">
        <v>748</v>
      </c>
      <c r="KYG110" s="61" t="s">
        <v>747</v>
      </c>
      <c r="KYH110" s="61" t="s">
        <v>748</v>
      </c>
      <c r="KYI110" s="61" t="s">
        <v>747</v>
      </c>
      <c r="KYJ110" s="61" t="s">
        <v>748</v>
      </c>
      <c r="KYK110" s="61" t="s">
        <v>747</v>
      </c>
      <c r="KYL110" s="61" t="s">
        <v>748</v>
      </c>
      <c r="KYM110" s="61" t="s">
        <v>747</v>
      </c>
      <c r="KYN110" s="61" t="s">
        <v>748</v>
      </c>
      <c r="KYO110" s="61" t="s">
        <v>747</v>
      </c>
      <c r="KYP110" s="61" t="s">
        <v>748</v>
      </c>
      <c r="KYQ110" s="61" t="s">
        <v>747</v>
      </c>
      <c r="KYR110" s="61" t="s">
        <v>748</v>
      </c>
      <c r="KYS110" s="61" t="s">
        <v>747</v>
      </c>
      <c r="KYT110" s="61" t="s">
        <v>748</v>
      </c>
      <c r="KYU110" s="61" t="s">
        <v>747</v>
      </c>
      <c r="KYV110" s="61" t="s">
        <v>748</v>
      </c>
      <c r="KYW110" s="61" t="s">
        <v>747</v>
      </c>
      <c r="KYX110" s="61" t="s">
        <v>748</v>
      </c>
      <c r="KYY110" s="61" t="s">
        <v>747</v>
      </c>
      <c r="KYZ110" s="61" t="s">
        <v>748</v>
      </c>
      <c r="KZA110" s="61" t="s">
        <v>747</v>
      </c>
      <c r="KZB110" s="61" t="s">
        <v>748</v>
      </c>
      <c r="KZC110" s="61" t="s">
        <v>747</v>
      </c>
      <c r="KZD110" s="61" t="s">
        <v>748</v>
      </c>
      <c r="KZE110" s="61" t="s">
        <v>747</v>
      </c>
      <c r="KZF110" s="61" t="s">
        <v>748</v>
      </c>
      <c r="KZG110" s="61" t="s">
        <v>747</v>
      </c>
      <c r="KZH110" s="61" t="s">
        <v>748</v>
      </c>
      <c r="KZI110" s="61" t="s">
        <v>747</v>
      </c>
      <c r="KZJ110" s="61" t="s">
        <v>748</v>
      </c>
      <c r="KZK110" s="61" t="s">
        <v>747</v>
      </c>
      <c r="KZL110" s="61" t="s">
        <v>748</v>
      </c>
      <c r="KZM110" s="61" t="s">
        <v>747</v>
      </c>
      <c r="KZN110" s="61" t="s">
        <v>748</v>
      </c>
      <c r="KZO110" s="61" t="s">
        <v>747</v>
      </c>
      <c r="KZP110" s="61" t="s">
        <v>748</v>
      </c>
      <c r="KZQ110" s="61" t="s">
        <v>747</v>
      </c>
      <c r="KZR110" s="61" t="s">
        <v>748</v>
      </c>
      <c r="KZS110" s="61" t="s">
        <v>747</v>
      </c>
      <c r="KZT110" s="61" t="s">
        <v>748</v>
      </c>
      <c r="KZU110" s="61" t="s">
        <v>747</v>
      </c>
      <c r="KZV110" s="61" t="s">
        <v>748</v>
      </c>
      <c r="KZW110" s="61" t="s">
        <v>747</v>
      </c>
      <c r="KZX110" s="61" t="s">
        <v>748</v>
      </c>
      <c r="KZY110" s="61" t="s">
        <v>747</v>
      </c>
      <c r="KZZ110" s="61" t="s">
        <v>748</v>
      </c>
      <c r="LAA110" s="61" t="s">
        <v>747</v>
      </c>
      <c r="LAB110" s="61" t="s">
        <v>748</v>
      </c>
      <c r="LAC110" s="61" t="s">
        <v>747</v>
      </c>
      <c r="LAD110" s="61" t="s">
        <v>748</v>
      </c>
      <c r="LAE110" s="61" t="s">
        <v>747</v>
      </c>
      <c r="LAF110" s="61" t="s">
        <v>748</v>
      </c>
      <c r="LAG110" s="61" t="s">
        <v>747</v>
      </c>
      <c r="LAH110" s="61" t="s">
        <v>748</v>
      </c>
      <c r="LAI110" s="61" t="s">
        <v>747</v>
      </c>
      <c r="LAJ110" s="61" t="s">
        <v>748</v>
      </c>
      <c r="LAK110" s="61" t="s">
        <v>747</v>
      </c>
      <c r="LAL110" s="61" t="s">
        <v>748</v>
      </c>
      <c r="LAM110" s="61" t="s">
        <v>747</v>
      </c>
      <c r="LAN110" s="61" t="s">
        <v>748</v>
      </c>
      <c r="LAO110" s="61" t="s">
        <v>747</v>
      </c>
      <c r="LAP110" s="61" t="s">
        <v>748</v>
      </c>
      <c r="LAQ110" s="61" t="s">
        <v>747</v>
      </c>
      <c r="LAR110" s="61" t="s">
        <v>748</v>
      </c>
      <c r="LAS110" s="61" t="s">
        <v>747</v>
      </c>
      <c r="LAT110" s="61" t="s">
        <v>748</v>
      </c>
      <c r="LAU110" s="61" t="s">
        <v>747</v>
      </c>
      <c r="LAV110" s="61" t="s">
        <v>748</v>
      </c>
      <c r="LAW110" s="61" t="s">
        <v>747</v>
      </c>
      <c r="LAX110" s="61" t="s">
        <v>748</v>
      </c>
      <c r="LAY110" s="61" t="s">
        <v>747</v>
      </c>
      <c r="LAZ110" s="61" t="s">
        <v>748</v>
      </c>
      <c r="LBA110" s="61" t="s">
        <v>747</v>
      </c>
      <c r="LBB110" s="61" t="s">
        <v>748</v>
      </c>
      <c r="LBC110" s="61" t="s">
        <v>747</v>
      </c>
      <c r="LBD110" s="61" t="s">
        <v>748</v>
      </c>
      <c r="LBE110" s="61" t="s">
        <v>747</v>
      </c>
      <c r="LBF110" s="61" t="s">
        <v>748</v>
      </c>
      <c r="LBG110" s="61" t="s">
        <v>747</v>
      </c>
      <c r="LBH110" s="61" t="s">
        <v>748</v>
      </c>
      <c r="LBI110" s="61" t="s">
        <v>747</v>
      </c>
      <c r="LBJ110" s="61" t="s">
        <v>748</v>
      </c>
      <c r="LBK110" s="61" t="s">
        <v>747</v>
      </c>
      <c r="LBL110" s="61" t="s">
        <v>748</v>
      </c>
      <c r="LBM110" s="61" t="s">
        <v>747</v>
      </c>
      <c r="LBN110" s="61" t="s">
        <v>748</v>
      </c>
      <c r="LBO110" s="61" t="s">
        <v>747</v>
      </c>
      <c r="LBP110" s="61" t="s">
        <v>748</v>
      </c>
      <c r="LBQ110" s="61" t="s">
        <v>747</v>
      </c>
      <c r="LBR110" s="61" t="s">
        <v>748</v>
      </c>
      <c r="LBS110" s="61" t="s">
        <v>747</v>
      </c>
      <c r="LBT110" s="61" t="s">
        <v>748</v>
      </c>
      <c r="LBU110" s="61" t="s">
        <v>747</v>
      </c>
      <c r="LBV110" s="61" t="s">
        <v>748</v>
      </c>
      <c r="LBW110" s="61" t="s">
        <v>747</v>
      </c>
      <c r="LBX110" s="61" t="s">
        <v>748</v>
      </c>
      <c r="LBY110" s="61" t="s">
        <v>747</v>
      </c>
      <c r="LBZ110" s="61" t="s">
        <v>748</v>
      </c>
      <c r="LCA110" s="61" t="s">
        <v>747</v>
      </c>
      <c r="LCB110" s="61" t="s">
        <v>748</v>
      </c>
      <c r="LCC110" s="61" t="s">
        <v>747</v>
      </c>
      <c r="LCD110" s="61" t="s">
        <v>748</v>
      </c>
      <c r="LCE110" s="61" t="s">
        <v>747</v>
      </c>
      <c r="LCF110" s="61" t="s">
        <v>748</v>
      </c>
      <c r="LCG110" s="61" t="s">
        <v>747</v>
      </c>
      <c r="LCH110" s="61" t="s">
        <v>748</v>
      </c>
      <c r="LCI110" s="61" t="s">
        <v>747</v>
      </c>
      <c r="LCJ110" s="61" t="s">
        <v>748</v>
      </c>
      <c r="LCK110" s="61" t="s">
        <v>747</v>
      </c>
      <c r="LCL110" s="61" t="s">
        <v>748</v>
      </c>
      <c r="LCM110" s="61" t="s">
        <v>747</v>
      </c>
      <c r="LCN110" s="61" t="s">
        <v>748</v>
      </c>
      <c r="LCO110" s="61" t="s">
        <v>747</v>
      </c>
      <c r="LCP110" s="61" t="s">
        <v>748</v>
      </c>
      <c r="LCQ110" s="61" t="s">
        <v>747</v>
      </c>
      <c r="LCR110" s="61" t="s">
        <v>748</v>
      </c>
      <c r="LCS110" s="61" t="s">
        <v>747</v>
      </c>
      <c r="LCT110" s="61" t="s">
        <v>748</v>
      </c>
      <c r="LCU110" s="61" t="s">
        <v>747</v>
      </c>
      <c r="LCV110" s="61" t="s">
        <v>748</v>
      </c>
      <c r="LCW110" s="61" t="s">
        <v>747</v>
      </c>
      <c r="LCX110" s="61" t="s">
        <v>748</v>
      </c>
      <c r="LCY110" s="61" t="s">
        <v>747</v>
      </c>
      <c r="LCZ110" s="61" t="s">
        <v>748</v>
      </c>
      <c r="LDA110" s="61" t="s">
        <v>747</v>
      </c>
      <c r="LDB110" s="61" t="s">
        <v>748</v>
      </c>
      <c r="LDC110" s="61" t="s">
        <v>747</v>
      </c>
      <c r="LDD110" s="61" t="s">
        <v>748</v>
      </c>
      <c r="LDE110" s="61" t="s">
        <v>747</v>
      </c>
      <c r="LDF110" s="61" t="s">
        <v>748</v>
      </c>
      <c r="LDG110" s="61" t="s">
        <v>747</v>
      </c>
      <c r="LDH110" s="61" t="s">
        <v>748</v>
      </c>
      <c r="LDI110" s="61" t="s">
        <v>747</v>
      </c>
      <c r="LDJ110" s="61" t="s">
        <v>748</v>
      </c>
      <c r="LDK110" s="61" t="s">
        <v>747</v>
      </c>
      <c r="LDL110" s="61" t="s">
        <v>748</v>
      </c>
      <c r="LDM110" s="61" t="s">
        <v>747</v>
      </c>
      <c r="LDN110" s="61" t="s">
        <v>748</v>
      </c>
      <c r="LDO110" s="61" t="s">
        <v>747</v>
      </c>
      <c r="LDP110" s="61" t="s">
        <v>748</v>
      </c>
      <c r="LDQ110" s="61" t="s">
        <v>747</v>
      </c>
      <c r="LDR110" s="61" t="s">
        <v>748</v>
      </c>
      <c r="LDS110" s="61" t="s">
        <v>747</v>
      </c>
      <c r="LDT110" s="61" t="s">
        <v>748</v>
      </c>
      <c r="LDU110" s="61" t="s">
        <v>747</v>
      </c>
      <c r="LDV110" s="61" t="s">
        <v>748</v>
      </c>
      <c r="LDW110" s="61" t="s">
        <v>747</v>
      </c>
      <c r="LDX110" s="61" t="s">
        <v>748</v>
      </c>
      <c r="LDY110" s="61" t="s">
        <v>747</v>
      </c>
      <c r="LDZ110" s="61" t="s">
        <v>748</v>
      </c>
      <c r="LEA110" s="61" t="s">
        <v>747</v>
      </c>
      <c r="LEB110" s="61" t="s">
        <v>748</v>
      </c>
      <c r="LEC110" s="61" t="s">
        <v>747</v>
      </c>
      <c r="LED110" s="61" t="s">
        <v>748</v>
      </c>
      <c r="LEE110" s="61" t="s">
        <v>747</v>
      </c>
      <c r="LEF110" s="61" t="s">
        <v>748</v>
      </c>
      <c r="LEG110" s="61" t="s">
        <v>747</v>
      </c>
      <c r="LEH110" s="61" t="s">
        <v>748</v>
      </c>
      <c r="LEI110" s="61" t="s">
        <v>747</v>
      </c>
      <c r="LEJ110" s="61" t="s">
        <v>748</v>
      </c>
      <c r="LEK110" s="61" t="s">
        <v>747</v>
      </c>
      <c r="LEL110" s="61" t="s">
        <v>748</v>
      </c>
      <c r="LEM110" s="61" t="s">
        <v>747</v>
      </c>
      <c r="LEN110" s="61" t="s">
        <v>748</v>
      </c>
      <c r="LEO110" s="61" t="s">
        <v>747</v>
      </c>
      <c r="LEP110" s="61" t="s">
        <v>748</v>
      </c>
      <c r="LEQ110" s="61" t="s">
        <v>747</v>
      </c>
      <c r="LER110" s="61" t="s">
        <v>748</v>
      </c>
      <c r="LES110" s="61" t="s">
        <v>747</v>
      </c>
      <c r="LET110" s="61" t="s">
        <v>748</v>
      </c>
      <c r="LEU110" s="61" t="s">
        <v>747</v>
      </c>
      <c r="LEV110" s="61" t="s">
        <v>748</v>
      </c>
      <c r="LEW110" s="61" t="s">
        <v>747</v>
      </c>
      <c r="LEX110" s="61" t="s">
        <v>748</v>
      </c>
      <c r="LEY110" s="61" t="s">
        <v>747</v>
      </c>
      <c r="LEZ110" s="61" t="s">
        <v>748</v>
      </c>
      <c r="LFA110" s="61" t="s">
        <v>747</v>
      </c>
      <c r="LFB110" s="61" t="s">
        <v>748</v>
      </c>
      <c r="LFC110" s="61" t="s">
        <v>747</v>
      </c>
      <c r="LFD110" s="61" t="s">
        <v>748</v>
      </c>
      <c r="LFE110" s="61" t="s">
        <v>747</v>
      </c>
      <c r="LFF110" s="61" t="s">
        <v>748</v>
      </c>
      <c r="LFG110" s="61" t="s">
        <v>747</v>
      </c>
      <c r="LFH110" s="61" t="s">
        <v>748</v>
      </c>
      <c r="LFI110" s="61" t="s">
        <v>747</v>
      </c>
      <c r="LFJ110" s="61" t="s">
        <v>748</v>
      </c>
      <c r="LFK110" s="61" t="s">
        <v>747</v>
      </c>
      <c r="LFL110" s="61" t="s">
        <v>748</v>
      </c>
      <c r="LFM110" s="61" t="s">
        <v>747</v>
      </c>
      <c r="LFN110" s="61" t="s">
        <v>748</v>
      </c>
      <c r="LFO110" s="61" t="s">
        <v>747</v>
      </c>
      <c r="LFP110" s="61" t="s">
        <v>748</v>
      </c>
      <c r="LFQ110" s="61" t="s">
        <v>747</v>
      </c>
      <c r="LFR110" s="61" t="s">
        <v>748</v>
      </c>
      <c r="LFS110" s="61" t="s">
        <v>747</v>
      </c>
      <c r="LFT110" s="61" t="s">
        <v>748</v>
      </c>
      <c r="LFU110" s="61" t="s">
        <v>747</v>
      </c>
      <c r="LFV110" s="61" t="s">
        <v>748</v>
      </c>
      <c r="LFW110" s="61" t="s">
        <v>747</v>
      </c>
      <c r="LFX110" s="61" t="s">
        <v>748</v>
      </c>
      <c r="LFY110" s="61" t="s">
        <v>747</v>
      </c>
      <c r="LFZ110" s="61" t="s">
        <v>748</v>
      </c>
      <c r="LGA110" s="61" t="s">
        <v>747</v>
      </c>
      <c r="LGB110" s="61" t="s">
        <v>748</v>
      </c>
      <c r="LGC110" s="61" t="s">
        <v>747</v>
      </c>
      <c r="LGD110" s="61" t="s">
        <v>748</v>
      </c>
      <c r="LGE110" s="61" t="s">
        <v>747</v>
      </c>
      <c r="LGF110" s="61" t="s">
        <v>748</v>
      </c>
      <c r="LGG110" s="61" t="s">
        <v>747</v>
      </c>
      <c r="LGH110" s="61" t="s">
        <v>748</v>
      </c>
      <c r="LGI110" s="61" t="s">
        <v>747</v>
      </c>
      <c r="LGJ110" s="61" t="s">
        <v>748</v>
      </c>
      <c r="LGK110" s="61" t="s">
        <v>747</v>
      </c>
      <c r="LGL110" s="61" t="s">
        <v>748</v>
      </c>
      <c r="LGM110" s="61" t="s">
        <v>747</v>
      </c>
      <c r="LGN110" s="61" t="s">
        <v>748</v>
      </c>
      <c r="LGO110" s="61" t="s">
        <v>747</v>
      </c>
      <c r="LGP110" s="61" t="s">
        <v>748</v>
      </c>
      <c r="LGQ110" s="61" t="s">
        <v>747</v>
      </c>
      <c r="LGR110" s="61" t="s">
        <v>748</v>
      </c>
      <c r="LGS110" s="61" t="s">
        <v>747</v>
      </c>
      <c r="LGT110" s="61" t="s">
        <v>748</v>
      </c>
      <c r="LGU110" s="61" t="s">
        <v>747</v>
      </c>
      <c r="LGV110" s="61" t="s">
        <v>748</v>
      </c>
      <c r="LGW110" s="61" t="s">
        <v>747</v>
      </c>
      <c r="LGX110" s="61" t="s">
        <v>748</v>
      </c>
      <c r="LGY110" s="61" t="s">
        <v>747</v>
      </c>
      <c r="LGZ110" s="61" t="s">
        <v>748</v>
      </c>
      <c r="LHA110" s="61" t="s">
        <v>747</v>
      </c>
      <c r="LHB110" s="61" t="s">
        <v>748</v>
      </c>
      <c r="LHC110" s="61" t="s">
        <v>747</v>
      </c>
      <c r="LHD110" s="61" t="s">
        <v>748</v>
      </c>
      <c r="LHE110" s="61" t="s">
        <v>747</v>
      </c>
      <c r="LHF110" s="61" t="s">
        <v>748</v>
      </c>
      <c r="LHG110" s="61" t="s">
        <v>747</v>
      </c>
      <c r="LHH110" s="61" t="s">
        <v>748</v>
      </c>
      <c r="LHI110" s="61" t="s">
        <v>747</v>
      </c>
      <c r="LHJ110" s="61" t="s">
        <v>748</v>
      </c>
      <c r="LHK110" s="61" t="s">
        <v>747</v>
      </c>
      <c r="LHL110" s="61" t="s">
        <v>748</v>
      </c>
      <c r="LHM110" s="61" t="s">
        <v>747</v>
      </c>
      <c r="LHN110" s="61" t="s">
        <v>748</v>
      </c>
      <c r="LHO110" s="61" t="s">
        <v>747</v>
      </c>
      <c r="LHP110" s="61" t="s">
        <v>748</v>
      </c>
      <c r="LHQ110" s="61" t="s">
        <v>747</v>
      </c>
      <c r="LHR110" s="61" t="s">
        <v>748</v>
      </c>
      <c r="LHS110" s="61" t="s">
        <v>747</v>
      </c>
      <c r="LHT110" s="61" t="s">
        <v>748</v>
      </c>
      <c r="LHU110" s="61" t="s">
        <v>747</v>
      </c>
      <c r="LHV110" s="61" t="s">
        <v>748</v>
      </c>
      <c r="LHW110" s="61" t="s">
        <v>747</v>
      </c>
      <c r="LHX110" s="61" t="s">
        <v>748</v>
      </c>
      <c r="LHY110" s="61" t="s">
        <v>747</v>
      </c>
      <c r="LHZ110" s="61" t="s">
        <v>748</v>
      </c>
      <c r="LIA110" s="61" t="s">
        <v>747</v>
      </c>
      <c r="LIB110" s="61" t="s">
        <v>748</v>
      </c>
      <c r="LIC110" s="61" t="s">
        <v>747</v>
      </c>
      <c r="LID110" s="61" t="s">
        <v>748</v>
      </c>
      <c r="LIE110" s="61" t="s">
        <v>747</v>
      </c>
      <c r="LIF110" s="61" t="s">
        <v>748</v>
      </c>
      <c r="LIG110" s="61" t="s">
        <v>747</v>
      </c>
      <c r="LIH110" s="61" t="s">
        <v>748</v>
      </c>
      <c r="LII110" s="61" t="s">
        <v>747</v>
      </c>
      <c r="LIJ110" s="61" t="s">
        <v>748</v>
      </c>
      <c r="LIK110" s="61" t="s">
        <v>747</v>
      </c>
      <c r="LIL110" s="61" t="s">
        <v>748</v>
      </c>
      <c r="LIM110" s="61" t="s">
        <v>747</v>
      </c>
      <c r="LIN110" s="61" t="s">
        <v>748</v>
      </c>
      <c r="LIO110" s="61" t="s">
        <v>747</v>
      </c>
      <c r="LIP110" s="61" t="s">
        <v>748</v>
      </c>
      <c r="LIQ110" s="61" t="s">
        <v>747</v>
      </c>
      <c r="LIR110" s="61" t="s">
        <v>748</v>
      </c>
      <c r="LIS110" s="61" t="s">
        <v>747</v>
      </c>
      <c r="LIT110" s="61" t="s">
        <v>748</v>
      </c>
      <c r="LIU110" s="61" t="s">
        <v>747</v>
      </c>
      <c r="LIV110" s="61" t="s">
        <v>748</v>
      </c>
      <c r="LIW110" s="61" t="s">
        <v>747</v>
      </c>
      <c r="LIX110" s="61" t="s">
        <v>748</v>
      </c>
      <c r="LIY110" s="61" t="s">
        <v>747</v>
      </c>
      <c r="LIZ110" s="61" t="s">
        <v>748</v>
      </c>
      <c r="LJA110" s="61" t="s">
        <v>747</v>
      </c>
      <c r="LJB110" s="61" t="s">
        <v>748</v>
      </c>
      <c r="LJC110" s="61" t="s">
        <v>747</v>
      </c>
      <c r="LJD110" s="61" t="s">
        <v>748</v>
      </c>
      <c r="LJE110" s="61" t="s">
        <v>747</v>
      </c>
      <c r="LJF110" s="61" t="s">
        <v>748</v>
      </c>
      <c r="LJG110" s="61" t="s">
        <v>747</v>
      </c>
      <c r="LJH110" s="61" t="s">
        <v>748</v>
      </c>
      <c r="LJI110" s="61" t="s">
        <v>747</v>
      </c>
      <c r="LJJ110" s="61" t="s">
        <v>748</v>
      </c>
      <c r="LJK110" s="61" t="s">
        <v>747</v>
      </c>
      <c r="LJL110" s="61" t="s">
        <v>748</v>
      </c>
      <c r="LJM110" s="61" t="s">
        <v>747</v>
      </c>
      <c r="LJN110" s="61" t="s">
        <v>748</v>
      </c>
      <c r="LJO110" s="61" t="s">
        <v>747</v>
      </c>
      <c r="LJP110" s="61" t="s">
        <v>748</v>
      </c>
      <c r="LJQ110" s="61" t="s">
        <v>747</v>
      </c>
      <c r="LJR110" s="61" t="s">
        <v>748</v>
      </c>
      <c r="LJS110" s="61" t="s">
        <v>747</v>
      </c>
      <c r="LJT110" s="61" t="s">
        <v>748</v>
      </c>
      <c r="LJU110" s="61" t="s">
        <v>747</v>
      </c>
      <c r="LJV110" s="61" t="s">
        <v>748</v>
      </c>
      <c r="LJW110" s="61" t="s">
        <v>747</v>
      </c>
      <c r="LJX110" s="61" t="s">
        <v>748</v>
      </c>
      <c r="LJY110" s="61" t="s">
        <v>747</v>
      </c>
      <c r="LJZ110" s="61" t="s">
        <v>748</v>
      </c>
      <c r="LKA110" s="61" t="s">
        <v>747</v>
      </c>
      <c r="LKB110" s="61" t="s">
        <v>748</v>
      </c>
      <c r="LKC110" s="61" t="s">
        <v>747</v>
      </c>
      <c r="LKD110" s="61" t="s">
        <v>748</v>
      </c>
      <c r="LKE110" s="61" t="s">
        <v>747</v>
      </c>
      <c r="LKF110" s="61" t="s">
        <v>748</v>
      </c>
      <c r="LKG110" s="61" t="s">
        <v>747</v>
      </c>
      <c r="LKH110" s="61" t="s">
        <v>748</v>
      </c>
      <c r="LKI110" s="61" t="s">
        <v>747</v>
      </c>
      <c r="LKJ110" s="61" t="s">
        <v>748</v>
      </c>
      <c r="LKK110" s="61" t="s">
        <v>747</v>
      </c>
      <c r="LKL110" s="61" t="s">
        <v>748</v>
      </c>
      <c r="LKM110" s="61" t="s">
        <v>747</v>
      </c>
      <c r="LKN110" s="61" t="s">
        <v>748</v>
      </c>
      <c r="LKO110" s="61" t="s">
        <v>747</v>
      </c>
      <c r="LKP110" s="61" t="s">
        <v>748</v>
      </c>
      <c r="LKQ110" s="61" t="s">
        <v>747</v>
      </c>
      <c r="LKR110" s="61" t="s">
        <v>748</v>
      </c>
      <c r="LKS110" s="61" t="s">
        <v>747</v>
      </c>
      <c r="LKT110" s="61" t="s">
        <v>748</v>
      </c>
      <c r="LKU110" s="61" t="s">
        <v>747</v>
      </c>
      <c r="LKV110" s="61" t="s">
        <v>748</v>
      </c>
      <c r="LKW110" s="61" t="s">
        <v>747</v>
      </c>
      <c r="LKX110" s="61" t="s">
        <v>748</v>
      </c>
      <c r="LKY110" s="61" t="s">
        <v>747</v>
      </c>
      <c r="LKZ110" s="61" t="s">
        <v>748</v>
      </c>
      <c r="LLA110" s="61" t="s">
        <v>747</v>
      </c>
      <c r="LLB110" s="61" t="s">
        <v>748</v>
      </c>
      <c r="LLC110" s="61" t="s">
        <v>747</v>
      </c>
      <c r="LLD110" s="61" t="s">
        <v>748</v>
      </c>
      <c r="LLE110" s="61" t="s">
        <v>747</v>
      </c>
      <c r="LLF110" s="61" t="s">
        <v>748</v>
      </c>
      <c r="LLG110" s="61" t="s">
        <v>747</v>
      </c>
      <c r="LLH110" s="61" t="s">
        <v>748</v>
      </c>
      <c r="LLI110" s="61" t="s">
        <v>747</v>
      </c>
      <c r="LLJ110" s="61" t="s">
        <v>748</v>
      </c>
      <c r="LLK110" s="61" t="s">
        <v>747</v>
      </c>
      <c r="LLL110" s="61" t="s">
        <v>748</v>
      </c>
      <c r="LLM110" s="61" t="s">
        <v>747</v>
      </c>
      <c r="LLN110" s="61" t="s">
        <v>748</v>
      </c>
      <c r="LLO110" s="61" t="s">
        <v>747</v>
      </c>
      <c r="LLP110" s="61" t="s">
        <v>748</v>
      </c>
      <c r="LLQ110" s="61" t="s">
        <v>747</v>
      </c>
      <c r="LLR110" s="61" t="s">
        <v>748</v>
      </c>
      <c r="LLS110" s="61" t="s">
        <v>747</v>
      </c>
      <c r="LLT110" s="61" t="s">
        <v>748</v>
      </c>
      <c r="LLU110" s="61" t="s">
        <v>747</v>
      </c>
      <c r="LLV110" s="61" t="s">
        <v>748</v>
      </c>
      <c r="LLW110" s="61" t="s">
        <v>747</v>
      </c>
      <c r="LLX110" s="61" t="s">
        <v>748</v>
      </c>
      <c r="LLY110" s="61" t="s">
        <v>747</v>
      </c>
      <c r="LLZ110" s="61" t="s">
        <v>748</v>
      </c>
      <c r="LMA110" s="61" t="s">
        <v>747</v>
      </c>
      <c r="LMB110" s="61" t="s">
        <v>748</v>
      </c>
      <c r="LMC110" s="61" t="s">
        <v>747</v>
      </c>
      <c r="LMD110" s="61" t="s">
        <v>748</v>
      </c>
      <c r="LME110" s="61" t="s">
        <v>747</v>
      </c>
      <c r="LMF110" s="61" t="s">
        <v>748</v>
      </c>
      <c r="LMG110" s="61" t="s">
        <v>747</v>
      </c>
      <c r="LMH110" s="61" t="s">
        <v>748</v>
      </c>
      <c r="LMI110" s="61" t="s">
        <v>747</v>
      </c>
      <c r="LMJ110" s="61" t="s">
        <v>748</v>
      </c>
      <c r="LMK110" s="61" t="s">
        <v>747</v>
      </c>
      <c r="LML110" s="61" t="s">
        <v>748</v>
      </c>
      <c r="LMM110" s="61" t="s">
        <v>747</v>
      </c>
      <c r="LMN110" s="61" t="s">
        <v>748</v>
      </c>
      <c r="LMO110" s="61" t="s">
        <v>747</v>
      </c>
      <c r="LMP110" s="61" t="s">
        <v>748</v>
      </c>
      <c r="LMQ110" s="61" t="s">
        <v>747</v>
      </c>
      <c r="LMR110" s="61" t="s">
        <v>748</v>
      </c>
      <c r="LMS110" s="61" t="s">
        <v>747</v>
      </c>
      <c r="LMT110" s="61" t="s">
        <v>748</v>
      </c>
      <c r="LMU110" s="61" t="s">
        <v>747</v>
      </c>
      <c r="LMV110" s="61" t="s">
        <v>748</v>
      </c>
      <c r="LMW110" s="61" t="s">
        <v>747</v>
      </c>
      <c r="LMX110" s="61" t="s">
        <v>748</v>
      </c>
      <c r="LMY110" s="61" t="s">
        <v>747</v>
      </c>
      <c r="LMZ110" s="61" t="s">
        <v>748</v>
      </c>
      <c r="LNA110" s="61" t="s">
        <v>747</v>
      </c>
      <c r="LNB110" s="61" t="s">
        <v>748</v>
      </c>
      <c r="LNC110" s="61" t="s">
        <v>747</v>
      </c>
      <c r="LND110" s="61" t="s">
        <v>748</v>
      </c>
      <c r="LNE110" s="61" t="s">
        <v>747</v>
      </c>
      <c r="LNF110" s="61" t="s">
        <v>748</v>
      </c>
      <c r="LNG110" s="61" t="s">
        <v>747</v>
      </c>
      <c r="LNH110" s="61" t="s">
        <v>748</v>
      </c>
      <c r="LNI110" s="61" t="s">
        <v>747</v>
      </c>
      <c r="LNJ110" s="61" t="s">
        <v>748</v>
      </c>
      <c r="LNK110" s="61" t="s">
        <v>747</v>
      </c>
      <c r="LNL110" s="61" t="s">
        <v>748</v>
      </c>
      <c r="LNM110" s="61" t="s">
        <v>747</v>
      </c>
      <c r="LNN110" s="61" t="s">
        <v>748</v>
      </c>
      <c r="LNO110" s="61" t="s">
        <v>747</v>
      </c>
      <c r="LNP110" s="61" t="s">
        <v>748</v>
      </c>
      <c r="LNQ110" s="61" t="s">
        <v>747</v>
      </c>
      <c r="LNR110" s="61" t="s">
        <v>748</v>
      </c>
      <c r="LNS110" s="61" t="s">
        <v>747</v>
      </c>
      <c r="LNT110" s="61" t="s">
        <v>748</v>
      </c>
      <c r="LNU110" s="61" t="s">
        <v>747</v>
      </c>
      <c r="LNV110" s="61" t="s">
        <v>748</v>
      </c>
      <c r="LNW110" s="61" t="s">
        <v>747</v>
      </c>
      <c r="LNX110" s="61" t="s">
        <v>748</v>
      </c>
      <c r="LNY110" s="61" t="s">
        <v>747</v>
      </c>
      <c r="LNZ110" s="61" t="s">
        <v>748</v>
      </c>
      <c r="LOA110" s="61" t="s">
        <v>747</v>
      </c>
      <c r="LOB110" s="61" t="s">
        <v>748</v>
      </c>
      <c r="LOC110" s="61" t="s">
        <v>747</v>
      </c>
      <c r="LOD110" s="61" t="s">
        <v>748</v>
      </c>
      <c r="LOE110" s="61" t="s">
        <v>747</v>
      </c>
      <c r="LOF110" s="61" t="s">
        <v>748</v>
      </c>
      <c r="LOG110" s="61" t="s">
        <v>747</v>
      </c>
      <c r="LOH110" s="61" t="s">
        <v>748</v>
      </c>
      <c r="LOI110" s="61" t="s">
        <v>747</v>
      </c>
      <c r="LOJ110" s="61" t="s">
        <v>748</v>
      </c>
      <c r="LOK110" s="61" t="s">
        <v>747</v>
      </c>
      <c r="LOL110" s="61" t="s">
        <v>748</v>
      </c>
      <c r="LOM110" s="61" t="s">
        <v>747</v>
      </c>
      <c r="LON110" s="61" t="s">
        <v>748</v>
      </c>
      <c r="LOO110" s="61" t="s">
        <v>747</v>
      </c>
      <c r="LOP110" s="61" t="s">
        <v>748</v>
      </c>
      <c r="LOQ110" s="61" t="s">
        <v>747</v>
      </c>
      <c r="LOR110" s="61" t="s">
        <v>748</v>
      </c>
      <c r="LOS110" s="61" t="s">
        <v>747</v>
      </c>
      <c r="LOT110" s="61" t="s">
        <v>748</v>
      </c>
      <c r="LOU110" s="61" t="s">
        <v>747</v>
      </c>
      <c r="LOV110" s="61" t="s">
        <v>748</v>
      </c>
      <c r="LOW110" s="61" t="s">
        <v>747</v>
      </c>
      <c r="LOX110" s="61" t="s">
        <v>748</v>
      </c>
      <c r="LOY110" s="61" t="s">
        <v>747</v>
      </c>
      <c r="LOZ110" s="61" t="s">
        <v>748</v>
      </c>
      <c r="LPA110" s="61" t="s">
        <v>747</v>
      </c>
      <c r="LPB110" s="61" t="s">
        <v>748</v>
      </c>
      <c r="LPC110" s="61" t="s">
        <v>747</v>
      </c>
      <c r="LPD110" s="61" t="s">
        <v>748</v>
      </c>
      <c r="LPE110" s="61" t="s">
        <v>747</v>
      </c>
      <c r="LPF110" s="61" t="s">
        <v>748</v>
      </c>
      <c r="LPG110" s="61" t="s">
        <v>747</v>
      </c>
      <c r="LPH110" s="61" t="s">
        <v>748</v>
      </c>
      <c r="LPI110" s="61" t="s">
        <v>747</v>
      </c>
      <c r="LPJ110" s="61" t="s">
        <v>748</v>
      </c>
      <c r="LPK110" s="61" t="s">
        <v>747</v>
      </c>
      <c r="LPL110" s="61" t="s">
        <v>748</v>
      </c>
      <c r="LPM110" s="61" t="s">
        <v>747</v>
      </c>
      <c r="LPN110" s="61" t="s">
        <v>748</v>
      </c>
      <c r="LPO110" s="61" t="s">
        <v>747</v>
      </c>
      <c r="LPP110" s="61" t="s">
        <v>748</v>
      </c>
      <c r="LPQ110" s="61" t="s">
        <v>747</v>
      </c>
      <c r="LPR110" s="61" t="s">
        <v>748</v>
      </c>
      <c r="LPS110" s="61" t="s">
        <v>747</v>
      </c>
      <c r="LPT110" s="61" t="s">
        <v>748</v>
      </c>
      <c r="LPU110" s="61" t="s">
        <v>747</v>
      </c>
      <c r="LPV110" s="61" t="s">
        <v>748</v>
      </c>
      <c r="LPW110" s="61" t="s">
        <v>747</v>
      </c>
      <c r="LPX110" s="61" t="s">
        <v>748</v>
      </c>
      <c r="LPY110" s="61" t="s">
        <v>747</v>
      </c>
      <c r="LPZ110" s="61" t="s">
        <v>748</v>
      </c>
      <c r="LQA110" s="61" t="s">
        <v>747</v>
      </c>
      <c r="LQB110" s="61" t="s">
        <v>748</v>
      </c>
      <c r="LQC110" s="61" t="s">
        <v>747</v>
      </c>
      <c r="LQD110" s="61" t="s">
        <v>748</v>
      </c>
      <c r="LQE110" s="61" t="s">
        <v>747</v>
      </c>
      <c r="LQF110" s="61" t="s">
        <v>748</v>
      </c>
      <c r="LQG110" s="61" t="s">
        <v>747</v>
      </c>
      <c r="LQH110" s="61" t="s">
        <v>748</v>
      </c>
      <c r="LQI110" s="61" t="s">
        <v>747</v>
      </c>
      <c r="LQJ110" s="61" t="s">
        <v>748</v>
      </c>
      <c r="LQK110" s="61" t="s">
        <v>747</v>
      </c>
      <c r="LQL110" s="61" t="s">
        <v>748</v>
      </c>
      <c r="LQM110" s="61" t="s">
        <v>747</v>
      </c>
      <c r="LQN110" s="61" t="s">
        <v>748</v>
      </c>
      <c r="LQO110" s="61" t="s">
        <v>747</v>
      </c>
      <c r="LQP110" s="61" t="s">
        <v>748</v>
      </c>
      <c r="LQQ110" s="61" t="s">
        <v>747</v>
      </c>
      <c r="LQR110" s="61" t="s">
        <v>748</v>
      </c>
      <c r="LQS110" s="61" t="s">
        <v>747</v>
      </c>
      <c r="LQT110" s="61" t="s">
        <v>748</v>
      </c>
      <c r="LQU110" s="61" t="s">
        <v>747</v>
      </c>
      <c r="LQV110" s="61" t="s">
        <v>748</v>
      </c>
      <c r="LQW110" s="61" t="s">
        <v>747</v>
      </c>
      <c r="LQX110" s="61" t="s">
        <v>748</v>
      </c>
      <c r="LQY110" s="61" t="s">
        <v>747</v>
      </c>
      <c r="LQZ110" s="61" t="s">
        <v>748</v>
      </c>
      <c r="LRA110" s="61" t="s">
        <v>747</v>
      </c>
      <c r="LRB110" s="61" t="s">
        <v>748</v>
      </c>
      <c r="LRC110" s="61" t="s">
        <v>747</v>
      </c>
      <c r="LRD110" s="61" t="s">
        <v>748</v>
      </c>
      <c r="LRE110" s="61" t="s">
        <v>747</v>
      </c>
      <c r="LRF110" s="61" t="s">
        <v>748</v>
      </c>
      <c r="LRG110" s="61" t="s">
        <v>747</v>
      </c>
      <c r="LRH110" s="61" t="s">
        <v>748</v>
      </c>
      <c r="LRI110" s="61" t="s">
        <v>747</v>
      </c>
      <c r="LRJ110" s="61" t="s">
        <v>748</v>
      </c>
      <c r="LRK110" s="61" t="s">
        <v>747</v>
      </c>
      <c r="LRL110" s="61" t="s">
        <v>748</v>
      </c>
      <c r="LRM110" s="61" t="s">
        <v>747</v>
      </c>
      <c r="LRN110" s="61" t="s">
        <v>748</v>
      </c>
      <c r="LRO110" s="61" t="s">
        <v>747</v>
      </c>
      <c r="LRP110" s="61" t="s">
        <v>748</v>
      </c>
      <c r="LRQ110" s="61" t="s">
        <v>747</v>
      </c>
      <c r="LRR110" s="61" t="s">
        <v>748</v>
      </c>
      <c r="LRS110" s="61" t="s">
        <v>747</v>
      </c>
      <c r="LRT110" s="61" t="s">
        <v>748</v>
      </c>
      <c r="LRU110" s="61" t="s">
        <v>747</v>
      </c>
      <c r="LRV110" s="61" t="s">
        <v>748</v>
      </c>
      <c r="LRW110" s="61" t="s">
        <v>747</v>
      </c>
      <c r="LRX110" s="61" t="s">
        <v>748</v>
      </c>
      <c r="LRY110" s="61" t="s">
        <v>747</v>
      </c>
      <c r="LRZ110" s="61" t="s">
        <v>748</v>
      </c>
      <c r="LSA110" s="61" t="s">
        <v>747</v>
      </c>
      <c r="LSB110" s="61" t="s">
        <v>748</v>
      </c>
      <c r="LSC110" s="61" t="s">
        <v>747</v>
      </c>
      <c r="LSD110" s="61" t="s">
        <v>748</v>
      </c>
      <c r="LSE110" s="61" t="s">
        <v>747</v>
      </c>
      <c r="LSF110" s="61" t="s">
        <v>748</v>
      </c>
      <c r="LSG110" s="61" t="s">
        <v>747</v>
      </c>
      <c r="LSH110" s="61" t="s">
        <v>748</v>
      </c>
      <c r="LSI110" s="61" t="s">
        <v>747</v>
      </c>
      <c r="LSJ110" s="61" t="s">
        <v>748</v>
      </c>
      <c r="LSK110" s="61" t="s">
        <v>747</v>
      </c>
      <c r="LSL110" s="61" t="s">
        <v>748</v>
      </c>
      <c r="LSM110" s="61" t="s">
        <v>747</v>
      </c>
      <c r="LSN110" s="61" t="s">
        <v>748</v>
      </c>
      <c r="LSO110" s="61" t="s">
        <v>747</v>
      </c>
      <c r="LSP110" s="61" t="s">
        <v>748</v>
      </c>
      <c r="LSQ110" s="61" t="s">
        <v>747</v>
      </c>
      <c r="LSR110" s="61" t="s">
        <v>748</v>
      </c>
      <c r="LSS110" s="61" t="s">
        <v>747</v>
      </c>
      <c r="LST110" s="61" t="s">
        <v>748</v>
      </c>
      <c r="LSU110" s="61" t="s">
        <v>747</v>
      </c>
      <c r="LSV110" s="61" t="s">
        <v>748</v>
      </c>
      <c r="LSW110" s="61" t="s">
        <v>747</v>
      </c>
      <c r="LSX110" s="61" t="s">
        <v>748</v>
      </c>
      <c r="LSY110" s="61" t="s">
        <v>747</v>
      </c>
      <c r="LSZ110" s="61" t="s">
        <v>748</v>
      </c>
      <c r="LTA110" s="61" t="s">
        <v>747</v>
      </c>
      <c r="LTB110" s="61" t="s">
        <v>748</v>
      </c>
      <c r="LTC110" s="61" t="s">
        <v>747</v>
      </c>
      <c r="LTD110" s="61" t="s">
        <v>748</v>
      </c>
      <c r="LTE110" s="61" t="s">
        <v>747</v>
      </c>
      <c r="LTF110" s="61" t="s">
        <v>748</v>
      </c>
      <c r="LTG110" s="61" t="s">
        <v>747</v>
      </c>
      <c r="LTH110" s="61" t="s">
        <v>748</v>
      </c>
      <c r="LTI110" s="61" t="s">
        <v>747</v>
      </c>
      <c r="LTJ110" s="61" t="s">
        <v>748</v>
      </c>
      <c r="LTK110" s="61" t="s">
        <v>747</v>
      </c>
      <c r="LTL110" s="61" t="s">
        <v>748</v>
      </c>
      <c r="LTM110" s="61" t="s">
        <v>747</v>
      </c>
      <c r="LTN110" s="61" t="s">
        <v>748</v>
      </c>
      <c r="LTO110" s="61" t="s">
        <v>747</v>
      </c>
      <c r="LTP110" s="61" t="s">
        <v>748</v>
      </c>
      <c r="LTQ110" s="61" t="s">
        <v>747</v>
      </c>
      <c r="LTR110" s="61" t="s">
        <v>748</v>
      </c>
      <c r="LTS110" s="61" t="s">
        <v>747</v>
      </c>
      <c r="LTT110" s="61" t="s">
        <v>748</v>
      </c>
      <c r="LTU110" s="61" t="s">
        <v>747</v>
      </c>
      <c r="LTV110" s="61" t="s">
        <v>748</v>
      </c>
      <c r="LTW110" s="61" t="s">
        <v>747</v>
      </c>
      <c r="LTX110" s="61" t="s">
        <v>748</v>
      </c>
      <c r="LTY110" s="61" t="s">
        <v>747</v>
      </c>
      <c r="LTZ110" s="61" t="s">
        <v>748</v>
      </c>
      <c r="LUA110" s="61" t="s">
        <v>747</v>
      </c>
      <c r="LUB110" s="61" t="s">
        <v>748</v>
      </c>
      <c r="LUC110" s="61" t="s">
        <v>747</v>
      </c>
      <c r="LUD110" s="61" t="s">
        <v>748</v>
      </c>
      <c r="LUE110" s="61" t="s">
        <v>747</v>
      </c>
      <c r="LUF110" s="61" t="s">
        <v>748</v>
      </c>
      <c r="LUG110" s="61" t="s">
        <v>747</v>
      </c>
      <c r="LUH110" s="61" t="s">
        <v>748</v>
      </c>
      <c r="LUI110" s="61" t="s">
        <v>747</v>
      </c>
      <c r="LUJ110" s="61" t="s">
        <v>748</v>
      </c>
      <c r="LUK110" s="61" t="s">
        <v>747</v>
      </c>
      <c r="LUL110" s="61" t="s">
        <v>748</v>
      </c>
      <c r="LUM110" s="61" t="s">
        <v>747</v>
      </c>
      <c r="LUN110" s="61" t="s">
        <v>748</v>
      </c>
      <c r="LUO110" s="61" t="s">
        <v>747</v>
      </c>
      <c r="LUP110" s="61" t="s">
        <v>748</v>
      </c>
      <c r="LUQ110" s="61" t="s">
        <v>747</v>
      </c>
      <c r="LUR110" s="61" t="s">
        <v>748</v>
      </c>
      <c r="LUS110" s="61" t="s">
        <v>747</v>
      </c>
      <c r="LUT110" s="61" t="s">
        <v>748</v>
      </c>
      <c r="LUU110" s="61" t="s">
        <v>747</v>
      </c>
      <c r="LUV110" s="61" t="s">
        <v>748</v>
      </c>
      <c r="LUW110" s="61" t="s">
        <v>747</v>
      </c>
      <c r="LUX110" s="61" t="s">
        <v>748</v>
      </c>
      <c r="LUY110" s="61" t="s">
        <v>747</v>
      </c>
      <c r="LUZ110" s="61" t="s">
        <v>748</v>
      </c>
      <c r="LVA110" s="61" t="s">
        <v>747</v>
      </c>
      <c r="LVB110" s="61" t="s">
        <v>748</v>
      </c>
      <c r="LVC110" s="61" t="s">
        <v>747</v>
      </c>
      <c r="LVD110" s="61" t="s">
        <v>748</v>
      </c>
      <c r="LVE110" s="61" t="s">
        <v>747</v>
      </c>
      <c r="LVF110" s="61" t="s">
        <v>748</v>
      </c>
      <c r="LVG110" s="61" t="s">
        <v>747</v>
      </c>
      <c r="LVH110" s="61" t="s">
        <v>748</v>
      </c>
      <c r="LVI110" s="61" t="s">
        <v>747</v>
      </c>
      <c r="LVJ110" s="61" t="s">
        <v>748</v>
      </c>
      <c r="LVK110" s="61" t="s">
        <v>747</v>
      </c>
      <c r="LVL110" s="61" t="s">
        <v>748</v>
      </c>
      <c r="LVM110" s="61" t="s">
        <v>747</v>
      </c>
      <c r="LVN110" s="61" t="s">
        <v>748</v>
      </c>
      <c r="LVO110" s="61" t="s">
        <v>747</v>
      </c>
      <c r="LVP110" s="61" t="s">
        <v>748</v>
      </c>
      <c r="LVQ110" s="61" t="s">
        <v>747</v>
      </c>
      <c r="LVR110" s="61" t="s">
        <v>748</v>
      </c>
      <c r="LVS110" s="61" t="s">
        <v>747</v>
      </c>
      <c r="LVT110" s="61" t="s">
        <v>748</v>
      </c>
      <c r="LVU110" s="61" t="s">
        <v>747</v>
      </c>
      <c r="LVV110" s="61" t="s">
        <v>748</v>
      </c>
      <c r="LVW110" s="61" t="s">
        <v>747</v>
      </c>
      <c r="LVX110" s="61" t="s">
        <v>748</v>
      </c>
      <c r="LVY110" s="61" t="s">
        <v>747</v>
      </c>
      <c r="LVZ110" s="61" t="s">
        <v>748</v>
      </c>
      <c r="LWA110" s="61" t="s">
        <v>747</v>
      </c>
      <c r="LWB110" s="61" t="s">
        <v>748</v>
      </c>
      <c r="LWC110" s="61" t="s">
        <v>747</v>
      </c>
      <c r="LWD110" s="61" t="s">
        <v>748</v>
      </c>
      <c r="LWE110" s="61" t="s">
        <v>747</v>
      </c>
      <c r="LWF110" s="61" t="s">
        <v>748</v>
      </c>
      <c r="LWG110" s="61" t="s">
        <v>747</v>
      </c>
      <c r="LWH110" s="61" t="s">
        <v>748</v>
      </c>
      <c r="LWI110" s="61" t="s">
        <v>747</v>
      </c>
      <c r="LWJ110" s="61" t="s">
        <v>748</v>
      </c>
      <c r="LWK110" s="61" t="s">
        <v>747</v>
      </c>
      <c r="LWL110" s="61" t="s">
        <v>748</v>
      </c>
      <c r="LWM110" s="61" t="s">
        <v>747</v>
      </c>
      <c r="LWN110" s="61" t="s">
        <v>748</v>
      </c>
      <c r="LWO110" s="61" t="s">
        <v>747</v>
      </c>
      <c r="LWP110" s="61" t="s">
        <v>748</v>
      </c>
      <c r="LWQ110" s="61" t="s">
        <v>747</v>
      </c>
      <c r="LWR110" s="61" t="s">
        <v>748</v>
      </c>
      <c r="LWS110" s="61" t="s">
        <v>747</v>
      </c>
      <c r="LWT110" s="61" t="s">
        <v>748</v>
      </c>
      <c r="LWU110" s="61" t="s">
        <v>747</v>
      </c>
      <c r="LWV110" s="61" t="s">
        <v>748</v>
      </c>
      <c r="LWW110" s="61" t="s">
        <v>747</v>
      </c>
      <c r="LWX110" s="61" t="s">
        <v>748</v>
      </c>
      <c r="LWY110" s="61" t="s">
        <v>747</v>
      </c>
      <c r="LWZ110" s="61" t="s">
        <v>748</v>
      </c>
      <c r="LXA110" s="61" t="s">
        <v>747</v>
      </c>
      <c r="LXB110" s="61" t="s">
        <v>748</v>
      </c>
      <c r="LXC110" s="61" t="s">
        <v>747</v>
      </c>
      <c r="LXD110" s="61" t="s">
        <v>748</v>
      </c>
      <c r="LXE110" s="61" t="s">
        <v>747</v>
      </c>
      <c r="LXF110" s="61" t="s">
        <v>748</v>
      </c>
      <c r="LXG110" s="61" t="s">
        <v>747</v>
      </c>
      <c r="LXH110" s="61" t="s">
        <v>748</v>
      </c>
      <c r="LXI110" s="61" t="s">
        <v>747</v>
      </c>
      <c r="LXJ110" s="61" t="s">
        <v>748</v>
      </c>
      <c r="LXK110" s="61" t="s">
        <v>747</v>
      </c>
      <c r="LXL110" s="61" t="s">
        <v>748</v>
      </c>
      <c r="LXM110" s="61" t="s">
        <v>747</v>
      </c>
      <c r="LXN110" s="61" t="s">
        <v>748</v>
      </c>
      <c r="LXO110" s="61" t="s">
        <v>747</v>
      </c>
      <c r="LXP110" s="61" t="s">
        <v>748</v>
      </c>
      <c r="LXQ110" s="61" t="s">
        <v>747</v>
      </c>
      <c r="LXR110" s="61" t="s">
        <v>748</v>
      </c>
      <c r="LXS110" s="61" t="s">
        <v>747</v>
      </c>
      <c r="LXT110" s="61" t="s">
        <v>748</v>
      </c>
      <c r="LXU110" s="61" t="s">
        <v>747</v>
      </c>
      <c r="LXV110" s="61" t="s">
        <v>748</v>
      </c>
      <c r="LXW110" s="61" t="s">
        <v>747</v>
      </c>
      <c r="LXX110" s="61" t="s">
        <v>748</v>
      </c>
      <c r="LXY110" s="61" t="s">
        <v>747</v>
      </c>
      <c r="LXZ110" s="61" t="s">
        <v>748</v>
      </c>
      <c r="LYA110" s="61" t="s">
        <v>747</v>
      </c>
      <c r="LYB110" s="61" t="s">
        <v>748</v>
      </c>
      <c r="LYC110" s="61" t="s">
        <v>747</v>
      </c>
      <c r="LYD110" s="61" t="s">
        <v>748</v>
      </c>
      <c r="LYE110" s="61" t="s">
        <v>747</v>
      </c>
      <c r="LYF110" s="61" t="s">
        <v>748</v>
      </c>
      <c r="LYG110" s="61" t="s">
        <v>747</v>
      </c>
      <c r="LYH110" s="61" t="s">
        <v>748</v>
      </c>
      <c r="LYI110" s="61" t="s">
        <v>747</v>
      </c>
      <c r="LYJ110" s="61" t="s">
        <v>748</v>
      </c>
      <c r="LYK110" s="61" t="s">
        <v>747</v>
      </c>
      <c r="LYL110" s="61" t="s">
        <v>748</v>
      </c>
      <c r="LYM110" s="61" t="s">
        <v>747</v>
      </c>
      <c r="LYN110" s="61" t="s">
        <v>748</v>
      </c>
      <c r="LYO110" s="61" t="s">
        <v>747</v>
      </c>
      <c r="LYP110" s="61" t="s">
        <v>748</v>
      </c>
      <c r="LYQ110" s="61" t="s">
        <v>747</v>
      </c>
      <c r="LYR110" s="61" t="s">
        <v>748</v>
      </c>
      <c r="LYS110" s="61" t="s">
        <v>747</v>
      </c>
      <c r="LYT110" s="61" t="s">
        <v>748</v>
      </c>
      <c r="LYU110" s="61" t="s">
        <v>747</v>
      </c>
      <c r="LYV110" s="61" t="s">
        <v>748</v>
      </c>
      <c r="LYW110" s="61" t="s">
        <v>747</v>
      </c>
      <c r="LYX110" s="61" t="s">
        <v>748</v>
      </c>
      <c r="LYY110" s="61" t="s">
        <v>747</v>
      </c>
      <c r="LYZ110" s="61" t="s">
        <v>748</v>
      </c>
      <c r="LZA110" s="61" t="s">
        <v>747</v>
      </c>
      <c r="LZB110" s="61" t="s">
        <v>748</v>
      </c>
      <c r="LZC110" s="61" t="s">
        <v>747</v>
      </c>
      <c r="LZD110" s="61" t="s">
        <v>748</v>
      </c>
      <c r="LZE110" s="61" t="s">
        <v>747</v>
      </c>
      <c r="LZF110" s="61" t="s">
        <v>748</v>
      </c>
      <c r="LZG110" s="61" t="s">
        <v>747</v>
      </c>
      <c r="LZH110" s="61" t="s">
        <v>748</v>
      </c>
      <c r="LZI110" s="61" t="s">
        <v>747</v>
      </c>
      <c r="LZJ110" s="61" t="s">
        <v>748</v>
      </c>
      <c r="LZK110" s="61" t="s">
        <v>747</v>
      </c>
      <c r="LZL110" s="61" t="s">
        <v>748</v>
      </c>
      <c r="LZM110" s="61" t="s">
        <v>747</v>
      </c>
      <c r="LZN110" s="61" t="s">
        <v>748</v>
      </c>
      <c r="LZO110" s="61" t="s">
        <v>747</v>
      </c>
      <c r="LZP110" s="61" t="s">
        <v>748</v>
      </c>
      <c r="LZQ110" s="61" t="s">
        <v>747</v>
      </c>
      <c r="LZR110" s="61" t="s">
        <v>748</v>
      </c>
      <c r="LZS110" s="61" t="s">
        <v>747</v>
      </c>
      <c r="LZT110" s="61" t="s">
        <v>748</v>
      </c>
      <c r="LZU110" s="61" t="s">
        <v>747</v>
      </c>
      <c r="LZV110" s="61" t="s">
        <v>748</v>
      </c>
      <c r="LZW110" s="61" t="s">
        <v>747</v>
      </c>
      <c r="LZX110" s="61" t="s">
        <v>748</v>
      </c>
      <c r="LZY110" s="61" t="s">
        <v>747</v>
      </c>
      <c r="LZZ110" s="61" t="s">
        <v>748</v>
      </c>
      <c r="MAA110" s="61" t="s">
        <v>747</v>
      </c>
      <c r="MAB110" s="61" t="s">
        <v>748</v>
      </c>
      <c r="MAC110" s="61" t="s">
        <v>747</v>
      </c>
      <c r="MAD110" s="61" t="s">
        <v>748</v>
      </c>
      <c r="MAE110" s="61" t="s">
        <v>747</v>
      </c>
      <c r="MAF110" s="61" t="s">
        <v>748</v>
      </c>
      <c r="MAG110" s="61" t="s">
        <v>747</v>
      </c>
      <c r="MAH110" s="61" t="s">
        <v>748</v>
      </c>
      <c r="MAI110" s="61" t="s">
        <v>747</v>
      </c>
      <c r="MAJ110" s="61" t="s">
        <v>748</v>
      </c>
      <c r="MAK110" s="61" t="s">
        <v>747</v>
      </c>
      <c r="MAL110" s="61" t="s">
        <v>748</v>
      </c>
      <c r="MAM110" s="61" t="s">
        <v>747</v>
      </c>
      <c r="MAN110" s="61" t="s">
        <v>748</v>
      </c>
      <c r="MAO110" s="61" t="s">
        <v>747</v>
      </c>
      <c r="MAP110" s="61" t="s">
        <v>748</v>
      </c>
      <c r="MAQ110" s="61" t="s">
        <v>747</v>
      </c>
      <c r="MAR110" s="61" t="s">
        <v>748</v>
      </c>
      <c r="MAS110" s="61" t="s">
        <v>747</v>
      </c>
      <c r="MAT110" s="61" t="s">
        <v>748</v>
      </c>
      <c r="MAU110" s="61" t="s">
        <v>747</v>
      </c>
      <c r="MAV110" s="61" t="s">
        <v>748</v>
      </c>
      <c r="MAW110" s="61" t="s">
        <v>747</v>
      </c>
      <c r="MAX110" s="61" t="s">
        <v>748</v>
      </c>
      <c r="MAY110" s="61" t="s">
        <v>747</v>
      </c>
      <c r="MAZ110" s="61" t="s">
        <v>748</v>
      </c>
      <c r="MBA110" s="61" t="s">
        <v>747</v>
      </c>
      <c r="MBB110" s="61" t="s">
        <v>748</v>
      </c>
      <c r="MBC110" s="61" t="s">
        <v>747</v>
      </c>
      <c r="MBD110" s="61" t="s">
        <v>748</v>
      </c>
      <c r="MBE110" s="61" t="s">
        <v>747</v>
      </c>
      <c r="MBF110" s="61" t="s">
        <v>748</v>
      </c>
      <c r="MBG110" s="61" t="s">
        <v>747</v>
      </c>
      <c r="MBH110" s="61" t="s">
        <v>748</v>
      </c>
      <c r="MBI110" s="61" t="s">
        <v>747</v>
      </c>
      <c r="MBJ110" s="61" t="s">
        <v>748</v>
      </c>
      <c r="MBK110" s="61" t="s">
        <v>747</v>
      </c>
      <c r="MBL110" s="61" t="s">
        <v>748</v>
      </c>
      <c r="MBM110" s="61" t="s">
        <v>747</v>
      </c>
      <c r="MBN110" s="61" t="s">
        <v>748</v>
      </c>
      <c r="MBO110" s="61" t="s">
        <v>747</v>
      </c>
      <c r="MBP110" s="61" t="s">
        <v>748</v>
      </c>
      <c r="MBQ110" s="61" t="s">
        <v>747</v>
      </c>
      <c r="MBR110" s="61" t="s">
        <v>748</v>
      </c>
      <c r="MBS110" s="61" t="s">
        <v>747</v>
      </c>
      <c r="MBT110" s="61" t="s">
        <v>748</v>
      </c>
      <c r="MBU110" s="61" t="s">
        <v>747</v>
      </c>
      <c r="MBV110" s="61" t="s">
        <v>748</v>
      </c>
      <c r="MBW110" s="61" t="s">
        <v>747</v>
      </c>
      <c r="MBX110" s="61" t="s">
        <v>748</v>
      </c>
      <c r="MBY110" s="61" t="s">
        <v>747</v>
      </c>
      <c r="MBZ110" s="61" t="s">
        <v>748</v>
      </c>
      <c r="MCA110" s="61" t="s">
        <v>747</v>
      </c>
      <c r="MCB110" s="61" t="s">
        <v>748</v>
      </c>
      <c r="MCC110" s="61" t="s">
        <v>747</v>
      </c>
      <c r="MCD110" s="61" t="s">
        <v>748</v>
      </c>
      <c r="MCE110" s="61" t="s">
        <v>747</v>
      </c>
      <c r="MCF110" s="61" t="s">
        <v>748</v>
      </c>
      <c r="MCG110" s="61" t="s">
        <v>747</v>
      </c>
      <c r="MCH110" s="61" t="s">
        <v>748</v>
      </c>
      <c r="MCI110" s="61" t="s">
        <v>747</v>
      </c>
      <c r="MCJ110" s="61" t="s">
        <v>748</v>
      </c>
      <c r="MCK110" s="61" t="s">
        <v>747</v>
      </c>
      <c r="MCL110" s="61" t="s">
        <v>748</v>
      </c>
      <c r="MCM110" s="61" t="s">
        <v>747</v>
      </c>
      <c r="MCN110" s="61" t="s">
        <v>748</v>
      </c>
      <c r="MCO110" s="61" t="s">
        <v>747</v>
      </c>
      <c r="MCP110" s="61" t="s">
        <v>748</v>
      </c>
      <c r="MCQ110" s="61" t="s">
        <v>747</v>
      </c>
      <c r="MCR110" s="61" t="s">
        <v>748</v>
      </c>
      <c r="MCS110" s="61" t="s">
        <v>747</v>
      </c>
      <c r="MCT110" s="61" t="s">
        <v>748</v>
      </c>
      <c r="MCU110" s="61" t="s">
        <v>747</v>
      </c>
      <c r="MCV110" s="61" t="s">
        <v>748</v>
      </c>
      <c r="MCW110" s="61" t="s">
        <v>747</v>
      </c>
      <c r="MCX110" s="61" t="s">
        <v>748</v>
      </c>
      <c r="MCY110" s="61" t="s">
        <v>747</v>
      </c>
      <c r="MCZ110" s="61" t="s">
        <v>748</v>
      </c>
      <c r="MDA110" s="61" t="s">
        <v>747</v>
      </c>
      <c r="MDB110" s="61" t="s">
        <v>748</v>
      </c>
      <c r="MDC110" s="61" t="s">
        <v>747</v>
      </c>
      <c r="MDD110" s="61" t="s">
        <v>748</v>
      </c>
      <c r="MDE110" s="61" t="s">
        <v>747</v>
      </c>
      <c r="MDF110" s="61" t="s">
        <v>748</v>
      </c>
      <c r="MDG110" s="61" t="s">
        <v>747</v>
      </c>
      <c r="MDH110" s="61" t="s">
        <v>748</v>
      </c>
      <c r="MDI110" s="61" t="s">
        <v>747</v>
      </c>
      <c r="MDJ110" s="61" t="s">
        <v>748</v>
      </c>
      <c r="MDK110" s="61" t="s">
        <v>747</v>
      </c>
      <c r="MDL110" s="61" t="s">
        <v>748</v>
      </c>
      <c r="MDM110" s="61" t="s">
        <v>747</v>
      </c>
      <c r="MDN110" s="61" t="s">
        <v>748</v>
      </c>
      <c r="MDO110" s="61" t="s">
        <v>747</v>
      </c>
      <c r="MDP110" s="61" t="s">
        <v>748</v>
      </c>
      <c r="MDQ110" s="61" t="s">
        <v>747</v>
      </c>
      <c r="MDR110" s="61" t="s">
        <v>748</v>
      </c>
      <c r="MDS110" s="61" t="s">
        <v>747</v>
      </c>
      <c r="MDT110" s="61" t="s">
        <v>748</v>
      </c>
      <c r="MDU110" s="61" t="s">
        <v>747</v>
      </c>
      <c r="MDV110" s="61" t="s">
        <v>748</v>
      </c>
      <c r="MDW110" s="61" t="s">
        <v>747</v>
      </c>
      <c r="MDX110" s="61" t="s">
        <v>748</v>
      </c>
      <c r="MDY110" s="61" t="s">
        <v>747</v>
      </c>
      <c r="MDZ110" s="61" t="s">
        <v>748</v>
      </c>
      <c r="MEA110" s="61" t="s">
        <v>747</v>
      </c>
      <c r="MEB110" s="61" t="s">
        <v>748</v>
      </c>
      <c r="MEC110" s="61" t="s">
        <v>747</v>
      </c>
      <c r="MED110" s="61" t="s">
        <v>748</v>
      </c>
      <c r="MEE110" s="61" t="s">
        <v>747</v>
      </c>
      <c r="MEF110" s="61" t="s">
        <v>748</v>
      </c>
      <c r="MEG110" s="61" t="s">
        <v>747</v>
      </c>
      <c r="MEH110" s="61" t="s">
        <v>748</v>
      </c>
      <c r="MEI110" s="61" t="s">
        <v>747</v>
      </c>
      <c r="MEJ110" s="61" t="s">
        <v>748</v>
      </c>
      <c r="MEK110" s="61" t="s">
        <v>747</v>
      </c>
      <c r="MEL110" s="61" t="s">
        <v>748</v>
      </c>
      <c r="MEM110" s="61" t="s">
        <v>747</v>
      </c>
      <c r="MEN110" s="61" t="s">
        <v>748</v>
      </c>
      <c r="MEO110" s="61" t="s">
        <v>747</v>
      </c>
      <c r="MEP110" s="61" t="s">
        <v>748</v>
      </c>
      <c r="MEQ110" s="61" t="s">
        <v>747</v>
      </c>
      <c r="MER110" s="61" t="s">
        <v>748</v>
      </c>
      <c r="MES110" s="61" t="s">
        <v>747</v>
      </c>
      <c r="MET110" s="61" t="s">
        <v>748</v>
      </c>
      <c r="MEU110" s="61" t="s">
        <v>747</v>
      </c>
      <c r="MEV110" s="61" t="s">
        <v>748</v>
      </c>
      <c r="MEW110" s="61" t="s">
        <v>747</v>
      </c>
      <c r="MEX110" s="61" t="s">
        <v>748</v>
      </c>
      <c r="MEY110" s="61" t="s">
        <v>747</v>
      </c>
      <c r="MEZ110" s="61" t="s">
        <v>748</v>
      </c>
      <c r="MFA110" s="61" t="s">
        <v>747</v>
      </c>
      <c r="MFB110" s="61" t="s">
        <v>748</v>
      </c>
      <c r="MFC110" s="61" t="s">
        <v>747</v>
      </c>
      <c r="MFD110" s="61" t="s">
        <v>748</v>
      </c>
      <c r="MFE110" s="61" t="s">
        <v>747</v>
      </c>
      <c r="MFF110" s="61" t="s">
        <v>748</v>
      </c>
      <c r="MFG110" s="61" t="s">
        <v>747</v>
      </c>
      <c r="MFH110" s="61" t="s">
        <v>748</v>
      </c>
      <c r="MFI110" s="61" t="s">
        <v>747</v>
      </c>
      <c r="MFJ110" s="61" t="s">
        <v>748</v>
      </c>
      <c r="MFK110" s="61" t="s">
        <v>747</v>
      </c>
      <c r="MFL110" s="61" t="s">
        <v>748</v>
      </c>
      <c r="MFM110" s="61" t="s">
        <v>747</v>
      </c>
      <c r="MFN110" s="61" t="s">
        <v>748</v>
      </c>
      <c r="MFO110" s="61" t="s">
        <v>747</v>
      </c>
      <c r="MFP110" s="61" t="s">
        <v>748</v>
      </c>
      <c r="MFQ110" s="61" t="s">
        <v>747</v>
      </c>
      <c r="MFR110" s="61" t="s">
        <v>748</v>
      </c>
      <c r="MFS110" s="61" t="s">
        <v>747</v>
      </c>
      <c r="MFT110" s="61" t="s">
        <v>748</v>
      </c>
      <c r="MFU110" s="61" t="s">
        <v>747</v>
      </c>
      <c r="MFV110" s="61" t="s">
        <v>748</v>
      </c>
      <c r="MFW110" s="61" t="s">
        <v>747</v>
      </c>
      <c r="MFX110" s="61" t="s">
        <v>748</v>
      </c>
      <c r="MFY110" s="61" t="s">
        <v>747</v>
      </c>
      <c r="MFZ110" s="61" t="s">
        <v>748</v>
      </c>
      <c r="MGA110" s="61" t="s">
        <v>747</v>
      </c>
      <c r="MGB110" s="61" t="s">
        <v>748</v>
      </c>
      <c r="MGC110" s="61" t="s">
        <v>747</v>
      </c>
      <c r="MGD110" s="61" t="s">
        <v>748</v>
      </c>
      <c r="MGE110" s="61" t="s">
        <v>747</v>
      </c>
      <c r="MGF110" s="61" t="s">
        <v>748</v>
      </c>
      <c r="MGG110" s="61" t="s">
        <v>747</v>
      </c>
      <c r="MGH110" s="61" t="s">
        <v>748</v>
      </c>
      <c r="MGI110" s="61" t="s">
        <v>747</v>
      </c>
      <c r="MGJ110" s="61" t="s">
        <v>748</v>
      </c>
      <c r="MGK110" s="61" t="s">
        <v>747</v>
      </c>
      <c r="MGL110" s="61" t="s">
        <v>748</v>
      </c>
      <c r="MGM110" s="61" t="s">
        <v>747</v>
      </c>
      <c r="MGN110" s="61" t="s">
        <v>748</v>
      </c>
      <c r="MGO110" s="61" t="s">
        <v>747</v>
      </c>
      <c r="MGP110" s="61" t="s">
        <v>748</v>
      </c>
      <c r="MGQ110" s="61" t="s">
        <v>747</v>
      </c>
      <c r="MGR110" s="61" t="s">
        <v>748</v>
      </c>
      <c r="MGS110" s="61" t="s">
        <v>747</v>
      </c>
      <c r="MGT110" s="61" t="s">
        <v>748</v>
      </c>
      <c r="MGU110" s="61" t="s">
        <v>747</v>
      </c>
      <c r="MGV110" s="61" t="s">
        <v>748</v>
      </c>
      <c r="MGW110" s="61" t="s">
        <v>747</v>
      </c>
      <c r="MGX110" s="61" t="s">
        <v>748</v>
      </c>
      <c r="MGY110" s="61" t="s">
        <v>747</v>
      </c>
      <c r="MGZ110" s="61" t="s">
        <v>748</v>
      </c>
      <c r="MHA110" s="61" t="s">
        <v>747</v>
      </c>
      <c r="MHB110" s="61" t="s">
        <v>748</v>
      </c>
      <c r="MHC110" s="61" t="s">
        <v>747</v>
      </c>
      <c r="MHD110" s="61" t="s">
        <v>748</v>
      </c>
      <c r="MHE110" s="61" t="s">
        <v>747</v>
      </c>
      <c r="MHF110" s="61" t="s">
        <v>748</v>
      </c>
      <c r="MHG110" s="61" t="s">
        <v>747</v>
      </c>
      <c r="MHH110" s="61" t="s">
        <v>748</v>
      </c>
      <c r="MHI110" s="61" t="s">
        <v>747</v>
      </c>
      <c r="MHJ110" s="61" t="s">
        <v>748</v>
      </c>
      <c r="MHK110" s="61" t="s">
        <v>747</v>
      </c>
      <c r="MHL110" s="61" t="s">
        <v>748</v>
      </c>
      <c r="MHM110" s="61" t="s">
        <v>747</v>
      </c>
      <c r="MHN110" s="61" t="s">
        <v>748</v>
      </c>
      <c r="MHO110" s="61" t="s">
        <v>747</v>
      </c>
      <c r="MHP110" s="61" t="s">
        <v>748</v>
      </c>
      <c r="MHQ110" s="61" t="s">
        <v>747</v>
      </c>
      <c r="MHR110" s="61" t="s">
        <v>748</v>
      </c>
      <c r="MHS110" s="61" t="s">
        <v>747</v>
      </c>
      <c r="MHT110" s="61" t="s">
        <v>748</v>
      </c>
      <c r="MHU110" s="61" t="s">
        <v>747</v>
      </c>
      <c r="MHV110" s="61" t="s">
        <v>748</v>
      </c>
      <c r="MHW110" s="61" t="s">
        <v>747</v>
      </c>
      <c r="MHX110" s="61" t="s">
        <v>748</v>
      </c>
      <c r="MHY110" s="61" t="s">
        <v>747</v>
      </c>
      <c r="MHZ110" s="61" t="s">
        <v>748</v>
      </c>
      <c r="MIA110" s="61" t="s">
        <v>747</v>
      </c>
      <c r="MIB110" s="61" t="s">
        <v>748</v>
      </c>
      <c r="MIC110" s="61" t="s">
        <v>747</v>
      </c>
      <c r="MID110" s="61" t="s">
        <v>748</v>
      </c>
      <c r="MIE110" s="61" t="s">
        <v>747</v>
      </c>
      <c r="MIF110" s="61" t="s">
        <v>748</v>
      </c>
      <c r="MIG110" s="61" t="s">
        <v>747</v>
      </c>
      <c r="MIH110" s="61" t="s">
        <v>748</v>
      </c>
      <c r="MII110" s="61" t="s">
        <v>747</v>
      </c>
      <c r="MIJ110" s="61" t="s">
        <v>748</v>
      </c>
      <c r="MIK110" s="61" t="s">
        <v>747</v>
      </c>
      <c r="MIL110" s="61" t="s">
        <v>748</v>
      </c>
      <c r="MIM110" s="61" t="s">
        <v>747</v>
      </c>
      <c r="MIN110" s="61" t="s">
        <v>748</v>
      </c>
      <c r="MIO110" s="61" t="s">
        <v>747</v>
      </c>
      <c r="MIP110" s="61" t="s">
        <v>748</v>
      </c>
      <c r="MIQ110" s="61" t="s">
        <v>747</v>
      </c>
      <c r="MIR110" s="61" t="s">
        <v>748</v>
      </c>
      <c r="MIS110" s="61" t="s">
        <v>747</v>
      </c>
      <c r="MIT110" s="61" t="s">
        <v>748</v>
      </c>
      <c r="MIU110" s="61" t="s">
        <v>747</v>
      </c>
      <c r="MIV110" s="61" t="s">
        <v>748</v>
      </c>
      <c r="MIW110" s="61" t="s">
        <v>747</v>
      </c>
      <c r="MIX110" s="61" t="s">
        <v>748</v>
      </c>
      <c r="MIY110" s="61" t="s">
        <v>747</v>
      </c>
      <c r="MIZ110" s="61" t="s">
        <v>748</v>
      </c>
      <c r="MJA110" s="61" t="s">
        <v>747</v>
      </c>
      <c r="MJB110" s="61" t="s">
        <v>748</v>
      </c>
      <c r="MJC110" s="61" t="s">
        <v>747</v>
      </c>
      <c r="MJD110" s="61" t="s">
        <v>748</v>
      </c>
      <c r="MJE110" s="61" t="s">
        <v>747</v>
      </c>
      <c r="MJF110" s="61" t="s">
        <v>748</v>
      </c>
      <c r="MJG110" s="61" t="s">
        <v>747</v>
      </c>
      <c r="MJH110" s="61" t="s">
        <v>748</v>
      </c>
      <c r="MJI110" s="61" t="s">
        <v>747</v>
      </c>
      <c r="MJJ110" s="61" t="s">
        <v>748</v>
      </c>
      <c r="MJK110" s="61" t="s">
        <v>747</v>
      </c>
      <c r="MJL110" s="61" t="s">
        <v>748</v>
      </c>
      <c r="MJM110" s="61" t="s">
        <v>747</v>
      </c>
      <c r="MJN110" s="61" t="s">
        <v>748</v>
      </c>
      <c r="MJO110" s="61" t="s">
        <v>747</v>
      </c>
      <c r="MJP110" s="61" t="s">
        <v>748</v>
      </c>
      <c r="MJQ110" s="61" t="s">
        <v>747</v>
      </c>
      <c r="MJR110" s="61" t="s">
        <v>748</v>
      </c>
      <c r="MJS110" s="61" t="s">
        <v>747</v>
      </c>
      <c r="MJT110" s="61" t="s">
        <v>748</v>
      </c>
      <c r="MJU110" s="61" t="s">
        <v>747</v>
      </c>
      <c r="MJV110" s="61" t="s">
        <v>748</v>
      </c>
      <c r="MJW110" s="61" t="s">
        <v>747</v>
      </c>
      <c r="MJX110" s="61" t="s">
        <v>748</v>
      </c>
      <c r="MJY110" s="61" t="s">
        <v>747</v>
      </c>
      <c r="MJZ110" s="61" t="s">
        <v>748</v>
      </c>
      <c r="MKA110" s="61" t="s">
        <v>747</v>
      </c>
      <c r="MKB110" s="61" t="s">
        <v>748</v>
      </c>
      <c r="MKC110" s="61" t="s">
        <v>747</v>
      </c>
      <c r="MKD110" s="61" t="s">
        <v>748</v>
      </c>
      <c r="MKE110" s="61" t="s">
        <v>747</v>
      </c>
      <c r="MKF110" s="61" t="s">
        <v>748</v>
      </c>
      <c r="MKG110" s="61" t="s">
        <v>747</v>
      </c>
      <c r="MKH110" s="61" t="s">
        <v>748</v>
      </c>
      <c r="MKI110" s="61" t="s">
        <v>747</v>
      </c>
      <c r="MKJ110" s="61" t="s">
        <v>748</v>
      </c>
      <c r="MKK110" s="61" t="s">
        <v>747</v>
      </c>
      <c r="MKL110" s="61" t="s">
        <v>748</v>
      </c>
      <c r="MKM110" s="61" t="s">
        <v>747</v>
      </c>
      <c r="MKN110" s="61" t="s">
        <v>748</v>
      </c>
      <c r="MKO110" s="61" t="s">
        <v>747</v>
      </c>
      <c r="MKP110" s="61" t="s">
        <v>748</v>
      </c>
      <c r="MKQ110" s="61" t="s">
        <v>747</v>
      </c>
      <c r="MKR110" s="61" t="s">
        <v>748</v>
      </c>
      <c r="MKS110" s="61" t="s">
        <v>747</v>
      </c>
      <c r="MKT110" s="61" t="s">
        <v>748</v>
      </c>
      <c r="MKU110" s="61" t="s">
        <v>747</v>
      </c>
      <c r="MKV110" s="61" t="s">
        <v>748</v>
      </c>
      <c r="MKW110" s="61" t="s">
        <v>747</v>
      </c>
      <c r="MKX110" s="61" t="s">
        <v>748</v>
      </c>
      <c r="MKY110" s="61" t="s">
        <v>747</v>
      </c>
      <c r="MKZ110" s="61" t="s">
        <v>748</v>
      </c>
      <c r="MLA110" s="61" t="s">
        <v>747</v>
      </c>
      <c r="MLB110" s="61" t="s">
        <v>748</v>
      </c>
      <c r="MLC110" s="61" t="s">
        <v>747</v>
      </c>
      <c r="MLD110" s="61" t="s">
        <v>748</v>
      </c>
      <c r="MLE110" s="61" t="s">
        <v>747</v>
      </c>
      <c r="MLF110" s="61" t="s">
        <v>748</v>
      </c>
      <c r="MLG110" s="61" t="s">
        <v>747</v>
      </c>
      <c r="MLH110" s="61" t="s">
        <v>748</v>
      </c>
      <c r="MLI110" s="61" t="s">
        <v>747</v>
      </c>
      <c r="MLJ110" s="61" t="s">
        <v>748</v>
      </c>
      <c r="MLK110" s="61" t="s">
        <v>747</v>
      </c>
      <c r="MLL110" s="61" t="s">
        <v>748</v>
      </c>
      <c r="MLM110" s="61" t="s">
        <v>747</v>
      </c>
      <c r="MLN110" s="61" t="s">
        <v>748</v>
      </c>
      <c r="MLO110" s="61" t="s">
        <v>747</v>
      </c>
      <c r="MLP110" s="61" t="s">
        <v>748</v>
      </c>
      <c r="MLQ110" s="61" t="s">
        <v>747</v>
      </c>
      <c r="MLR110" s="61" t="s">
        <v>748</v>
      </c>
      <c r="MLS110" s="61" t="s">
        <v>747</v>
      </c>
      <c r="MLT110" s="61" t="s">
        <v>748</v>
      </c>
      <c r="MLU110" s="61" t="s">
        <v>747</v>
      </c>
      <c r="MLV110" s="61" t="s">
        <v>748</v>
      </c>
      <c r="MLW110" s="61" t="s">
        <v>747</v>
      </c>
      <c r="MLX110" s="61" t="s">
        <v>748</v>
      </c>
      <c r="MLY110" s="61" t="s">
        <v>747</v>
      </c>
      <c r="MLZ110" s="61" t="s">
        <v>748</v>
      </c>
      <c r="MMA110" s="61" t="s">
        <v>747</v>
      </c>
      <c r="MMB110" s="61" t="s">
        <v>748</v>
      </c>
      <c r="MMC110" s="61" t="s">
        <v>747</v>
      </c>
      <c r="MMD110" s="61" t="s">
        <v>748</v>
      </c>
      <c r="MME110" s="61" t="s">
        <v>747</v>
      </c>
      <c r="MMF110" s="61" t="s">
        <v>748</v>
      </c>
      <c r="MMG110" s="61" t="s">
        <v>747</v>
      </c>
      <c r="MMH110" s="61" t="s">
        <v>748</v>
      </c>
      <c r="MMI110" s="61" t="s">
        <v>747</v>
      </c>
      <c r="MMJ110" s="61" t="s">
        <v>748</v>
      </c>
      <c r="MMK110" s="61" t="s">
        <v>747</v>
      </c>
      <c r="MML110" s="61" t="s">
        <v>748</v>
      </c>
      <c r="MMM110" s="61" t="s">
        <v>747</v>
      </c>
      <c r="MMN110" s="61" t="s">
        <v>748</v>
      </c>
      <c r="MMO110" s="61" t="s">
        <v>747</v>
      </c>
      <c r="MMP110" s="61" t="s">
        <v>748</v>
      </c>
      <c r="MMQ110" s="61" t="s">
        <v>747</v>
      </c>
      <c r="MMR110" s="61" t="s">
        <v>748</v>
      </c>
      <c r="MMS110" s="61" t="s">
        <v>747</v>
      </c>
      <c r="MMT110" s="61" t="s">
        <v>748</v>
      </c>
      <c r="MMU110" s="61" t="s">
        <v>747</v>
      </c>
      <c r="MMV110" s="61" t="s">
        <v>748</v>
      </c>
      <c r="MMW110" s="61" t="s">
        <v>747</v>
      </c>
      <c r="MMX110" s="61" t="s">
        <v>748</v>
      </c>
      <c r="MMY110" s="61" t="s">
        <v>747</v>
      </c>
      <c r="MMZ110" s="61" t="s">
        <v>748</v>
      </c>
      <c r="MNA110" s="61" t="s">
        <v>747</v>
      </c>
      <c r="MNB110" s="61" t="s">
        <v>748</v>
      </c>
      <c r="MNC110" s="61" t="s">
        <v>747</v>
      </c>
      <c r="MND110" s="61" t="s">
        <v>748</v>
      </c>
      <c r="MNE110" s="61" t="s">
        <v>747</v>
      </c>
      <c r="MNF110" s="61" t="s">
        <v>748</v>
      </c>
      <c r="MNG110" s="61" t="s">
        <v>747</v>
      </c>
      <c r="MNH110" s="61" t="s">
        <v>748</v>
      </c>
      <c r="MNI110" s="61" t="s">
        <v>747</v>
      </c>
      <c r="MNJ110" s="61" t="s">
        <v>748</v>
      </c>
      <c r="MNK110" s="61" t="s">
        <v>747</v>
      </c>
      <c r="MNL110" s="61" t="s">
        <v>748</v>
      </c>
      <c r="MNM110" s="61" t="s">
        <v>747</v>
      </c>
      <c r="MNN110" s="61" t="s">
        <v>748</v>
      </c>
      <c r="MNO110" s="61" t="s">
        <v>747</v>
      </c>
      <c r="MNP110" s="61" t="s">
        <v>748</v>
      </c>
      <c r="MNQ110" s="61" t="s">
        <v>747</v>
      </c>
      <c r="MNR110" s="61" t="s">
        <v>748</v>
      </c>
      <c r="MNS110" s="61" t="s">
        <v>747</v>
      </c>
      <c r="MNT110" s="61" t="s">
        <v>748</v>
      </c>
      <c r="MNU110" s="61" t="s">
        <v>747</v>
      </c>
      <c r="MNV110" s="61" t="s">
        <v>748</v>
      </c>
      <c r="MNW110" s="61" t="s">
        <v>747</v>
      </c>
      <c r="MNX110" s="61" t="s">
        <v>748</v>
      </c>
      <c r="MNY110" s="61" t="s">
        <v>747</v>
      </c>
      <c r="MNZ110" s="61" t="s">
        <v>748</v>
      </c>
      <c r="MOA110" s="61" t="s">
        <v>747</v>
      </c>
      <c r="MOB110" s="61" t="s">
        <v>748</v>
      </c>
      <c r="MOC110" s="61" t="s">
        <v>747</v>
      </c>
      <c r="MOD110" s="61" t="s">
        <v>748</v>
      </c>
      <c r="MOE110" s="61" t="s">
        <v>747</v>
      </c>
      <c r="MOF110" s="61" t="s">
        <v>748</v>
      </c>
      <c r="MOG110" s="61" t="s">
        <v>747</v>
      </c>
      <c r="MOH110" s="61" t="s">
        <v>748</v>
      </c>
      <c r="MOI110" s="61" t="s">
        <v>747</v>
      </c>
      <c r="MOJ110" s="61" t="s">
        <v>748</v>
      </c>
      <c r="MOK110" s="61" t="s">
        <v>747</v>
      </c>
      <c r="MOL110" s="61" t="s">
        <v>748</v>
      </c>
      <c r="MOM110" s="61" t="s">
        <v>747</v>
      </c>
      <c r="MON110" s="61" t="s">
        <v>748</v>
      </c>
      <c r="MOO110" s="61" t="s">
        <v>747</v>
      </c>
      <c r="MOP110" s="61" t="s">
        <v>748</v>
      </c>
      <c r="MOQ110" s="61" t="s">
        <v>747</v>
      </c>
      <c r="MOR110" s="61" t="s">
        <v>748</v>
      </c>
      <c r="MOS110" s="61" t="s">
        <v>747</v>
      </c>
      <c r="MOT110" s="61" t="s">
        <v>748</v>
      </c>
      <c r="MOU110" s="61" t="s">
        <v>747</v>
      </c>
      <c r="MOV110" s="61" t="s">
        <v>748</v>
      </c>
      <c r="MOW110" s="61" t="s">
        <v>747</v>
      </c>
      <c r="MOX110" s="61" t="s">
        <v>748</v>
      </c>
      <c r="MOY110" s="61" t="s">
        <v>747</v>
      </c>
      <c r="MOZ110" s="61" t="s">
        <v>748</v>
      </c>
      <c r="MPA110" s="61" t="s">
        <v>747</v>
      </c>
      <c r="MPB110" s="61" t="s">
        <v>748</v>
      </c>
      <c r="MPC110" s="61" t="s">
        <v>747</v>
      </c>
      <c r="MPD110" s="61" t="s">
        <v>748</v>
      </c>
      <c r="MPE110" s="61" t="s">
        <v>747</v>
      </c>
      <c r="MPF110" s="61" t="s">
        <v>748</v>
      </c>
      <c r="MPG110" s="61" t="s">
        <v>747</v>
      </c>
      <c r="MPH110" s="61" t="s">
        <v>748</v>
      </c>
      <c r="MPI110" s="61" t="s">
        <v>747</v>
      </c>
      <c r="MPJ110" s="61" t="s">
        <v>748</v>
      </c>
      <c r="MPK110" s="61" t="s">
        <v>747</v>
      </c>
      <c r="MPL110" s="61" t="s">
        <v>748</v>
      </c>
      <c r="MPM110" s="61" t="s">
        <v>747</v>
      </c>
      <c r="MPN110" s="61" t="s">
        <v>748</v>
      </c>
      <c r="MPO110" s="61" t="s">
        <v>747</v>
      </c>
      <c r="MPP110" s="61" t="s">
        <v>748</v>
      </c>
      <c r="MPQ110" s="61" t="s">
        <v>747</v>
      </c>
      <c r="MPR110" s="61" t="s">
        <v>748</v>
      </c>
      <c r="MPS110" s="61" t="s">
        <v>747</v>
      </c>
      <c r="MPT110" s="61" t="s">
        <v>748</v>
      </c>
      <c r="MPU110" s="61" t="s">
        <v>747</v>
      </c>
      <c r="MPV110" s="61" t="s">
        <v>748</v>
      </c>
      <c r="MPW110" s="61" t="s">
        <v>747</v>
      </c>
      <c r="MPX110" s="61" t="s">
        <v>748</v>
      </c>
      <c r="MPY110" s="61" t="s">
        <v>747</v>
      </c>
      <c r="MPZ110" s="61" t="s">
        <v>748</v>
      </c>
      <c r="MQA110" s="61" t="s">
        <v>747</v>
      </c>
      <c r="MQB110" s="61" t="s">
        <v>748</v>
      </c>
      <c r="MQC110" s="61" t="s">
        <v>747</v>
      </c>
      <c r="MQD110" s="61" t="s">
        <v>748</v>
      </c>
      <c r="MQE110" s="61" t="s">
        <v>747</v>
      </c>
      <c r="MQF110" s="61" t="s">
        <v>748</v>
      </c>
      <c r="MQG110" s="61" t="s">
        <v>747</v>
      </c>
      <c r="MQH110" s="61" t="s">
        <v>748</v>
      </c>
      <c r="MQI110" s="61" t="s">
        <v>747</v>
      </c>
      <c r="MQJ110" s="61" t="s">
        <v>748</v>
      </c>
      <c r="MQK110" s="61" t="s">
        <v>747</v>
      </c>
      <c r="MQL110" s="61" t="s">
        <v>748</v>
      </c>
      <c r="MQM110" s="61" t="s">
        <v>747</v>
      </c>
      <c r="MQN110" s="61" t="s">
        <v>748</v>
      </c>
      <c r="MQO110" s="61" t="s">
        <v>747</v>
      </c>
      <c r="MQP110" s="61" t="s">
        <v>748</v>
      </c>
      <c r="MQQ110" s="61" t="s">
        <v>747</v>
      </c>
      <c r="MQR110" s="61" t="s">
        <v>748</v>
      </c>
      <c r="MQS110" s="61" t="s">
        <v>747</v>
      </c>
      <c r="MQT110" s="61" t="s">
        <v>748</v>
      </c>
      <c r="MQU110" s="61" t="s">
        <v>747</v>
      </c>
      <c r="MQV110" s="61" t="s">
        <v>748</v>
      </c>
      <c r="MQW110" s="61" t="s">
        <v>747</v>
      </c>
      <c r="MQX110" s="61" t="s">
        <v>748</v>
      </c>
      <c r="MQY110" s="61" t="s">
        <v>747</v>
      </c>
      <c r="MQZ110" s="61" t="s">
        <v>748</v>
      </c>
      <c r="MRA110" s="61" t="s">
        <v>747</v>
      </c>
      <c r="MRB110" s="61" t="s">
        <v>748</v>
      </c>
      <c r="MRC110" s="61" t="s">
        <v>747</v>
      </c>
      <c r="MRD110" s="61" t="s">
        <v>748</v>
      </c>
      <c r="MRE110" s="61" t="s">
        <v>747</v>
      </c>
      <c r="MRF110" s="61" t="s">
        <v>748</v>
      </c>
      <c r="MRG110" s="61" t="s">
        <v>747</v>
      </c>
      <c r="MRH110" s="61" t="s">
        <v>748</v>
      </c>
      <c r="MRI110" s="61" t="s">
        <v>747</v>
      </c>
      <c r="MRJ110" s="61" t="s">
        <v>748</v>
      </c>
      <c r="MRK110" s="61" t="s">
        <v>747</v>
      </c>
      <c r="MRL110" s="61" t="s">
        <v>748</v>
      </c>
      <c r="MRM110" s="61" t="s">
        <v>747</v>
      </c>
      <c r="MRN110" s="61" t="s">
        <v>748</v>
      </c>
      <c r="MRO110" s="61" t="s">
        <v>747</v>
      </c>
      <c r="MRP110" s="61" t="s">
        <v>748</v>
      </c>
      <c r="MRQ110" s="61" t="s">
        <v>747</v>
      </c>
      <c r="MRR110" s="61" t="s">
        <v>748</v>
      </c>
      <c r="MRS110" s="61" t="s">
        <v>747</v>
      </c>
      <c r="MRT110" s="61" t="s">
        <v>748</v>
      </c>
      <c r="MRU110" s="61" t="s">
        <v>747</v>
      </c>
      <c r="MRV110" s="61" t="s">
        <v>748</v>
      </c>
      <c r="MRW110" s="61" t="s">
        <v>747</v>
      </c>
      <c r="MRX110" s="61" t="s">
        <v>748</v>
      </c>
      <c r="MRY110" s="61" t="s">
        <v>747</v>
      </c>
      <c r="MRZ110" s="61" t="s">
        <v>748</v>
      </c>
      <c r="MSA110" s="61" t="s">
        <v>747</v>
      </c>
      <c r="MSB110" s="61" t="s">
        <v>748</v>
      </c>
      <c r="MSC110" s="61" t="s">
        <v>747</v>
      </c>
      <c r="MSD110" s="61" t="s">
        <v>748</v>
      </c>
      <c r="MSE110" s="61" t="s">
        <v>747</v>
      </c>
      <c r="MSF110" s="61" t="s">
        <v>748</v>
      </c>
      <c r="MSG110" s="61" t="s">
        <v>747</v>
      </c>
      <c r="MSH110" s="61" t="s">
        <v>748</v>
      </c>
      <c r="MSI110" s="61" t="s">
        <v>747</v>
      </c>
      <c r="MSJ110" s="61" t="s">
        <v>748</v>
      </c>
      <c r="MSK110" s="61" t="s">
        <v>747</v>
      </c>
      <c r="MSL110" s="61" t="s">
        <v>748</v>
      </c>
      <c r="MSM110" s="61" t="s">
        <v>747</v>
      </c>
      <c r="MSN110" s="61" t="s">
        <v>748</v>
      </c>
      <c r="MSO110" s="61" t="s">
        <v>747</v>
      </c>
      <c r="MSP110" s="61" t="s">
        <v>748</v>
      </c>
      <c r="MSQ110" s="61" t="s">
        <v>747</v>
      </c>
      <c r="MSR110" s="61" t="s">
        <v>748</v>
      </c>
      <c r="MSS110" s="61" t="s">
        <v>747</v>
      </c>
      <c r="MST110" s="61" t="s">
        <v>748</v>
      </c>
      <c r="MSU110" s="61" t="s">
        <v>747</v>
      </c>
      <c r="MSV110" s="61" t="s">
        <v>748</v>
      </c>
      <c r="MSW110" s="61" t="s">
        <v>747</v>
      </c>
      <c r="MSX110" s="61" t="s">
        <v>748</v>
      </c>
      <c r="MSY110" s="61" t="s">
        <v>747</v>
      </c>
      <c r="MSZ110" s="61" t="s">
        <v>748</v>
      </c>
      <c r="MTA110" s="61" t="s">
        <v>747</v>
      </c>
      <c r="MTB110" s="61" t="s">
        <v>748</v>
      </c>
      <c r="MTC110" s="61" t="s">
        <v>747</v>
      </c>
      <c r="MTD110" s="61" t="s">
        <v>748</v>
      </c>
      <c r="MTE110" s="61" t="s">
        <v>747</v>
      </c>
      <c r="MTF110" s="61" t="s">
        <v>748</v>
      </c>
      <c r="MTG110" s="61" t="s">
        <v>747</v>
      </c>
      <c r="MTH110" s="61" t="s">
        <v>748</v>
      </c>
      <c r="MTI110" s="61" t="s">
        <v>747</v>
      </c>
      <c r="MTJ110" s="61" t="s">
        <v>748</v>
      </c>
      <c r="MTK110" s="61" t="s">
        <v>747</v>
      </c>
      <c r="MTL110" s="61" t="s">
        <v>748</v>
      </c>
      <c r="MTM110" s="61" t="s">
        <v>747</v>
      </c>
      <c r="MTN110" s="61" t="s">
        <v>748</v>
      </c>
      <c r="MTO110" s="61" t="s">
        <v>747</v>
      </c>
      <c r="MTP110" s="61" t="s">
        <v>748</v>
      </c>
      <c r="MTQ110" s="61" t="s">
        <v>747</v>
      </c>
      <c r="MTR110" s="61" t="s">
        <v>748</v>
      </c>
      <c r="MTS110" s="61" t="s">
        <v>747</v>
      </c>
      <c r="MTT110" s="61" t="s">
        <v>748</v>
      </c>
      <c r="MTU110" s="61" t="s">
        <v>747</v>
      </c>
      <c r="MTV110" s="61" t="s">
        <v>748</v>
      </c>
      <c r="MTW110" s="61" t="s">
        <v>747</v>
      </c>
      <c r="MTX110" s="61" t="s">
        <v>748</v>
      </c>
      <c r="MTY110" s="61" t="s">
        <v>747</v>
      </c>
      <c r="MTZ110" s="61" t="s">
        <v>748</v>
      </c>
      <c r="MUA110" s="61" t="s">
        <v>747</v>
      </c>
      <c r="MUB110" s="61" t="s">
        <v>748</v>
      </c>
      <c r="MUC110" s="61" t="s">
        <v>747</v>
      </c>
      <c r="MUD110" s="61" t="s">
        <v>748</v>
      </c>
      <c r="MUE110" s="61" t="s">
        <v>747</v>
      </c>
      <c r="MUF110" s="61" t="s">
        <v>748</v>
      </c>
      <c r="MUG110" s="61" t="s">
        <v>747</v>
      </c>
      <c r="MUH110" s="61" t="s">
        <v>748</v>
      </c>
      <c r="MUI110" s="61" t="s">
        <v>747</v>
      </c>
      <c r="MUJ110" s="61" t="s">
        <v>748</v>
      </c>
      <c r="MUK110" s="61" t="s">
        <v>747</v>
      </c>
      <c r="MUL110" s="61" t="s">
        <v>748</v>
      </c>
      <c r="MUM110" s="61" t="s">
        <v>747</v>
      </c>
      <c r="MUN110" s="61" t="s">
        <v>748</v>
      </c>
      <c r="MUO110" s="61" t="s">
        <v>747</v>
      </c>
      <c r="MUP110" s="61" t="s">
        <v>748</v>
      </c>
      <c r="MUQ110" s="61" t="s">
        <v>747</v>
      </c>
      <c r="MUR110" s="61" t="s">
        <v>748</v>
      </c>
      <c r="MUS110" s="61" t="s">
        <v>747</v>
      </c>
      <c r="MUT110" s="61" t="s">
        <v>748</v>
      </c>
      <c r="MUU110" s="61" t="s">
        <v>747</v>
      </c>
      <c r="MUV110" s="61" t="s">
        <v>748</v>
      </c>
      <c r="MUW110" s="61" t="s">
        <v>747</v>
      </c>
      <c r="MUX110" s="61" t="s">
        <v>748</v>
      </c>
      <c r="MUY110" s="61" t="s">
        <v>747</v>
      </c>
      <c r="MUZ110" s="61" t="s">
        <v>748</v>
      </c>
      <c r="MVA110" s="61" t="s">
        <v>747</v>
      </c>
      <c r="MVB110" s="61" t="s">
        <v>748</v>
      </c>
      <c r="MVC110" s="61" t="s">
        <v>747</v>
      </c>
      <c r="MVD110" s="61" t="s">
        <v>748</v>
      </c>
      <c r="MVE110" s="61" t="s">
        <v>747</v>
      </c>
      <c r="MVF110" s="61" t="s">
        <v>748</v>
      </c>
      <c r="MVG110" s="61" t="s">
        <v>747</v>
      </c>
      <c r="MVH110" s="61" t="s">
        <v>748</v>
      </c>
      <c r="MVI110" s="61" t="s">
        <v>747</v>
      </c>
      <c r="MVJ110" s="61" t="s">
        <v>748</v>
      </c>
      <c r="MVK110" s="61" t="s">
        <v>747</v>
      </c>
      <c r="MVL110" s="61" t="s">
        <v>748</v>
      </c>
      <c r="MVM110" s="61" t="s">
        <v>747</v>
      </c>
      <c r="MVN110" s="61" t="s">
        <v>748</v>
      </c>
      <c r="MVO110" s="61" t="s">
        <v>747</v>
      </c>
      <c r="MVP110" s="61" t="s">
        <v>748</v>
      </c>
      <c r="MVQ110" s="61" t="s">
        <v>747</v>
      </c>
      <c r="MVR110" s="61" t="s">
        <v>748</v>
      </c>
      <c r="MVS110" s="61" t="s">
        <v>747</v>
      </c>
      <c r="MVT110" s="61" t="s">
        <v>748</v>
      </c>
      <c r="MVU110" s="61" t="s">
        <v>747</v>
      </c>
      <c r="MVV110" s="61" t="s">
        <v>748</v>
      </c>
      <c r="MVW110" s="61" t="s">
        <v>747</v>
      </c>
      <c r="MVX110" s="61" t="s">
        <v>748</v>
      </c>
      <c r="MVY110" s="61" t="s">
        <v>747</v>
      </c>
      <c r="MVZ110" s="61" t="s">
        <v>748</v>
      </c>
      <c r="MWA110" s="61" t="s">
        <v>747</v>
      </c>
      <c r="MWB110" s="61" t="s">
        <v>748</v>
      </c>
      <c r="MWC110" s="61" t="s">
        <v>747</v>
      </c>
      <c r="MWD110" s="61" t="s">
        <v>748</v>
      </c>
      <c r="MWE110" s="61" t="s">
        <v>747</v>
      </c>
      <c r="MWF110" s="61" t="s">
        <v>748</v>
      </c>
      <c r="MWG110" s="61" t="s">
        <v>747</v>
      </c>
      <c r="MWH110" s="61" t="s">
        <v>748</v>
      </c>
      <c r="MWI110" s="61" t="s">
        <v>747</v>
      </c>
      <c r="MWJ110" s="61" t="s">
        <v>748</v>
      </c>
      <c r="MWK110" s="61" t="s">
        <v>747</v>
      </c>
      <c r="MWL110" s="61" t="s">
        <v>748</v>
      </c>
      <c r="MWM110" s="61" t="s">
        <v>747</v>
      </c>
      <c r="MWN110" s="61" t="s">
        <v>748</v>
      </c>
      <c r="MWO110" s="61" t="s">
        <v>747</v>
      </c>
      <c r="MWP110" s="61" t="s">
        <v>748</v>
      </c>
      <c r="MWQ110" s="61" t="s">
        <v>747</v>
      </c>
      <c r="MWR110" s="61" t="s">
        <v>748</v>
      </c>
      <c r="MWS110" s="61" t="s">
        <v>747</v>
      </c>
      <c r="MWT110" s="61" t="s">
        <v>748</v>
      </c>
      <c r="MWU110" s="61" t="s">
        <v>747</v>
      </c>
      <c r="MWV110" s="61" t="s">
        <v>748</v>
      </c>
      <c r="MWW110" s="61" t="s">
        <v>747</v>
      </c>
      <c r="MWX110" s="61" t="s">
        <v>748</v>
      </c>
      <c r="MWY110" s="61" t="s">
        <v>747</v>
      </c>
      <c r="MWZ110" s="61" t="s">
        <v>748</v>
      </c>
      <c r="MXA110" s="61" t="s">
        <v>747</v>
      </c>
      <c r="MXB110" s="61" t="s">
        <v>748</v>
      </c>
      <c r="MXC110" s="61" t="s">
        <v>747</v>
      </c>
      <c r="MXD110" s="61" t="s">
        <v>748</v>
      </c>
      <c r="MXE110" s="61" t="s">
        <v>747</v>
      </c>
      <c r="MXF110" s="61" t="s">
        <v>748</v>
      </c>
      <c r="MXG110" s="61" t="s">
        <v>747</v>
      </c>
      <c r="MXH110" s="61" t="s">
        <v>748</v>
      </c>
      <c r="MXI110" s="61" t="s">
        <v>747</v>
      </c>
      <c r="MXJ110" s="61" t="s">
        <v>748</v>
      </c>
      <c r="MXK110" s="61" t="s">
        <v>747</v>
      </c>
      <c r="MXL110" s="61" t="s">
        <v>748</v>
      </c>
      <c r="MXM110" s="61" t="s">
        <v>747</v>
      </c>
      <c r="MXN110" s="61" t="s">
        <v>748</v>
      </c>
      <c r="MXO110" s="61" t="s">
        <v>747</v>
      </c>
      <c r="MXP110" s="61" t="s">
        <v>748</v>
      </c>
      <c r="MXQ110" s="61" t="s">
        <v>747</v>
      </c>
      <c r="MXR110" s="61" t="s">
        <v>748</v>
      </c>
      <c r="MXS110" s="61" t="s">
        <v>747</v>
      </c>
      <c r="MXT110" s="61" t="s">
        <v>748</v>
      </c>
      <c r="MXU110" s="61" t="s">
        <v>747</v>
      </c>
      <c r="MXV110" s="61" t="s">
        <v>748</v>
      </c>
      <c r="MXW110" s="61" t="s">
        <v>747</v>
      </c>
      <c r="MXX110" s="61" t="s">
        <v>748</v>
      </c>
      <c r="MXY110" s="61" t="s">
        <v>747</v>
      </c>
      <c r="MXZ110" s="61" t="s">
        <v>748</v>
      </c>
      <c r="MYA110" s="61" t="s">
        <v>747</v>
      </c>
      <c r="MYB110" s="61" t="s">
        <v>748</v>
      </c>
      <c r="MYC110" s="61" t="s">
        <v>747</v>
      </c>
      <c r="MYD110" s="61" t="s">
        <v>748</v>
      </c>
      <c r="MYE110" s="61" t="s">
        <v>747</v>
      </c>
      <c r="MYF110" s="61" t="s">
        <v>748</v>
      </c>
      <c r="MYG110" s="61" t="s">
        <v>747</v>
      </c>
      <c r="MYH110" s="61" t="s">
        <v>748</v>
      </c>
      <c r="MYI110" s="61" t="s">
        <v>747</v>
      </c>
      <c r="MYJ110" s="61" t="s">
        <v>748</v>
      </c>
      <c r="MYK110" s="61" t="s">
        <v>747</v>
      </c>
      <c r="MYL110" s="61" t="s">
        <v>748</v>
      </c>
      <c r="MYM110" s="61" t="s">
        <v>747</v>
      </c>
      <c r="MYN110" s="61" t="s">
        <v>748</v>
      </c>
      <c r="MYO110" s="61" t="s">
        <v>747</v>
      </c>
      <c r="MYP110" s="61" t="s">
        <v>748</v>
      </c>
      <c r="MYQ110" s="61" t="s">
        <v>747</v>
      </c>
      <c r="MYR110" s="61" t="s">
        <v>748</v>
      </c>
      <c r="MYS110" s="61" t="s">
        <v>747</v>
      </c>
      <c r="MYT110" s="61" t="s">
        <v>748</v>
      </c>
      <c r="MYU110" s="61" t="s">
        <v>747</v>
      </c>
      <c r="MYV110" s="61" t="s">
        <v>748</v>
      </c>
      <c r="MYW110" s="61" t="s">
        <v>747</v>
      </c>
      <c r="MYX110" s="61" t="s">
        <v>748</v>
      </c>
      <c r="MYY110" s="61" t="s">
        <v>747</v>
      </c>
      <c r="MYZ110" s="61" t="s">
        <v>748</v>
      </c>
      <c r="MZA110" s="61" t="s">
        <v>747</v>
      </c>
      <c r="MZB110" s="61" t="s">
        <v>748</v>
      </c>
      <c r="MZC110" s="61" t="s">
        <v>747</v>
      </c>
      <c r="MZD110" s="61" t="s">
        <v>748</v>
      </c>
      <c r="MZE110" s="61" t="s">
        <v>747</v>
      </c>
      <c r="MZF110" s="61" t="s">
        <v>748</v>
      </c>
      <c r="MZG110" s="61" t="s">
        <v>747</v>
      </c>
      <c r="MZH110" s="61" t="s">
        <v>748</v>
      </c>
      <c r="MZI110" s="61" t="s">
        <v>747</v>
      </c>
      <c r="MZJ110" s="61" t="s">
        <v>748</v>
      </c>
      <c r="MZK110" s="61" t="s">
        <v>747</v>
      </c>
      <c r="MZL110" s="61" t="s">
        <v>748</v>
      </c>
      <c r="MZM110" s="61" t="s">
        <v>747</v>
      </c>
      <c r="MZN110" s="61" t="s">
        <v>748</v>
      </c>
      <c r="MZO110" s="61" t="s">
        <v>747</v>
      </c>
      <c r="MZP110" s="61" t="s">
        <v>748</v>
      </c>
      <c r="MZQ110" s="61" t="s">
        <v>747</v>
      </c>
      <c r="MZR110" s="61" t="s">
        <v>748</v>
      </c>
      <c r="MZS110" s="61" t="s">
        <v>747</v>
      </c>
      <c r="MZT110" s="61" t="s">
        <v>748</v>
      </c>
      <c r="MZU110" s="61" t="s">
        <v>747</v>
      </c>
      <c r="MZV110" s="61" t="s">
        <v>748</v>
      </c>
      <c r="MZW110" s="61" t="s">
        <v>747</v>
      </c>
      <c r="MZX110" s="61" t="s">
        <v>748</v>
      </c>
      <c r="MZY110" s="61" t="s">
        <v>747</v>
      </c>
      <c r="MZZ110" s="61" t="s">
        <v>748</v>
      </c>
      <c r="NAA110" s="61" t="s">
        <v>747</v>
      </c>
      <c r="NAB110" s="61" t="s">
        <v>748</v>
      </c>
      <c r="NAC110" s="61" t="s">
        <v>747</v>
      </c>
      <c r="NAD110" s="61" t="s">
        <v>748</v>
      </c>
      <c r="NAE110" s="61" t="s">
        <v>747</v>
      </c>
      <c r="NAF110" s="61" t="s">
        <v>748</v>
      </c>
      <c r="NAG110" s="61" t="s">
        <v>747</v>
      </c>
      <c r="NAH110" s="61" t="s">
        <v>748</v>
      </c>
      <c r="NAI110" s="61" t="s">
        <v>747</v>
      </c>
      <c r="NAJ110" s="61" t="s">
        <v>748</v>
      </c>
      <c r="NAK110" s="61" t="s">
        <v>747</v>
      </c>
      <c r="NAL110" s="61" t="s">
        <v>748</v>
      </c>
      <c r="NAM110" s="61" t="s">
        <v>747</v>
      </c>
      <c r="NAN110" s="61" t="s">
        <v>748</v>
      </c>
      <c r="NAO110" s="61" t="s">
        <v>747</v>
      </c>
      <c r="NAP110" s="61" t="s">
        <v>748</v>
      </c>
      <c r="NAQ110" s="61" t="s">
        <v>747</v>
      </c>
      <c r="NAR110" s="61" t="s">
        <v>748</v>
      </c>
      <c r="NAS110" s="61" t="s">
        <v>747</v>
      </c>
      <c r="NAT110" s="61" t="s">
        <v>748</v>
      </c>
      <c r="NAU110" s="61" t="s">
        <v>747</v>
      </c>
      <c r="NAV110" s="61" t="s">
        <v>748</v>
      </c>
      <c r="NAW110" s="61" t="s">
        <v>747</v>
      </c>
      <c r="NAX110" s="61" t="s">
        <v>748</v>
      </c>
      <c r="NAY110" s="61" t="s">
        <v>747</v>
      </c>
      <c r="NAZ110" s="61" t="s">
        <v>748</v>
      </c>
      <c r="NBA110" s="61" t="s">
        <v>747</v>
      </c>
      <c r="NBB110" s="61" t="s">
        <v>748</v>
      </c>
      <c r="NBC110" s="61" t="s">
        <v>747</v>
      </c>
      <c r="NBD110" s="61" t="s">
        <v>748</v>
      </c>
      <c r="NBE110" s="61" t="s">
        <v>747</v>
      </c>
      <c r="NBF110" s="61" t="s">
        <v>748</v>
      </c>
      <c r="NBG110" s="61" t="s">
        <v>747</v>
      </c>
      <c r="NBH110" s="61" t="s">
        <v>748</v>
      </c>
      <c r="NBI110" s="61" t="s">
        <v>747</v>
      </c>
      <c r="NBJ110" s="61" t="s">
        <v>748</v>
      </c>
      <c r="NBK110" s="61" t="s">
        <v>747</v>
      </c>
      <c r="NBL110" s="61" t="s">
        <v>748</v>
      </c>
      <c r="NBM110" s="61" t="s">
        <v>747</v>
      </c>
      <c r="NBN110" s="61" t="s">
        <v>748</v>
      </c>
      <c r="NBO110" s="61" t="s">
        <v>747</v>
      </c>
      <c r="NBP110" s="61" t="s">
        <v>748</v>
      </c>
      <c r="NBQ110" s="61" t="s">
        <v>747</v>
      </c>
      <c r="NBR110" s="61" t="s">
        <v>748</v>
      </c>
      <c r="NBS110" s="61" t="s">
        <v>747</v>
      </c>
      <c r="NBT110" s="61" t="s">
        <v>748</v>
      </c>
      <c r="NBU110" s="61" t="s">
        <v>747</v>
      </c>
      <c r="NBV110" s="61" t="s">
        <v>748</v>
      </c>
      <c r="NBW110" s="61" t="s">
        <v>747</v>
      </c>
      <c r="NBX110" s="61" t="s">
        <v>748</v>
      </c>
      <c r="NBY110" s="61" t="s">
        <v>747</v>
      </c>
      <c r="NBZ110" s="61" t="s">
        <v>748</v>
      </c>
      <c r="NCA110" s="61" t="s">
        <v>747</v>
      </c>
      <c r="NCB110" s="61" t="s">
        <v>748</v>
      </c>
      <c r="NCC110" s="61" t="s">
        <v>747</v>
      </c>
      <c r="NCD110" s="61" t="s">
        <v>748</v>
      </c>
      <c r="NCE110" s="61" t="s">
        <v>747</v>
      </c>
      <c r="NCF110" s="61" t="s">
        <v>748</v>
      </c>
      <c r="NCG110" s="61" t="s">
        <v>747</v>
      </c>
      <c r="NCH110" s="61" t="s">
        <v>748</v>
      </c>
      <c r="NCI110" s="61" t="s">
        <v>747</v>
      </c>
      <c r="NCJ110" s="61" t="s">
        <v>748</v>
      </c>
      <c r="NCK110" s="61" t="s">
        <v>747</v>
      </c>
      <c r="NCL110" s="61" t="s">
        <v>748</v>
      </c>
      <c r="NCM110" s="61" t="s">
        <v>747</v>
      </c>
      <c r="NCN110" s="61" t="s">
        <v>748</v>
      </c>
      <c r="NCO110" s="61" t="s">
        <v>747</v>
      </c>
      <c r="NCP110" s="61" t="s">
        <v>748</v>
      </c>
      <c r="NCQ110" s="61" t="s">
        <v>747</v>
      </c>
      <c r="NCR110" s="61" t="s">
        <v>748</v>
      </c>
      <c r="NCS110" s="61" t="s">
        <v>747</v>
      </c>
      <c r="NCT110" s="61" t="s">
        <v>748</v>
      </c>
      <c r="NCU110" s="61" t="s">
        <v>747</v>
      </c>
      <c r="NCV110" s="61" t="s">
        <v>748</v>
      </c>
      <c r="NCW110" s="61" t="s">
        <v>747</v>
      </c>
      <c r="NCX110" s="61" t="s">
        <v>748</v>
      </c>
      <c r="NCY110" s="61" t="s">
        <v>747</v>
      </c>
      <c r="NCZ110" s="61" t="s">
        <v>748</v>
      </c>
      <c r="NDA110" s="61" t="s">
        <v>747</v>
      </c>
      <c r="NDB110" s="61" t="s">
        <v>748</v>
      </c>
      <c r="NDC110" s="61" t="s">
        <v>747</v>
      </c>
      <c r="NDD110" s="61" t="s">
        <v>748</v>
      </c>
      <c r="NDE110" s="61" t="s">
        <v>747</v>
      </c>
      <c r="NDF110" s="61" t="s">
        <v>748</v>
      </c>
      <c r="NDG110" s="61" t="s">
        <v>747</v>
      </c>
      <c r="NDH110" s="61" t="s">
        <v>748</v>
      </c>
      <c r="NDI110" s="61" t="s">
        <v>747</v>
      </c>
      <c r="NDJ110" s="61" t="s">
        <v>748</v>
      </c>
      <c r="NDK110" s="61" t="s">
        <v>747</v>
      </c>
      <c r="NDL110" s="61" t="s">
        <v>748</v>
      </c>
      <c r="NDM110" s="61" t="s">
        <v>747</v>
      </c>
      <c r="NDN110" s="61" t="s">
        <v>748</v>
      </c>
      <c r="NDO110" s="61" t="s">
        <v>747</v>
      </c>
      <c r="NDP110" s="61" t="s">
        <v>748</v>
      </c>
      <c r="NDQ110" s="61" t="s">
        <v>747</v>
      </c>
      <c r="NDR110" s="61" t="s">
        <v>748</v>
      </c>
      <c r="NDS110" s="61" t="s">
        <v>747</v>
      </c>
      <c r="NDT110" s="61" t="s">
        <v>748</v>
      </c>
      <c r="NDU110" s="61" t="s">
        <v>747</v>
      </c>
      <c r="NDV110" s="61" t="s">
        <v>748</v>
      </c>
      <c r="NDW110" s="61" t="s">
        <v>747</v>
      </c>
      <c r="NDX110" s="61" t="s">
        <v>748</v>
      </c>
      <c r="NDY110" s="61" t="s">
        <v>747</v>
      </c>
      <c r="NDZ110" s="61" t="s">
        <v>748</v>
      </c>
      <c r="NEA110" s="61" t="s">
        <v>747</v>
      </c>
      <c r="NEB110" s="61" t="s">
        <v>748</v>
      </c>
      <c r="NEC110" s="61" t="s">
        <v>747</v>
      </c>
      <c r="NED110" s="61" t="s">
        <v>748</v>
      </c>
      <c r="NEE110" s="61" t="s">
        <v>747</v>
      </c>
      <c r="NEF110" s="61" t="s">
        <v>748</v>
      </c>
      <c r="NEG110" s="61" t="s">
        <v>747</v>
      </c>
      <c r="NEH110" s="61" t="s">
        <v>748</v>
      </c>
      <c r="NEI110" s="61" t="s">
        <v>747</v>
      </c>
      <c r="NEJ110" s="61" t="s">
        <v>748</v>
      </c>
      <c r="NEK110" s="61" t="s">
        <v>747</v>
      </c>
      <c r="NEL110" s="61" t="s">
        <v>748</v>
      </c>
      <c r="NEM110" s="61" t="s">
        <v>747</v>
      </c>
      <c r="NEN110" s="61" t="s">
        <v>748</v>
      </c>
      <c r="NEO110" s="61" t="s">
        <v>747</v>
      </c>
      <c r="NEP110" s="61" t="s">
        <v>748</v>
      </c>
      <c r="NEQ110" s="61" t="s">
        <v>747</v>
      </c>
      <c r="NER110" s="61" t="s">
        <v>748</v>
      </c>
      <c r="NES110" s="61" t="s">
        <v>747</v>
      </c>
      <c r="NET110" s="61" t="s">
        <v>748</v>
      </c>
      <c r="NEU110" s="61" t="s">
        <v>747</v>
      </c>
      <c r="NEV110" s="61" t="s">
        <v>748</v>
      </c>
      <c r="NEW110" s="61" t="s">
        <v>747</v>
      </c>
      <c r="NEX110" s="61" t="s">
        <v>748</v>
      </c>
      <c r="NEY110" s="61" t="s">
        <v>747</v>
      </c>
      <c r="NEZ110" s="61" t="s">
        <v>748</v>
      </c>
      <c r="NFA110" s="61" t="s">
        <v>747</v>
      </c>
      <c r="NFB110" s="61" t="s">
        <v>748</v>
      </c>
      <c r="NFC110" s="61" t="s">
        <v>747</v>
      </c>
      <c r="NFD110" s="61" t="s">
        <v>748</v>
      </c>
      <c r="NFE110" s="61" t="s">
        <v>747</v>
      </c>
      <c r="NFF110" s="61" t="s">
        <v>748</v>
      </c>
      <c r="NFG110" s="61" t="s">
        <v>747</v>
      </c>
      <c r="NFH110" s="61" t="s">
        <v>748</v>
      </c>
      <c r="NFI110" s="61" t="s">
        <v>747</v>
      </c>
      <c r="NFJ110" s="61" t="s">
        <v>748</v>
      </c>
      <c r="NFK110" s="61" t="s">
        <v>747</v>
      </c>
      <c r="NFL110" s="61" t="s">
        <v>748</v>
      </c>
      <c r="NFM110" s="61" t="s">
        <v>747</v>
      </c>
      <c r="NFN110" s="61" t="s">
        <v>748</v>
      </c>
      <c r="NFO110" s="61" t="s">
        <v>747</v>
      </c>
      <c r="NFP110" s="61" t="s">
        <v>748</v>
      </c>
      <c r="NFQ110" s="61" t="s">
        <v>747</v>
      </c>
      <c r="NFR110" s="61" t="s">
        <v>748</v>
      </c>
      <c r="NFS110" s="61" t="s">
        <v>747</v>
      </c>
      <c r="NFT110" s="61" t="s">
        <v>748</v>
      </c>
      <c r="NFU110" s="61" t="s">
        <v>747</v>
      </c>
      <c r="NFV110" s="61" t="s">
        <v>748</v>
      </c>
      <c r="NFW110" s="61" t="s">
        <v>747</v>
      </c>
      <c r="NFX110" s="61" t="s">
        <v>748</v>
      </c>
      <c r="NFY110" s="61" t="s">
        <v>747</v>
      </c>
      <c r="NFZ110" s="61" t="s">
        <v>748</v>
      </c>
      <c r="NGA110" s="61" t="s">
        <v>747</v>
      </c>
      <c r="NGB110" s="61" t="s">
        <v>748</v>
      </c>
      <c r="NGC110" s="61" t="s">
        <v>747</v>
      </c>
      <c r="NGD110" s="61" t="s">
        <v>748</v>
      </c>
      <c r="NGE110" s="61" t="s">
        <v>747</v>
      </c>
      <c r="NGF110" s="61" t="s">
        <v>748</v>
      </c>
      <c r="NGG110" s="61" t="s">
        <v>747</v>
      </c>
      <c r="NGH110" s="61" t="s">
        <v>748</v>
      </c>
      <c r="NGI110" s="61" t="s">
        <v>747</v>
      </c>
      <c r="NGJ110" s="61" t="s">
        <v>748</v>
      </c>
      <c r="NGK110" s="61" t="s">
        <v>747</v>
      </c>
      <c r="NGL110" s="61" t="s">
        <v>748</v>
      </c>
      <c r="NGM110" s="61" t="s">
        <v>747</v>
      </c>
      <c r="NGN110" s="61" t="s">
        <v>748</v>
      </c>
      <c r="NGO110" s="61" t="s">
        <v>747</v>
      </c>
      <c r="NGP110" s="61" t="s">
        <v>748</v>
      </c>
      <c r="NGQ110" s="61" t="s">
        <v>747</v>
      </c>
      <c r="NGR110" s="61" t="s">
        <v>748</v>
      </c>
      <c r="NGS110" s="61" t="s">
        <v>747</v>
      </c>
      <c r="NGT110" s="61" t="s">
        <v>748</v>
      </c>
      <c r="NGU110" s="61" t="s">
        <v>747</v>
      </c>
      <c r="NGV110" s="61" t="s">
        <v>748</v>
      </c>
      <c r="NGW110" s="61" t="s">
        <v>747</v>
      </c>
      <c r="NGX110" s="61" t="s">
        <v>748</v>
      </c>
      <c r="NGY110" s="61" t="s">
        <v>747</v>
      </c>
      <c r="NGZ110" s="61" t="s">
        <v>748</v>
      </c>
      <c r="NHA110" s="61" t="s">
        <v>747</v>
      </c>
      <c r="NHB110" s="61" t="s">
        <v>748</v>
      </c>
      <c r="NHC110" s="61" t="s">
        <v>747</v>
      </c>
      <c r="NHD110" s="61" t="s">
        <v>748</v>
      </c>
      <c r="NHE110" s="61" t="s">
        <v>747</v>
      </c>
      <c r="NHF110" s="61" t="s">
        <v>748</v>
      </c>
      <c r="NHG110" s="61" t="s">
        <v>747</v>
      </c>
      <c r="NHH110" s="61" t="s">
        <v>748</v>
      </c>
      <c r="NHI110" s="61" t="s">
        <v>747</v>
      </c>
      <c r="NHJ110" s="61" t="s">
        <v>748</v>
      </c>
      <c r="NHK110" s="61" t="s">
        <v>747</v>
      </c>
      <c r="NHL110" s="61" t="s">
        <v>748</v>
      </c>
      <c r="NHM110" s="61" t="s">
        <v>747</v>
      </c>
      <c r="NHN110" s="61" t="s">
        <v>748</v>
      </c>
      <c r="NHO110" s="61" t="s">
        <v>747</v>
      </c>
      <c r="NHP110" s="61" t="s">
        <v>748</v>
      </c>
      <c r="NHQ110" s="61" t="s">
        <v>747</v>
      </c>
      <c r="NHR110" s="61" t="s">
        <v>748</v>
      </c>
      <c r="NHS110" s="61" t="s">
        <v>747</v>
      </c>
      <c r="NHT110" s="61" t="s">
        <v>748</v>
      </c>
      <c r="NHU110" s="61" t="s">
        <v>747</v>
      </c>
      <c r="NHV110" s="61" t="s">
        <v>748</v>
      </c>
      <c r="NHW110" s="61" t="s">
        <v>747</v>
      </c>
      <c r="NHX110" s="61" t="s">
        <v>748</v>
      </c>
      <c r="NHY110" s="61" t="s">
        <v>747</v>
      </c>
      <c r="NHZ110" s="61" t="s">
        <v>748</v>
      </c>
      <c r="NIA110" s="61" t="s">
        <v>747</v>
      </c>
      <c r="NIB110" s="61" t="s">
        <v>748</v>
      </c>
      <c r="NIC110" s="61" t="s">
        <v>747</v>
      </c>
      <c r="NID110" s="61" t="s">
        <v>748</v>
      </c>
      <c r="NIE110" s="61" t="s">
        <v>747</v>
      </c>
      <c r="NIF110" s="61" t="s">
        <v>748</v>
      </c>
      <c r="NIG110" s="61" t="s">
        <v>747</v>
      </c>
      <c r="NIH110" s="61" t="s">
        <v>748</v>
      </c>
      <c r="NII110" s="61" t="s">
        <v>747</v>
      </c>
      <c r="NIJ110" s="61" t="s">
        <v>748</v>
      </c>
      <c r="NIK110" s="61" t="s">
        <v>747</v>
      </c>
      <c r="NIL110" s="61" t="s">
        <v>748</v>
      </c>
      <c r="NIM110" s="61" t="s">
        <v>747</v>
      </c>
      <c r="NIN110" s="61" t="s">
        <v>748</v>
      </c>
      <c r="NIO110" s="61" t="s">
        <v>747</v>
      </c>
      <c r="NIP110" s="61" t="s">
        <v>748</v>
      </c>
      <c r="NIQ110" s="61" t="s">
        <v>747</v>
      </c>
      <c r="NIR110" s="61" t="s">
        <v>748</v>
      </c>
      <c r="NIS110" s="61" t="s">
        <v>747</v>
      </c>
      <c r="NIT110" s="61" t="s">
        <v>748</v>
      </c>
      <c r="NIU110" s="61" t="s">
        <v>747</v>
      </c>
      <c r="NIV110" s="61" t="s">
        <v>748</v>
      </c>
      <c r="NIW110" s="61" t="s">
        <v>747</v>
      </c>
      <c r="NIX110" s="61" t="s">
        <v>748</v>
      </c>
      <c r="NIY110" s="61" t="s">
        <v>747</v>
      </c>
      <c r="NIZ110" s="61" t="s">
        <v>748</v>
      </c>
      <c r="NJA110" s="61" t="s">
        <v>747</v>
      </c>
      <c r="NJB110" s="61" t="s">
        <v>748</v>
      </c>
      <c r="NJC110" s="61" t="s">
        <v>747</v>
      </c>
      <c r="NJD110" s="61" t="s">
        <v>748</v>
      </c>
      <c r="NJE110" s="61" t="s">
        <v>747</v>
      </c>
      <c r="NJF110" s="61" t="s">
        <v>748</v>
      </c>
      <c r="NJG110" s="61" t="s">
        <v>747</v>
      </c>
      <c r="NJH110" s="61" t="s">
        <v>748</v>
      </c>
      <c r="NJI110" s="61" t="s">
        <v>747</v>
      </c>
      <c r="NJJ110" s="61" t="s">
        <v>748</v>
      </c>
      <c r="NJK110" s="61" t="s">
        <v>747</v>
      </c>
      <c r="NJL110" s="61" t="s">
        <v>748</v>
      </c>
      <c r="NJM110" s="61" t="s">
        <v>747</v>
      </c>
      <c r="NJN110" s="61" t="s">
        <v>748</v>
      </c>
      <c r="NJO110" s="61" t="s">
        <v>747</v>
      </c>
      <c r="NJP110" s="61" t="s">
        <v>748</v>
      </c>
      <c r="NJQ110" s="61" t="s">
        <v>747</v>
      </c>
      <c r="NJR110" s="61" t="s">
        <v>748</v>
      </c>
      <c r="NJS110" s="61" t="s">
        <v>747</v>
      </c>
      <c r="NJT110" s="61" t="s">
        <v>748</v>
      </c>
      <c r="NJU110" s="61" t="s">
        <v>747</v>
      </c>
      <c r="NJV110" s="61" t="s">
        <v>748</v>
      </c>
      <c r="NJW110" s="61" t="s">
        <v>747</v>
      </c>
      <c r="NJX110" s="61" t="s">
        <v>748</v>
      </c>
      <c r="NJY110" s="61" t="s">
        <v>747</v>
      </c>
      <c r="NJZ110" s="61" t="s">
        <v>748</v>
      </c>
      <c r="NKA110" s="61" t="s">
        <v>747</v>
      </c>
      <c r="NKB110" s="61" t="s">
        <v>748</v>
      </c>
      <c r="NKC110" s="61" t="s">
        <v>747</v>
      </c>
      <c r="NKD110" s="61" t="s">
        <v>748</v>
      </c>
      <c r="NKE110" s="61" t="s">
        <v>747</v>
      </c>
      <c r="NKF110" s="61" t="s">
        <v>748</v>
      </c>
      <c r="NKG110" s="61" t="s">
        <v>747</v>
      </c>
      <c r="NKH110" s="61" t="s">
        <v>748</v>
      </c>
      <c r="NKI110" s="61" t="s">
        <v>747</v>
      </c>
      <c r="NKJ110" s="61" t="s">
        <v>748</v>
      </c>
      <c r="NKK110" s="61" t="s">
        <v>747</v>
      </c>
      <c r="NKL110" s="61" t="s">
        <v>748</v>
      </c>
      <c r="NKM110" s="61" t="s">
        <v>747</v>
      </c>
      <c r="NKN110" s="61" t="s">
        <v>748</v>
      </c>
      <c r="NKO110" s="61" t="s">
        <v>747</v>
      </c>
      <c r="NKP110" s="61" t="s">
        <v>748</v>
      </c>
      <c r="NKQ110" s="61" t="s">
        <v>747</v>
      </c>
      <c r="NKR110" s="61" t="s">
        <v>748</v>
      </c>
      <c r="NKS110" s="61" t="s">
        <v>747</v>
      </c>
      <c r="NKT110" s="61" t="s">
        <v>748</v>
      </c>
      <c r="NKU110" s="61" t="s">
        <v>747</v>
      </c>
      <c r="NKV110" s="61" t="s">
        <v>748</v>
      </c>
      <c r="NKW110" s="61" t="s">
        <v>747</v>
      </c>
      <c r="NKX110" s="61" t="s">
        <v>748</v>
      </c>
      <c r="NKY110" s="61" t="s">
        <v>747</v>
      </c>
      <c r="NKZ110" s="61" t="s">
        <v>748</v>
      </c>
      <c r="NLA110" s="61" t="s">
        <v>747</v>
      </c>
      <c r="NLB110" s="61" t="s">
        <v>748</v>
      </c>
      <c r="NLC110" s="61" t="s">
        <v>747</v>
      </c>
      <c r="NLD110" s="61" t="s">
        <v>748</v>
      </c>
      <c r="NLE110" s="61" t="s">
        <v>747</v>
      </c>
      <c r="NLF110" s="61" t="s">
        <v>748</v>
      </c>
      <c r="NLG110" s="61" t="s">
        <v>747</v>
      </c>
      <c r="NLH110" s="61" t="s">
        <v>748</v>
      </c>
      <c r="NLI110" s="61" t="s">
        <v>747</v>
      </c>
      <c r="NLJ110" s="61" t="s">
        <v>748</v>
      </c>
      <c r="NLK110" s="61" t="s">
        <v>747</v>
      </c>
      <c r="NLL110" s="61" t="s">
        <v>748</v>
      </c>
      <c r="NLM110" s="61" t="s">
        <v>747</v>
      </c>
      <c r="NLN110" s="61" t="s">
        <v>748</v>
      </c>
      <c r="NLO110" s="61" t="s">
        <v>747</v>
      </c>
      <c r="NLP110" s="61" t="s">
        <v>748</v>
      </c>
      <c r="NLQ110" s="61" t="s">
        <v>747</v>
      </c>
      <c r="NLR110" s="61" t="s">
        <v>748</v>
      </c>
      <c r="NLS110" s="61" t="s">
        <v>747</v>
      </c>
      <c r="NLT110" s="61" t="s">
        <v>748</v>
      </c>
      <c r="NLU110" s="61" t="s">
        <v>747</v>
      </c>
      <c r="NLV110" s="61" t="s">
        <v>748</v>
      </c>
      <c r="NLW110" s="61" t="s">
        <v>747</v>
      </c>
      <c r="NLX110" s="61" t="s">
        <v>748</v>
      </c>
      <c r="NLY110" s="61" t="s">
        <v>747</v>
      </c>
      <c r="NLZ110" s="61" t="s">
        <v>748</v>
      </c>
      <c r="NMA110" s="61" t="s">
        <v>747</v>
      </c>
      <c r="NMB110" s="61" t="s">
        <v>748</v>
      </c>
      <c r="NMC110" s="61" t="s">
        <v>747</v>
      </c>
      <c r="NMD110" s="61" t="s">
        <v>748</v>
      </c>
      <c r="NME110" s="61" t="s">
        <v>747</v>
      </c>
      <c r="NMF110" s="61" t="s">
        <v>748</v>
      </c>
      <c r="NMG110" s="61" t="s">
        <v>747</v>
      </c>
      <c r="NMH110" s="61" t="s">
        <v>748</v>
      </c>
      <c r="NMI110" s="61" t="s">
        <v>747</v>
      </c>
      <c r="NMJ110" s="61" t="s">
        <v>748</v>
      </c>
      <c r="NMK110" s="61" t="s">
        <v>747</v>
      </c>
      <c r="NML110" s="61" t="s">
        <v>748</v>
      </c>
      <c r="NMM110" s="61" t="s">
        <v>747</v>
      </c>
      <c r="NMN110" s="61" t="s">
        <v>748</v>
      </c>
      <c r="NMO110" s="61" t="s">
        <v>747</v>
      </c>
      <c r="NMP110" s="61" t="s">
        <v>748</v>
      </c>
      <c r="NMQ110" s="61" t="s">
        <v>747</v>
      </c>
      <c r="NMR110" s="61" t="s">
        <v>748</v>
      </c>
      <c r="NMS110" s="61" t="s">
        <v>747</v>
      </c>
      <c r="NMT110" s="61" t="s">
        <v>748</v>
      </c>
      <c r="NMU110" s="61" t="s">
        <v>747</v>
      </c>
      <c r="NMV110" s="61" t="s">
        <v>748</v>
      </c>
      <c r="NMW110" s="61" t="s">
        <v>747</v>
      </c>
      <c r="NMX110" s="61" t="s">
        <v>748</v>
      </c>
      <c r="NMY110" s="61" t="s">
        <v>747</v>
      </c>
      <c r="NMZ110" s="61" t="s">
        <v>748</v>
      </c>
      <c r="NNA110" s="61" t="s">
        <v>747</v>
      </c>
      <c r="NNB110" s="61" t="s">
        <v>748</v>
      </c>
      <c r="NNC110" s="61" t="s">
        <v>747</v>
      </c>
      <c r="NND110" s="61" t="s">
        <v>748</v>
      </c>
      <c r="NNE110" s="61" t="s">
        <v>747</v>
      </c>
      <c r="NNF110" s="61" t="s">
        <v>748</v>
      </c>
      <c r="NNG110" s="61" t="s">
        <v>747</v>
      </c>
      <c r="NNH110" s="61" t="s">
        <v>748</v>
      </c>
      <c r="NNI110" s="61" t="s">
        <v>747</v>
      </c>
      <c r="NNJ110" s="61" t="s">
        <v>748</v>
      </c>
      <c r="NNK110" s="61" t="s">
        <v>747</v>
      </c>
      <c r="NNL110" s="61" t="s">
        <v>748</v>
      </c>
      <c r="NNM110" s="61" t="s">
        <v>747</v>
      </c>
      <c r="NNN110" s="61" t="s">
        <v>748</v>
      </c>
      <c r="NNO110" s="61" t="s">
        <v>747</v>
      </c>
      <c r="NNP110" s="61" t="s">
        <v>748</v>
      </c>
      <c r="NNQ110" s="61" t="s">
        <v>747</v>
      </c>
      <c r="NNR110" s="61" t="s">
        <v>748</v>
      </c>
      <c r="NNS110" s="61" t="s">
        <v>747</v>
      </c>
      <c r="NNT110" s="61" t="s">
        <v>748</v>
      </c>
      <c r="NNU110" s="61" t="s">
        <v>747</v>
      </c>
      <c r="NNV110" s="61" t="s">
        <v>748</v>
      </c>
      <c r="NNW110" s="61" t="s">
        <v>747</v>
      </c>
      <c r="NNX110" s="61" t="s">
        <v>748</v>
      </c>
      <c r="NNY110" s="61" t="s">
        <v>747</v>
      </c>
      <c r="NNZ110" s="61" t="s">
        <v>748</v>
      </c>
      <c r="NOA110" s="61" t="s">
        <v>747</v>
      </c>
      <c r="NOB110" s="61" t="s">
        <v>748</v>
      </c>
      <c r="NOC110" s="61" t="s">
        <v>747</v>
      </c>
      <c r="NOD110" s="61" t="s">
        <v>748</v>
      </c>
      <c r="NOE110" s="61" t="s">
        <v>747</v>
      </c>
      <c r="NOF110" s="61" t="s">
        <v>748</v>
      </c>
      <c r="NOG110" s="61" t="s">
        <v>747</v>
      </c>
      <c r="NOH110" s="61" t="s">
        <v>748</v>
      </c>
      <c r="NOI110" s="61" t="s">
        <v>747</v>
      </c>
      <c r="NOJ110" s="61" t="s">
        <v>748</v>
      </c>
      <c r="NOK110" s="61" t="s">
        <v>747</v>
      </c>
      <c r="NOL110" s="61" t="s">
        <v>748</v>
      </c>
      <c r="NOM110" s="61" t="s">
        <v>747</v>
      </c>
      <c r="NON110" s="61" t="s">
        <v>748</v>
      </c>
      <c r="NOO110" s="61" t="s">
        <v>747</v>
      </c>
      <c r="NOP110" s="61" t="s">
        <v>748</v>
      </c>
      <c r="NOQ110" s="61" t="s">
        <v>747</v>
      </c>
      <c r="NOR110" s="61" t="s">
        <v>748</v>
      </c>
      <c r="NOS110" s="61" t="s">
        <v>747</v>
      </c>
      <c r="NOT110" s="61" t="s">
        <v>748</v>
      </c>
      <c r="NOU110" s="61" t="s">
        <v>747</v>
      </c>
      <c r="NOV110" s="61" t="s">
        <v>748</v>
      </c>
      <c r="NOW110" s="61" t="s">
        <v>747</v>
      </c>
      <c r="NOX110" s="61" t="s">
        <v>748</v>
      </c>
      <c r="NOY110" s="61" t="s">
        <v>747</v>
      </c>
      <c r="NOZ110" s="61" t="s">
        <v>748</v>
      </c>
      <c r="NPA110" s="61" t="s">
        <v>747</v>
      </c>
      <c r="NPB110" s="61" t="s">
        <v>748</v>
      </c>
      <c r="NPC110" s="61" t="s">
        <v>747</v>
      </c>
      <c r="NPD110" s="61" t="s">
        <v>748</v>
      </c>
      <c r="NPE110" s="61" t="s">
        <v>747</v>
      </c>
      <c r="NPF110" s="61" t="s">
        <v>748</v>
      </c>
      <c r="NPG110" s="61" t="s">
        <v>747</v>
      </c>
      <c r="NPH110" s="61" t="s">
        <v>748</v>
      </c>
      <c r="NPI110" s="61" t="s">
        <v>747</v>
      </c>
      <c r="NPJ110" s="61" t="s">
        <v>748</v>
      </c>
      <c r="NPK110" s="61" t="s">
        <v>747</v>
      </c>
      <c r="NPL110" s="61" t="s">
        <v>748</v>
      </c>
      <c r="NPM110" s="61" t="s">
        <v>747</v>
      </c>
      <c r="NPN110" s="61" t="s">
        <v>748</v>
      </c>
      <c r="NPO110" s="61" t="s">
        <v>747</v>
      </c>
      <c r="NPP110" s="61" t="s">
        <v>748</v>
      </c>
      <c r="NPQ110" s="61" t="s">
        <v>747</v>
      </c>
      <c r="NPR110" s="61" t="s">
        <v>748</v>
      </c>
      <c r="NPS110" s="61" t="s">
        <v>747</v>
      </c>
      <c r="NPT110" s="61" t="s">
        <v>748</v>
      </c>
      <c r="NPU110" s="61" t="s">
        <v>747</v>
      </c>
      <c r="NPV110" s="61" t="s">
        <v>748</v>
      </c>
      <c r="NPW110" s="61" t="s">
        <v>747</v>
      </c>
      <c r="NPX110" s="61" t="s">
        <v>748</v>
      </c>
      <c r="NPY110" s="61" t="s">
        <v>747</v>
      </c>
      <c r="NPZ110" s="61" t="s">
        <v>748</v>
      </c>
      <c r="NQA110" s="61" t="s">
        <v>747</v>
      </c>
      <c r="NQB110" s="61" t="s">
        <v>748</v>
      </c>
      <c r="NQC110" s="61" t="s">
        <v>747</v>
      </c>
      <c r="NQD110" s="61" t="s">
        <v>748</v>
      </c>
      <c r="NQE110" s="61" t="s">
        <v>747</v>
      </c>
      <c r="NQF110" s="61" t="s">
        <v>748</v>
      </c>
      <c r="NQG110" s="61" t="s">
        <v>747</v>
      </c>
      <c r="NQH110" s="61" t="s">
        <v>748</v>
      </c>
      <c r="NQI110" s="61" t="s">
        <v>747</v>
      </c>
      <c r="NQJ110" s="61" t="s">
        <v>748</v>
      </c>
      <c r="NQK110" s="61" t="s">
        <v>747</v>
      </c>
      <c r="NQL110" s="61" t="s">
        <v>748</v>
      </c>
      <c r="NQM110" s="61" t="s">
        <v>747</v>
      </c>
      <c r="NQN110" s="61" t="s">
        <v>748</v>
      </c>
      <c r="NQO110" s="61" t="s">
        <v>747</v>
      </c>
      <c r="NQP110" s="61" t="s">
        <v>748</v>
      </c>
      <c r="NQQ110" s="61" t="s">
        <v>747</v>
      </c>
      <c r="NQR110" s="61" t="s">
        <v>748</v>
      </c>
      <c r="NQS110" s="61" t="s">
        <v>747</v>
      </c>
      <c r="NQT110" s="61" t="s">
        <v>748</v>
      </c>
      <c r="NQU110" s="61" t="s">
        <v>747</v>
      </c>
      <c r="NQV110" s="61" t="s">
        <v>748</v>
      </c>
      <c r="NQW110" s="61" t="s">
        <v>747</v>
      </c>
      <c r="NQX110" s="61" t="s">
        <v>748</v>
      </c>
      <c r="NQY110" s="61" t="s">
        <v>747</v>
      </c>
      <c r="NQZ110" s="61" t="s">
        <v>748</v>
      </c>
      <c r="NRA110" s="61" t="s">
        <v>747</v>
      </c>
      <c r="NRB110" s="61" t="s">
        <v>748</v>
      </c>
      <c r="NRC110" s="61" t="s">
        <v>747</v>
      </c>
      <c r="NRD110" s="61" t="s">
        <v>748</v>
      </c>
      <c r="NRE110" s="61" t="s">
        <v>747</v>
      </c>
      <c r="NRF110" s="61" t="s">
        <v>748</v>
      </c>
      <c r="NRG110" s="61" t="s">
        <v>747</v>
      </c>
      <c r="NRH110" s="61" t="s">
        <v>748</v>
      </c>
      <c r="NRI110" s="61" t="s">
        <v>747</v>
      </c>
      <c r="NRJ110" s="61" t="s">
        <v>748</v>
      </c>
      <c r="NRK110" s="61" t="s">
        <v>747</v>
      </c>
      <c r="NRL110" s="61" t="s">
        <v>748</v>
      </c>
      <c r="NRM110" s="61" t="s">
        <v>747</v>
      </c>
      <c r="NRN110" s="61" t="s">
        <v>748</v>
      </c>
      <c r="NRO110" s="61" t="s">
        <v>747</v>
      </c>
      <c r="NRP110" s="61" t="s">
        <v>748</v>
      </c>
      <c r="NRQ110" s="61" t="s">
        <v>747</v>
      </c>
      <c r="NRR110" s="61" t="s">
        <v>748</v>
      </c>
      <c r="NRS110" s="61" t="s">
        <v>747</v>
      </c>
      <c r="NRT110" s="61" t="s">
        <v>748</v>
      </c>
      <c r="NRU110" s="61" t="s">
        <v>747</v>
      </c>
      <c r="NRV110" s="61" t="s">
        <v>748</v>
      </c>
      <c r="NRW110" s="61" t="s">
        <v>747</v>
      </c>
      <c r="NRX110" s="61" t="s">
        <v>748</v>
      </c>
      <c r="NRY110" s="61" t="s">
        <v>747</v>
      </c>
      <c r="NRZ110" s="61" t="s">
        <v>748</v>
      </c>
      <c r="NSA110" s="61" t="s">
        <v>747</v>
      </c>
      <c r="NSB110" s="61" t="s">
        <v>748</v>
      </c>
      <c r="NSC110" s="61" t="s">
        <v>747</v>
      </c>
      <c r="NSD110" s="61" t="s">
        <v>748</v>
      </c>
      <c r="NSE110" s="61" t="s">
        <v>747</v>
      </c>
      <c r="NSF110" s="61" t="s">
        <v>748</v>
      </c>
      <c r="NSG110" s="61" t="s">
        <v>747</v>
      </c>
      <c r="NSH110" s="61" t="s">
        <v>748</v>
      </c>
      <c r="NSI110" s="61" t="s">
        <v>747</v>
      </c>
      <c r="NSJ110" s="61" t="s">
        <v>748</v>
      </c>
      <c r="NSK110" s="61" t="s">
        <v>747</v>
      </c>
      <c r="NSL110" s="61" t="s">
        <v>748</v>
      </c>
      <c r="NSM110" s="61" t="s">
        <v>747</v>
      </c>
      <c r="NSN110" s="61" t="s">
        <v>748</v>
      </c>
      <c r="NSO110" s="61" t="s">
        <v>747</v>
      </c>
      <c r="NSP110" s="61" t="s">
        <v>748</v>
      </c>
      <c r="NSQ110" s="61" t="s">
        <v>747</v>
      </c>
      <c r="NSR110" s="61" t="s">
        <v>748</v>
      </c>
      <c r="NSS110" s="61" t="s">
        <v>747</v>
      </c>
      <c r="NST110" s="61" t="s">
        <v>748</v>
      </c>
      <c r="NSU110" s="61" t="s">
        <v>747</v>
      </c>
      <c r="NSV110" s="61" t="s">
        <v>748</v>
      </c>
      <c r="NSW110" s="61" t="s">
        <v>747</v>
      </c>
      <c r="NSX110" s="61" t="s">
        <v>748</v>
      </c>
      <c r="NSY110" s="61" t="s">
        <v>747</v>
      </c>
      <c r="NSZ110" s="61" t="s">
        <v>748</v>
      </c>
      <c r="NTA110" s="61" t="s">
        <v>747</v>
      </c>
      <c r="NTB110" s="61" t="s">
        <v>748</v>
      </c>
      <c r="NTC110" s="61" t="s">
        <v>747</v>
      </c>
      <c r="NTD110" s="61" t="s">
        <v>748</v>
      </c>
      <c r="NTE110" s="61" t="s">
        <v>747</v>
      </c>
      <c r="NTF110" s="61" t="s">
        <v>748</v>
      </c>
      <c r="NTG110" s="61" t="s">
        <v>747</v>
      </c>
      <c r="NTH110" s="61" t="s">
        <v>748</v>
      </c>
      <c r="NTI110" s="61" t="s">
        <v>747</v>
      </c>
      <c r="NTJ110" s="61" t="s">
        <v>748</v>
      </c>
      <c r="NTK110" s="61" t="s">
        <v>747</v>
      </c>
      <c r="NTL110" s="61" t="s">
        <v>748</v>
      </c>
      <c r="NTM110" s="61" t="s">
        <v>747</v>
      </c>
      <c r="NTN110" s="61" t="s">
        <v>748</v>
      </c>
      <c r="NTO110" s="61" t="s">
        <v>747</v>
      </c>
      <c r="NTP110" s="61" t="s">
        <v>748</v>
      </c>
      <c r="NTQ110" s="61" t="s">
        <v>747</v>
      </c>
      <c r="NTR110" s="61" t="s">
        <v>748</v>
      </c>
      <c r="NTS110" s="61" t="s">
        <v>747</v>
      </c>
      <c r="NTT110" s="61" t="s">
        <v>748</v>
      </c>
      <c r="NTU110" s="61" t="s">
        <v>747</v>
      </c>
      <c r="NTV110" s="61" t="s">
        <v>748</v>
      </c>
      <c r="NTW110" s="61" t="s">
        <v>747</v>
      </c>
      <c r="NTX110" s="61" t="s">
        <v>748</v>
      </c>
      <c r="NTY110" s="61" t="s">
        <v>747</v>
      </c>
      <c r="NTZ110" s="61" t="s">
        <v>748</v>
      </c>
      <c r="NUA110" s="61" t="s">
        <v>747</v>
      </c>
      <c r="NUB110" s="61" t="s">
        <v>748</v>
      </c>
      <c r="NUC110" s="61" t="s">
        <v>747</v>
      </c>
      <c r="NUD110" s="61" t="s">
        <v>748</v>
      </c>
      <c r="NUE110" s="61" t="s">
        <v>747</v>
      </c>
      <c r="NUF110" s="61" t="s">
        <v>748</v>
      </c>
      <c r="NUG110" s="61" t="s">
        <v>747</v>
      </c>
      <c r="NUH110" s="61" t="s">
        <v>748</v>
      </c>
      <c r="NUI110" s="61" t="s">
        <v>747</v>
      </c>
      <c r="NUJ110" s="61" t="s">
        <v>748</v>
      </c>
      <c r="NUK110" s="61" t="s">
        <v>747</v>
      </c>
      <c r="NUL110" s="61" t="s">
        <v>748</v>
      </c>
      <c r="NUM110" s="61" t="s">
        <v>747</v>
      </c>
      <c r="NUN110" s="61" t="s">
        <v>748</v>
      </c>
      <c r="NUO110" s="61" t="s">
        <v>747</v>
      </c>
      <c r="NUP110" s="61" t="s">
        <v>748</v>
      </c>
      <c r="NUQ110" s="61" t="s">
        <v>747</v>
      </c>
      <c r="NUR110" s="61" t="s">
        <v>748</v>
      </c>
      <c r="NUS110" s="61" t="s">
        <v>747</v>
      </c>
      <c r="NUT110" s="61" t="s">
        <v>748</v>
      </c>
      <c r="NUU110" s="61" t="s">
        <v>747</v>
      </c>
      <c r="NUV110" s="61" t="s">
        <v>748</v>
      </c>
      <c r="NUW110" s="61" t="s">
        <v>747</v>
      </c>
      <c r="NUX110" s="61" t="s">
        <v>748</v>
      </c>
      <c r="NUY110" s="61" t="s">
        <v>747</v>
      </c>
      <c r="NUZ110" s="61" t="s">
        <v>748</v>
      </c>
      <c r="NVA110" s="61" t="s">
        <v>747</v>
      </c>
      <c r="NVB110" s="61" t="s">
        <v>748</v>
      </c>
      <c r="NVC110" s="61" t="s">
        <v>747</v>
      </c>
      <c r="NVD110" s="61" t="s">
        <v>748</v>
      </c>
      <c r="NVE110" s="61" t="s">
        <v>747</v>
      </c>
      <c r="NVF110" s="61" t="s">
        <v>748</v>
      </c>
      <c r="NVG110" s="61" t="s">
        <v>747</v>
      </c>
      <c r="NVH110" s="61" t="s">
        <v>748</v>
      </c>
      <c r="NVI110" s="61" t="s">
        <v>747</v>
      </c>
      <c r="NVJ110" s="61" t="s">
        <v>748</v>
      </c>
      <c r="NVK110" s="61" t="s">
        <v>747</v>
      </c>
      <c r="NVL110" s="61" t="s">
        <v>748</v>
      </c>
      <c r="NVM110" s="61" t="s">
        <v>747</v>
      </c>
      <c r="NVN110" s="61" t="s">
        <v>748</v>
      </c>
      <c r="NVO110" s="61" t="s">
        <v>747</v>
      </c>
      <c r="NVP110" s="61" t="s">
        <v>748</v>
      </c>
      <c r="NVQ110" s="61" t="s">
        <v>747</v>
      </c>
      <c r="NVR110" s="61" t="s">
        <v>748</v>
      </c>
      <c r="NVS110" s="61" t="s">
        <v>747</v>
      </c>
      <c r="NVT110" s="61" t="s">
        <v>748</v>
      </c>
      <c r="NVU110" s="61" t="s">
        <v>747</v>
      </c>
      <c r="NVV110" s="61" t="s">
        <v>748</v>
      </c>
      <c r="NVW110" s="61" t="s">
        <v>747</v>
      </c>
      <c r="NVX110" s="61" t="s">
        <v>748</v>
      </c>
      <c r="NVY110" s="61" t="s">
        <v>747</v>
      </c>
      <c r="NVZ110" s="61" t="s">
        <v>748</v>
      </c>
      <c r="NWA110" s="61" t="s">
        <v>747</v>
      </c>
      <c r="NWB110" s="61" t="s">
        <v>748</v>
      </c>
      <c r="NWC110" s="61" t="s">
        <v>747</v>
      </c>
      <c r="NWD110" s="61" t="s">
        <v>748</v>
      </c>
      <c r="NWE110" s="61" t="s">
        <v>747</v>
      </c>
      <c r="NWF110" s="61" t="s">
        <v>748</v>
      </c>
      <c r="NWG110" s="61" t="s">
        <v>747</v>
      </c>
      <c r="NWH110" s="61" t="s">
        <v>748</v>
      </c>
      <c r="NWI110" s="61" t="s">
        <v>747</v>
      </c>
      <c r="NWJ110" s="61" t="s">
        <v>748</v>
      </c>
      <c r="NWK110" s="61" t="s">
        <v>747</v>
      </c>
      <c r="NWL110" s="61" t="s">
        <v>748</v>
      </c>
      <c r="NWM110" s="61" t="s">
        <v>747</v>
      </c>
      <c r="NWN110" s="61" t="s">
        <v>748</v>
      </c>
      <c r="NWO110" s="61" t="s">
        <v>747</v>
      </c>
      <c r="NWP110" s="61" t="s">
        <v>748</v>
      </c>
      <c r="NWQ110" s="61" t="s">
        <v>747</v>
      </c>
      <c r="NWR110" s="61" t="s">
        <v>748</v>
      </c>
      <c r="NWS110" s="61" t="s">
        <v>747</v>
      </c>
      <c r="NWT110" s="61" t="s">
        <v>748</v>
      </c>
      <c r="NWU110" s="61" t="s">
        <v>747</v>
      </c>
      <c r="NWV110" s="61" t="s">
        <v>748</v>
      </c>
      <c r="NWW110" s="61" t="s">
        <v>747</v>
      </c>
      <c r="NWX110" s="61" t="s">
        <v>748</v>
      </c>
      <c r="NWY110" s="61" t="s">
        <v>747</v>
      </c>
      <c r="NWZ110" s="61" t="s">
        <v>748</v>
      </c>
      <c r="NXA110" s="61" t="s">
        <v>747</v>
      </c>
      <c r="NXB110" s="61" t="s">
        <v>748</v>
      </c>
      <c r="NXC110" s="61" t="s">
        <v>747</v>
      </c>
      <c r="NXD110" s="61" t="s">
        <v>748</v>
      </c>
      <c r="NXE110" s="61" t="s">
        <v>747</v>
      </c>
      <c r="NXF110" s="61" t="s">
        <v>748</v>
      </c>
      <c r="NXG110" s="61" t="s">
        <v>747</v>
      </c>
      <c r="NXH110" s="61" t="s">
        <v>748</v>
      </c>
      <c r="NXI110" s="61" t="s">
        <v>747</v>
      </c>
      <c r="NXJ110" s="61" t="s">
        <v>748</v>
      </c>
      <c r="NXK110" s="61" t="s">
        <v>747</v>
      </c>
      <c r="NXL110" s="61" t="s">
        <v>748</v>
      </c>
      <c r="NXM110" s="61" t="s">
        <v>747</v>
      </c>
      <c r="NXN110" s="61" t="s">
        <v>748</v>
      </c>
      <c r="NXO110" s="61" t="s">
        <v>747</v>
      </c>
      <c r="NXP110" s="61" t="s">
        <v>748</v>
      </c>
      <c r="NXQ110" s="61" t="s">
        <v>747</v>
      </c>
      <c r="NXR110" s="61" t="s">
        <v>748</v>
      </c>
      <c r="NXS110" s="61" t="s">
        <v>747</v>
      </c>
      <c r="NXT110" s="61" t="s">
        <v>748</v>
      </c>
      <c r="NXU110" s="61" t="s">
        <v>747</v>
      </c>
      <c r="NXV110" s="61" t="s">
        <v>748</v>
      </c>
      <c r="NXW110" s="61" t="s">
        <v>747</v>
      </c>
      <c r="NXX110" s="61" t="s">
        <v>748</v>
      </c>
      <c r="NXY110" s="61" t="s">
        <v>747</v>
      </c>
      <c r="NXZ110" s="61" t="s">
        <v>748</v>
      </c>
      <c r="NYA110" s="61" t="s">
        <v>747</v>
      </c>
      <c r="NYB110" s="61" t="s">
        <v>748</v>
      </c>
      <c r="NYC110" s="61" t="s">
        <v>747</v>
      </c>
      <c r="NYD110" s="61" t="s">
        <v>748</v>
      </c>
      <c r="NYE110" s="61" t="s">
        <v>747</v>
      </c>
      <c r="NYF110" s="61" t="s">
        <v>748</v>
      </c>
      <c r="NYG110" s="61" t="s">
        <v>747</v>
      </c>
      <c r="NYH110" s="61" t="s">
        <v>748</v>
      </c>
      <c r="NYI110" s="61" t="s">
        <v>747</v>
      </c>
      <c r="NYJ110" s="61" t="s">
        <v>748</v>
      </c>
      <c r="NYK110" s="61" t="s">
        <v>747</v>
      </c>
      <c r="NYL110" s="61" t="s">
        <v>748</v>
      </c>
      <c r="NYM110" s="61" t="s">
        <v>747</v>
      </c>
      <c r="NYN110" s="61" t="s">
        <v>748</v>
      </c>
      <c r="NYO110" s="61" t="s">
        <v>747</v>
      </c>
      <c r="NYP110" s="61" t="s">
        <v>748</v>
      </c>
      <c r="NYQ110" s="61" t="s">
        <v>747</v>
      </c>
      <c r="NYR110" s="61" t="s">
        <v>748</v>
      </c>
      <c r="NYS110" s="61" t="s">
        <v>747</v>
      </c>
      <c r="NYT110" s="61" t="s">
        <v>748</v>
      </c>
      <c r="NYU110" s="61" t="s">
        <v>747</v>
      </c>
      <c r="NYV110" s="61" t="s">
        <v>748</v>
      </c>
      <c r="NYW110" s="61" t="s">
        <v>747</v>
      </c>
      <c r="NYX110" s="61" t="s">
        <v>748</v>
      </c>
      <c r="NYY110" s="61" t="s">
        <v>747</v>
      </c>
      <c r="NYZ110" s="61" t="s">
        <v>748</v>
      </c>
      <c r="NZA110" s="61" t="s">
        <v>747</v>
      </c>
      <c r="NZB110" s="61" t="s">
        <v>748</v>
      </c>
      <c r="NZC110" s="61" t="s">
        <v>747</v>
      </c>
      <c r="NZD110" s="61" t="s">
        <v>748</v>
      </c>
      <c r="NZE110" s="61" t="s">
        <v>747</v>
      </c>
      <c r="NZF110" s="61" t="s">
        <v>748</v>
      </c>
      <c r="NZG110" s="61" t="s">
        <v>747</v>
      </c>
      <c r="NZH110" s="61" t="s">
        <v>748</v>
      </c>
      <c r="NZI110" s="61" t="s">
        <v>747</v>
      </c>
      <c r="NZJ110" s="61" t="s">
        <v>748</v>
      </c>
      <c r="NZK110" s="61" t="s">
        <v>747</v>
      </c>
      <c r="NZL110" s="61" t="s">
        <v>748</v>
      </c>
      <c r="NZM110" s="61" t="s">
        <v>747</v>
      </c>
      <c r="NZN110" s="61" t="s">
        <v>748</v>
      </c>
      <c r="NZO110" s="61" t="s">
        <v>747</v>
      </c>
      <c r="NZP110" s="61" t="s">
        <v>748</v>
      </c>
      <c r="NZQ110" s="61" t="s">
        <v>747</v>
      </c>
      <c r="NZR110" s="61" t="s">
        <v>748</v>
      </c>
      <c r="NZS110" s="61" t="s">
        <v>747</v>
      </c>
      <c r="NZT110" s="61" t="s">
        <v>748</v>
      </c>
      <c r="NZU110" s="61" t="s">
        <v>747</v>
      </c>
      <c r="NZV110" s="61" t="s">
        <v>748</v>
      </c>
      <c r="NZW110" s="61" t="s">
        <v>747</v>
      </c>
      <c r="NZX110" s="61" t="s">
        <v>748</v>
      </c>
      <c r="NZY110" s="61" t="s">
        <v>747</v>
      </c>
      <c r="NZZ110" s="61" t="s">
        <v>748</v>
      </c>
      <c r="OAA110" s="61" t="s">
        <v>747</v>
      </c>
      <c r="OAB110" s="61" t="s">
        <v>748</v>
      </c>
      <c r="OAC110" s="61" t="s">
        <v>747</v>
      </c>
      <c r="OAD110" s="61" t="s">
        <v>748</v>
      </c>
      <c r="OAE110" s="61" t="s">
        <v>747</v>
      </c>
      <c r="OAF110" s="61" t="s">
        <v>748</v>
      </c>
      <c r="OAG110" s="61" t="s">
        <v>747</v>
      </c>
      <c r="OAH110" s="61" t="s">
        <v>748</v>
      </c>
      <c r="OAI110" s="61" t="s">
        <v>747</v>
      </c>
      <c r="OAJ110" s="61" t="s">
        <v>748</v>
      </c>
      <c r="OAK110" s="61" t="s">
        <v>747</v>
      </c>
      <c r="OAL110" s="61" t="s">
        <v>748</v>
      </c>
      <c r="OAM110" s="61" t="s">
        <v>747</v>
      </c>
      <c r="OAN110" s="61" t="s">
        <v>748</v>
      </c>
      <c r="OAO110" s="61" t="s">
        <v>747</v>
      </c>
      <c r="OAP110" s="61" t="s">
        <v>748</v>
      </c>
      <c r="OAQ110" s="61" t="s">
        <v>747</v>
      </c>
      <c r="OAR110" s="61" t="s">
        <v>748</v>
      </c>
      <c r="OAS110" s="61" t="s">
        <v>747</v>
      </c>
      <c r="OAT110" s="61" t="s">
        <v>748</v>
      </c>
      <c r="OAU110" s="61" t="s">
        <v>747</v>
      </c>
      <c r="OAV110" s="61" t="s">
        <v>748</v>
      </c>
      <c r="OAW110" s="61" t="s">
        <v>747</v>
      </c>
      <c r="OAX110" s="61" t="s">
        <v>748</v>
      </c>
      <c r="OAY110" s="61" t="s">
        <v>747</v>
      </c>
      <c r="OAZ110" s="61" t="s">
        <v>748</v>
      </c>
      <c r="OBA110" s="61" t="s">
        <v>747</v>
      </c>
      <c r="OBB110" s="61" t="s">
        <v>748</v>
      </c>
      <c r="OBC110" s="61" t="s">
        <v>747</v>
      </c>
      <c r="OBD110" s="61" t="s">
        <v>748</v>
      </c>
      <c r="OBE110" s="61" t="s">
        <v>747</v>
      </c>
      <c r="OBF110" s="61" t="s">
        <v>748</v>
      </c>
      <c r="OBG110" s="61" t="s">
        <v>747</v>
      </c>
      <c r="OBH110" s="61" t="s">
        <v>748</v>
      </c>
      <c r="OBI110" s="61" t="s">
        <v>747</v>
      </c>
      <c r="OBJ110" s="61" t="s">
        <v>748</v>
      </c>
      <c r="OBK110" s="61" t="s">
        <v>747</v>
      </c>
      <c r="OBL110" s="61" t="s">
        <v>748</v>
      </c>
      <c r="OBM110" s="61" t="s">
        <v>747</v>
      </c>
      <c r="OBN110" s="61" t="s">
        <v>748</v>
      </c>
      <c r="OBO110" s="61" t="s">
        <v>747</v>
      </c>
      <c r="OBP110" s="61" t="s">
        <v>748</v>
      </c>
      <c r="OBQ110" s="61" t="s">
        <v>747</v>
      </c>
      <c r="OBR110" s="61" t="s">
        <v>748</v>
      </c>
      <c r="OBS110" s="61" t="s">
        <v>747</v>
      </c>
      <c r="OBT110" s="61" t="s">
        <v>748</v>
      </c>
      <c r="OBU110" s="61" t="s">
        <v>747</v>
      </c>
      <c r="OBV110" s="61" t="s">
        <v>748</v>
      </c>
      <c r="OBW110" s="61" t="s">
        <v>747</v>
      </c>
      <c r="OBX110" s="61" t="s">
        <v>748</v>
      </c>
      <c r="OBY110" s="61" t="s">
        <v>747</v>
      </c>
      <c r="OBZ110" s="61" t="s">
        <v>748</v>
      </c>
      <c r="OCA110" s="61" t="s">
        <v>747</v>
      </c>
      <c r="OCB110" s="61" t="s">
        <v>748</v>
      </c>
      <c r="OCC110" s="61" t="s">
        <v>747</v>
      </c>
      <c r="OCD110" s="61" t="s">
        <v>748</v>
      </c>
      <c r="OCE110" s="61" t="s">
        <v>747</v>
      </c>
      <c r="OCF110" s="61" t="s">
        <v>748</v>
      </c>
      <c r="OCG110" s="61" t="s">
        <v>747</v>
      </c>
      <c r="OCH110" s="61" t="s">
        <v>748</v>
      </c>
      <c r="OCI110" s="61" t="s">
        <v>747</v>
      </c>
      <c r="OCJ110" s="61" t="s">
        <v>748</v>
      </c>
      <c r="OCK110" s="61" t="s">
        <v>747</v>
      </c>
      <c r="OCL110" s="61" t="s">
        <v>748</v>
      </c>
      <c r="OCM110" s="61" t="s">
        <v>747</v>
      </c>
      <c r="OCN110" s="61" t="s">
        <v>748</v>
      </c>
      <c r="OCO110" s="61" t="s">
        <v>747</v>
      </c>
      <c r="OCP110" s="61" t="s">
        <v>748</v>
      </c>
      <c r="OCQ110" s="61" t="s">
        <v>747</v>
      </c>
      <c r="OCR110" s="61" t="s">
        <v>748</v>
      </c>
      <c r="OCS110" s="61" t="s">
        <v>747</v>
      </c>
      <c r="OCT110" s="61" t="s">
        <v>748</v>
      </c>
      <c r="OCU110" s="61" t="s">
        <v>747</v>
      </c>
      <c r="OCV110" s="61" t="s">
        <v>748</v>
      </c>
      <c r="OCW110" s="61" t="s">
        <v>747</v>
      </c>
      <c r="OCX110" s="61" t="s">
        <v>748</v>
      </c>
      <c r="OCY110" s="61" t="s">
        <v>747</v>
      </c>
      <c r="OCZ110" s="61" t="s">
        <v>748</v>
      </c>
      <c r="ODA110" s="61" t="s">
        <v>747</v>
      </c>
      <c r="ODB110" s="61" t="s">
        <v>748</v>
      </c>
      <c r="ODC110" s="61" t="s">
        <v>747</v>
      </c>
      <c r="ODD110" s="61" t="s">
        <v>748</v>
      </c>
      <c r="ODE110" s="61" t="s">
        <v>747</v>
      </c>
      <c r="ODF110" s="61" t="s">
        <v>748</v>
      </c>
      <c r="ODG110" s="61" t="s">
        <v>747</v>
      </c>
      <c r="ODH110" s="61" t="s">
        <v>748</v>
      </c>
      <c r="ODI110" s="61" t="s">
        <v>747</v>
      </c>
      <c r="ODJ110" s="61" t="s">
        <v>748</v>
      </c>
      <c r="ODK110" s="61" t="s">
        <v>747</v>
      </c>
      <c r="ODL110" s="61" t="s">
        <v>748</v>
      </c>
      <c r="ODM110" s="61" t="s">
        <v>747</v>
      </c>
      <c r="ODN110" s="61" t="s">
        <v>748</v>
      </c>
      <c r="ODO110" s="61" t="s">
        <v>747</v>
      </c>
      <c r="ODP110" s="61" t="s">
        <v>748</v>
      </c>
      <c r="ODQ110" s="61" t="s">
        <v>747</v>
      </c>
      <c r="ODR110" s="61" t="s">
        <v>748</v>
      </c>
      <c r="ODS110" s="61" t="s">
        <v>747</v>
      </c>
      <c r="ODT110" s="61" t="s">
        <v>748</v>
      </c>
      <c r="ODU110" s="61" t="s">
        <v>747</v>
      </c>
      <c r="ODV110" s="61" t="s">
        <v>748</v>
      </c>
      <c r="ODW110" s="61" t="s">
        <v>747</v>
      </c>
      <c r="ODX110" s="61" t="s">
        <v>748</v>
      </c>
      <c r="ODY110" s="61" t="s">
        <v>747</v>
      </c>
      <c r="ODZ110" s="61" t="s">
        <v>748</v>
      </c>
      <c r="OEA110" s="61" t="s">
        <v>747</v>
      </c>
      <c r="OEB110" s="61" t="s">
        <v>748</v>
      </c>
      <c r="OEC110" s="61" t="s">
        <v>747</v>
      </c>
      <c r="OED110" s="61" t="s">
        <v>748</v>
      </c>
      <c r="OEE110" s="61" t="s">
        <v>747</v>
      </c>
      <c r="OEF110" s="61" t="s">
        <v>748</v>
      </c>
      <c r="OEG110" s="61" t="s">
        <v>747</v>
      </c>
      <c r="OEH110" s="61" t="s">
        <v>748</v>
      </c>
      <c r="OEI110" s="61" t="s">
        <v>747</v>
      </c>
      <c r="OEJ110" s="61" t="s">
        <v>748</v>
      </c>
      <c r="OEK110" s="61" t="s">
        <v>747</v>
      </c>
      <c r="OEL110" s="61" t="s">
        <v>748</v>
      </c>
      <c r="OEM110" s="61" t="s">
        <v>747</v>
      </c>
      <c r="OEN110" s="61" t="s">
        <v>748</v>
      </c>
      <c r="OEO110" s="61" t="s">
        <v>747</v>
      </c>
      <c r="OEP110" s="61" t="s">
        <v>748</v>
      </c>
      <c r="OEQ110" s="61" t="s">
        <v>747</v>
      </c>
      <c r="OER110" s="61" t="s">
        <v>748</v>
      </c>
      <c r="OES110" s="61" t="s">
        <v>747</v>
      </c>
      <c r="OET110" s="61" t="s">
        <v>748</v>
      </c>
      <c r="OEU110" s="61" t="s">
        <v>747</v>
      </c>
      <c r="OEV110" s="61" t="s">
        <v>748</v>
      </c>
      <c r="OEW110" s="61" t="s">
        <v>747</v>
      </c>
      <c r="OEX110" s="61" t="s">
        <v>748</v>
      </c>
      <c r="OEY110" s="61" t="s">
        <v>747</v>
      </c>
      <c r="OEZ110" s="61" t="s">
        <v>748</v>
      </c>
      <c r="OFA110" s="61" t="s">
        <v>747</v>
      </c>
      <c r="OFB110" s="61" t="s">
        <v>748</v>
      </c>
      <c r="OFC110" s="61" t="s">
        <v>747</v>
      </c>
      <c r="OFD110" s="61" t="s">
        <v>748</v>
      </c>
      <c r="OFE110" s="61" t="s">
        <v>747</v>
      </c>
      <c r="OFF110" s="61" t="s">
        <v>748</v>
      </c>
      <c r="OFG110" s="61" t="s">
        <v>747</v>
      </c>
      <c r="OFH110" s="61" t="s">
        <v>748</v>
      </c>
      <c r="OFI110" s="61" t="s">
        <v>747</v>
      </c>
      <c r="OFJ110" s="61" t="s">
        <v>748</v>
      </c>
      <c r="OFK110" s="61" t="s">
        <v>747</v>
      </c>
      <c r="OFL110" s="61" t="s">
        <v>748</v>
      </c>
      <c r="OFM110" s="61" t="s">
        <v>747</v>
      </c>
      <c r="OFN110" s="61" t="s">
        <v>748</v>
      </c>
      <c r="OFO110" s="61" t="s">
        <v>747</v>
      </c>
      <c r="OFP110" s="61" t="s">
        <v>748</v>
      </c>
      <c r="OFQ110" s="61" t="s">
        <v>747</v>
      </c>
      <c r="OFR110" s="61" t="s">
        <v>748</v>
      </c>
      <c r="OFS110" s="61" t="s">
        <v>747</v>
      </c>
      <c r="OFT110" s="61" t="s">
        <v>748</v>
      </c>
      <c r="OFU110" s="61" t="s">
        <v>747</v>
      </c>
      <c r="OFV110" s="61" t="s">
        <v>748</v>
      </c>
      <c r="OFW110" s="61" t="s">
        <v>747</v>
      </c>
      <c r="OFX110" s="61" t="s">
        <v>748</v>
      </c>
      <c r="OFY110" s="61" t="s">
        <v>747</v>
      </c>
      <c r="OFZ110" s="61" t="s">
        <v>748</v>
      </c>
      <c r="OGA110" s="61" t="s">
        <v>747</v>
      </c>
      <c r="OGB110" s="61" t="s">
        <v>748</v>
      </c>
      <c r="OGC110" s="61" t="s">
        <v>747</v>
      </c>
      <c r="OGD110" s="61" t="s">
        <v>748</v>
      </c>
      <c r="OGE110" s="61" t="s">
        <v>747</v>
      </c>
      <c r="OGF110" s="61" t="s">
        <v>748</v>
      </c>
      <c r="OGG110" s="61" t="s">
        <v>747</v>
      </c>
      <c r="OGH110" s="61" t="s">
        <v>748</v>
      </c>
      <c r="OGI110" s="61" t="s">
        <v>747</v>
      </c>
      <c r="OGJ110" s="61" t="s">
        <v>748</v>
      </c>
      <c r="OGK110" s="61" t="s">
        <v>747</v>
      </c>
      <c r="OGL110" s="61" t="s">
        <v>748</v>
      </c>
      <c r="OGM110" s="61" t="s">
        <v>747</v>
      </c>
      <c r="OGN110" s="61" t="s">
        <v>748</v>
      </c>
      <c r="OGO110" s="61" t="s">
        <v>747</v>
      </c>
      <c r="OGP110" s="61" t="s">
        <v>748</v>
      </c>
      <c r="OGQ110" s="61" t="s">
        <v>747</v>
      </c>
      <c r="OGR110" s="61" t="s">
        <v>748</v>
      </c>
      <c r="OGS110" s="61" t="s">
        <v>747</v>
      </c>
      <c r="OGT110" s="61" t="s">
        <v>748</v>
      </c>
      <c r="OGU110" s="61" t="s">
        <v>747</v>
      </c>
      <c r="OGV110" s="61" t="s">
        <v>748</v>
      </c>
      <c r="OGW110" s="61" t="s">
        <v>747</v>
      </c>
      <c r="OGX110" s="61" t="s">
        <v>748</v>
      </c>
      <c r="OGY110" s="61" t="s">
        <v>747</v>
      </c>
      <c r="OGZ110" s="61" t="s">
        <v>748</v>
      </c>
      <c r="OHA110" s="61" t="s">
        <v>747</v>
      </c>
      <c r="OHB110" s="61" t="s">
        <v>748</v>
      </c>
      <c r="OHC110" s="61" t="s">
        <v>747</v>
      </c>
      <c r="OHD110" s="61" t="s">
        <v>748</v>
      </c>
      <c r="OHE110" s="61" t="s">
        <v>747</v>
      </c>
      <c r="OHF110" s="61" t="s">
        <v>748</v>
      </c>
      <c r="OHG110" s="61" t="s">
        <v>747</v>
      </c>
      <c r="OHH110" s="61" t="s">
        <v>748</v>
      </c>
      <c r="OHI110" s="61" t="s">
        <v>747</v>
      </c>
      <c r="OHJ110" s="61" t="s">
        <v>748</v>
      </c>
      <c r="OHK110" s="61" t="s">
        <v>747</v>
      </c>
      <c r="OHL110" s="61" t="s">
        <v>748</v>
      </c>
      <c r="OHM110" s="61" t="s">
        <v>747</v>
      </c>
      <c r="OHN110" s="61" t="s">
        <v>748</v>
      </c>
      <c r="OHO110" s="61" t="s">
        <v>747</v>
      </c>
      <c r="OHP110" s="61" t="s">
        <v>748</v>
      </c>
      <c r="OHQ110" s="61" t="s">
        <v>747</v>
      </c>
      <c r="OHR110" s="61" t="s">
        <v>748</v>
      </c>
      <c r="OHS110" s="61" t="s">
        <v>747</v>
      </c>
      <c r="OHT110" s="61" t="s">
        <v>748</v>
      </c>
      <c r="OHU110" s="61" t="s">
        <v>747</v>
      </c>
      <c r="OHV110" s="61" t="s">
        <v>748</v>
      </c>
      <c r="OHW110" s="61" t="s">
        <v>747</v>
      </c>
      <c r="OHX110" s="61" t="s">
        <v>748</v>
      </c>
      <c r="OHY110" s="61" t="s">
        <v>747</v>
      </c>
      <c r="OHZ110" s="61" t="s">
        <v>748</v>
      </c>
      <c r="OIA110" s="61" t="s">
        <v>747</v>
      </c>
      <c r="OIB110" s="61" t="s">
        <v>748</v>
      </c>
      <c r="OIC110" s="61" t="s">
        <v>747</v>
      </c>
      <c r="OID110" s="61" t="s">
        <v>748</v>
      </c>
      <c r="OIE110" s="61" t="s">
        <v>747</v>
      </c>
      <c r="OIF110" s="61" t="s">
        <v>748</v>
      </c>
      <c r="OIG110" s="61" t="s">
        <v>747</v>
      </c>
      <c r="OIH110" s="61" t="s">
        <v>748</v>
      </c>
      <c r="OII110" s="61" t="s">
        <v>747</v>
      </c>
      <c r="OIJ110" s="61" t="s">
        <v>748</v>
      </c>
      <c r="OIK110" s="61" t="s">
        <v>747</v>
      </c>
      <c r="OIL110" s="61" t="s">
        <v>748</v>
      </c>
      <c r="OIM110" s="61" t="s">
        <v>747</v>
      </c>
      <c r="OIN110" s="61" t="s">
        <v>748</v>
      </c>
      <c r="OIO110" s="61" t="s">
        <v>747</v>
      </c>
      <c r="OIP110" s="61" t="s">
        <v>748</v>
      </c>
      <c r="OIQ110" s="61" t="s">
        <v>747</v>
      </c>
      <c r="OIR110" s="61" t="s">
        <v>748</v>
      </c>
      <c r="OIS110" s="61" t="s">
        <v>747</v>
      </c>
      <c r="OIT110" s="61" t="s">
        <v>748</v>
      </c>
      <c r="OIU110" s="61" t="s">
        <v>747</v>
      </c>
      <c r="OIV110" s="61" t="s">
        <v>748</v>
      </c>
      <c r="OIW110" s="61" t="s">
        <v>747</v>
      </c>
      <c r="OIX110" s="61" t="s">
        <v>748</v>
      </c>
      <c r="OIY110" s="61" t="s">
        <v>747</v>
      </c>
      <c r="OIZ110" s="61" t="s">
        <v>748</v>
      </c>
      <c r="OJA110" s="61" t="s">
        <v>747</v>
      </c>
      <c r="OJB110" s="61" t="s">
        <v>748</v>
      </c>
      <c r="OJC110" s="61" t="s">
        <v>747</v>
      </c>
      <c r="OJD110" s="61" t="s">
        <v>748</v>
      </c>
      <c r="OJE110" s="61" t="s">
        <v>747</v>
      </c>
      <c r="OJF110" s="61" t="s">
        <v>748</v>
      </c>
      <c r="OJG110" s="61" t="s">
        <v>747</v>
      </c>
      <c r="OJH110" s="61" t="s">
        <v>748</v>
      </c>
      <c r="OJI110" s="61" t="s">
        <v>747</v>
      </c>
      <c r="OJJ110" s="61" t="s">
        <v>748</v>
      </c>
      <c r="OJK110" s="61" t="s">
        <v>747</v>
      </c>
      <c r="OJL110" s="61" t="s">
        <v>748</v>
      </c>
      <c r="OJM110" s="61" t="s">
        <v>747</v>
      </c>
      <c r="OJN110" s="61" t="s">
        <v>748</v>
      </c>
      <c r="OJO110" s="61" t="s">
        <v>747</v>
      </c>
      <c r="OJP110" s="61" t="s">
        <v>748</v>
      </c>
      <c r="OJQ110" s="61" t="s">
        <v>747</v>
      </c>
      <c r="OJR110" s="61" t="s">
        <v>748</v>
      </c>
      <c r="OJS110" s="61" t="s">
        <v>747</v>
      </c>
      <c r="OJT110" s="61" t="s">
        <v>748</v>
      </c>
      <c r="OJU110" s="61" t="s">
        <v>747</v>
      </c>
      <c r="OJV110" s="61" t="s">
        <v>748</v>
      </c>
      <c r="OJW110" s="61" t="s">
        <v>747</v>
      </c>
      <c r="OJX110" s="61" t="s">
        <v>748</v>
      </c>
      <c r="OJY110" s="61" t="s">
        <v>747</v>
      </c>
      <c r="OJZ110" s="61" t="s">
        <v>748</v>
      </c>
      <c r="OKA110" s="61" t="s">
        <v>747</v>
      </c>
      <c r="OKB110" s="61" t="s">
        <v>748</v>
      </c>
      <c r="OKC110" s="61" t="s">
        <v>747</v>
      </c>
      <c r="OKD110" s="61" t="s">
        <v>748</v>
      </c>
      <c r="OKE110" s="61" t="s">
        <v>747</v>
      </c>
      <c r="OKF110" s="61" t="s">
        <v>748</v>
      </c>
      <c r="OKG110" s="61" t="s">
        <v>747</v>
      </c>
      <c r="OKH110" s="61" t="s">
        <v>748</v>
      </c>
      <c r="OKI110" s="61" t="s">
        <v>747</v>
      </c>
      <c r="OKJ110" s="61" t="s">
        <v>748</v>
      </c>
      <c r="OKK110" s="61" t="s">
        <v>747</v>
      </c>
      <c r="OKL110" s="61" t="s">
        <v>748</v>
      </c>
      <c r="OKM110" s="61" t="s">
        <v>747</v>
      </c>
      <c r="OKN110" s="61" t="s">
        <v>748</v>
      </c>
      <c r="OKO110" s="61" t="s">
        <v>747</v>
      </c>
      <c r="OKP110" s="61" t="s">
        <v>748</v>
      </c>
      <c r="OKQ110" s="61" t="s">
        <v>747</v>
      </c>
      <c r="OKR110" s="61" t="s">
        <v>748</v>
      </c>
      <c r="OKS110" s="61" t="s">
        <v>747</v>
      </c>
      <c r="OKT110" s="61" t="s">
        <v>748</v>
      </c>
      <c r="OKU110" s="61" t="s">
        <v>747</v>
      </c>
      <c r="OKV110" s="61" t="s">
        <v>748</v>
      </c>
      <c r="OKW110" s="61" t="s">
        <v>747</v>
      </c>
      <c r="OKX110" s="61" t="s">
        <v>748</v>
      </c>
      <c r="OKY110" s="61" t="s">
        <v>747</v>
      </c>
      <c r="OKZ110" s="61" t="s">
        <v>748</v>
      </c>
      <c r="OLA110" s="61" t="s">
        <v>747</v>
      </c>
      <c r="OLB110" s="61" t="s">
        <v>748</v>
      </c>
      <c r="OLC110" s="61" t="s">
        <v>747</v>
      </c>
      <c r="OLD110" s="61" t="s">
        <v>748</v>
      </c>
      <c r="OLE110" s="61" t="s">
        <v>747</v>
      </c>
      <c r="OLF110" s="61" t="s">
        <v>748</v>
      </c>
      <c r="OLG110" s="61" t="s">
        <v>747</v>
      </c>
      <c r="OLH110" s="61" t="s">
        <v>748</v>
      </c>
      <c r="OLI110" s="61" t="s">
        <v>747</v>
      </c>
      <c r="OLJ110" s="61" t="s">
        <v>748</v>
      </c>
      <c r="OLK110" s="61" t="s">
        <v>747</v>
      </c>
      <c r="OLL110" s="61" t="s">
        <v>748</v>
      </c>
      <c r="OLM110" s="61" t="s">
        <v>747</v>
      </c>
      <c r="OLN110" s="61" t="s">
        <v>748</v>
      </c>
      <c r="OLO110" s="61" t="s">
        <v>747</v>
      </c>
      <c r="OLP110" s="61" t="s">
        <v>748</v>
      </c>
      <c r="OLQ110" s="61" t="s">
        <v>747</v>
      </c>
      <c r="OLR110" s="61" t="s">
        <v>748</v>
      </c>
      <c r="OLS110" s="61" t="s">
        <v>747</v>
      </c>
      <c r="OLT110" s="61" t="s">
        <v>748</v>
      </c>
      <c r="OLU110" s="61" t="s">
        <v>747</v>
      </c>
      <c r="OLV110" s="61" t="s">
        <v>748</v>
      </c>
      <c r="OLW110" s="61" t="s">
        <v>747</v>
      </c>
      <c r="OLX110" s="61" t="s">
        <v>748</v>
      </c>
      <c r="OLY110" s="61" t="s">
        <v>747</v>
      </c>
      <c r="OLZ110" s="61" t="s">
        <v>748</v>
      </c>
      <c r="OMA110" s="61" t="s">
        <v>747</v>
      </c>
      <c r="OMB110" s="61" t="s">
        <v>748</v>
      </c>
      <c r="OMC110" s="61" t="s">
        <v>747</v>
      </c>
      <c r="OMD110" s="61" t="s">
        <v>748</v>
      </c>
      <c r="OME110" s="61" t="s">
        <v>747</v>
      </c>
      <c r="OMF110" s="61" t="s">
        <v>748</v>
      </c>
      <c r="OMG110" s="61" t="s">
        <v>747</v>
      </c>
      <c r="OMH110" s="61" t="s">
        <v>748</v>
      </c>
      <c r="OMI110" s="61" t="s">
        <v>747</v>
      </c>
      <c r="OMJ110" s="61" t="s">
        <v>748</v>
      </c>
      <c r="OMK110" s="61" t="s">
        <v>747</v>
      </c>
      <c r="OML110" s="61" t="s">
        <v>748</v>
      </c>
      <c r="OMM110" s="61" t="s">
        <v>747</v>
      </c>
      <c r="OMN110" s="61" t="s">
        <v>748</v>
      </c>
      <c r="OMO110" s="61" t="s">
        <v>747</v>
      </c>
      <c r="OMP110" s="61" t="s">
        <v>748</v>
      </c>
      <c r="OMQ110" s="61" t="s">
        <v>747</v>
      </c>
      <c r="OMR110" s="61" t="s">
        <v>748</v>
      </c>
      <c r="OMS110" s="61" t="s">
        <v>747</v>
      </c>
      <c r="OMT110" s="61" t="s">
        <v>748</v>
      </c>
      <c r="OMU110" s="61" t="s">
        <v>747</v>
      </c>
      <c r="OMV110" s="61" t="s">
        <v>748</v>
      </c>
      <c r="OMW110" s="61" t="s">
        <v>747</v>
      </c>
      <c r="OMX110" s="61" t="s">
        <v>748</v>
      </c>
      <c r="OMY110" s="61" t="s">
        <v>747</v>
      </c>
      <c r="OMZ110" s="61" t="s">
        <v>748</v>
      </c>
      <c r="ONA110" s="61" t="s">
        <v>747</v>
      </c>
      <c r="ONB110" s="61" t="s">
        <v>748</v>
      </c>
      <c r="ONC110" s="61" t="s">
        <v>747</v>
      </c>
      <c r="OND110" s="61" t="s">
        <v>748</v>
      </c>
      <c r="ONE110" s="61" t="s">
        <v>747</v>
      </c>
      <c r="ONF110" s="61" t="s">
        <v>748</v>
      </c>
      <c r="ONG110" s="61" t="s">
        <v>747</v>
      </c>
      <c r="ONH110" s="61" t="s">
        <v>748</v>
      </c>
      <c r="ONI110" s="61" t="s">
        <v>747</v>
      </c>
      <c r="ONJ110" s="61" t="s">
        <v>748</v>
      </c>
      <c r="ONK110" s="61" t="s">
        <v>747</v>
      </c>
      <c r="ONL110" s="61" t="s">
        <v>748</v>
      </c>
      <c r="ONM110" s="61" t="s">
        <v>747</v>
      </c>
      <c r="ONN110" s="61" t="s">
        <v>748</v>
      </c>
      <c r="ONO110" s="61" t="s">
        <v>747</v>
      </c>
      <c r="ONP110" s="61" t="s">
        <v>748</v>
      </c>
      <c r="ONQ110" s="61" t="s">
        <v>747</v>
      </c>
      <c r="ONR110" s="61" t="s">
        <v>748</v>
      </c>
      <c r="ONS110" s="61" t="s">
        <v>747</v>
      </c>
      <c r="ONT110" s="61" t="s">
        <v>748</v>
      </c>
      <c r="ONU110" s="61" t="s">
        <v>747</v>
      </c>
      <c r="ONV110" s="61" t="s">
        <v>748</v>
      </c>
      <c r="ONW110" s="61" t="s">
        <v>747</v>
      </c>
      <c r="ONX110" s="61" t="s">
        <v>748</v>
      </c>
      <c r="ONY110" s="61" t="s">
        <v>747</v>
      </c>
      <c r="ONZ110" s="61" t="s">
        <v>748</v>
      </c>
      <c r="OOA110" s="61" t="s">
        <v>747</v>
      </c>
      <c r="OOB110" s="61" t="s">
        <v>748</v>
      </c>
      <c r="OOC110" s="61" t="s">
        <v>747</v>
      </c>
      <c r="OOD110" s="61" t="s">
        <v>748</v>
      </c>
      <c r="OOE110" s="61" t="s">
        <v>747</v>
      </c>
      <c r="OOF110" s="61" t="s">
        <v>748</v>
      </c>
      <c r="OOG110" s="61" t="s">
        <v>747</v>
      </c>
      <c r="OOH110" s="61" t="s">
        <v>748</v>
      </c>
      <c r="OOI110" s="61" t="s">
        <v>747</v>
      </c>
      <c r="OOJ110" s="61" t="s">
        <v>748</v>
      </c>
      <c r="OOK110" s="61" t="s">
        <v>747</v>
      </c>
      <c r="OOL110" s="61" t="s">
        <v>748</v>
      </c>
      <c r="OOM110" s="61" t="s">
        <v>747</v>
      </c>
      <c r="OON110" s="61" t="s">
        <v>748</v>
      </c>
      <c r="OOO110" s="61" t="s">
        <v>747</v>
      </c>
      <c r="OOP110" s="61" t="s">
        <v>748</v>
      </c>
      <c r="OOQ110" s="61" t="s">
        <v>747</v>
      </c>
      <c r="OOR110" s="61" t="s">
        <v>748</v>
      </c>
      <c r="OOS110" s="61" t="s">
        <v>747</v>
      </c>
      <c r="OOT110" s="61" t="s">
        <v>748</v>
      </c>
      <c r="OOU110" s="61" t="s">
        <v>747</v>
      </c>
      <c r="OOV110" s="61" t="s">
        <v>748</v>
      </c>
      <c r="OOW110" s="61" t="s">
        <v>747</v>
      </c>
      <c r="OOX110" s="61" t="s">
        <v>748</v>
      </c>
      <c r="OOY110" s="61" t="s">
        <v>747</v>
      </c>
      <c r="OOZ110" s="61" t="s">
        <v>748</v>
      </c>
      <c r="OPA110" s="61" t="s">
        <v>747</v>
      </c>
      <c r="OPB110" s="61" t="s">
        <v>748</v>
      </c>
      <c r="OPC110" s="61" t="s">
        <v>747</v>
      </c>
      <c r="OPD110" s="61" t="s">
        <v>748</v>
      </c>
      <c r="OPE110" s="61" t="s">
        <v>747</v>
      </c>
      <c r="OPF110" s="61" t="s">
        <v>748</v>
      </c>
      <c r="OPG110" s="61" t="s">
        <v>747</v>
      </c>
      <c r="OPH110" s="61" t="s">
        <v>748</v>
      </c>
      <c r="OPI110" s="61" t="s">
        <v>747</v>
      </c>
      <c r="OPJ110" s="61" t="s">
        <v>748</v>
      </c>
      <c r="OPK110" s="61" t="s">
        <v>747</v>
      </c>
      <c r="OPL110" s="61" t="s">
        <v>748</v>
      </c>
      <c r="OPM110" s="61" t="s">
        <v>747</v>
      </c>
      <c r="OPN110" s="61" t="s">
        <v>748</v>
      </c>
      <c r="OPO110" s="61" t="s">
        <v>747</v>
      </c>
      <c r="OPP110" s="61" t="s">
        <v>748</v>
      </c>
      <c r="OPQ110" s="61" t="s">
        <v>747</v>
      </c>
      <c r="OPR110" s="61" t="s">
        <v>748</v>
      </c>
      <c r="OPS110" s="61" t="s">
        <v>747</v>
      </c>
      <c r="OPT110" s="61" t="s">
        <v>748</v>
      </c>
      <c r="OPU110" s="61" t="s">
        <v>747</v>
      </c>
      <c r="OPV110" s="61" t="s">
        <v>748</v>
      </c>
      <c r="OPW110" s="61" t="s">
        <v>747</v>
      </c>
      <c r="OPX110" s="61" t="s">
        <v>748</v>
      </c>
      <c r="OPY110" s="61" t="s">
        <v>747</v>
      </c>
      <c r="OPZ110" s="61" t="s">
        <v>748</v>
      </c>
      <c r="OQA110" s="61" t="s">
        <v>747</v>
      </c>
      <c r="OQB110" s="61" t="s">
        <v>748</v>
      </c>
      <c r="OQC110" s="61" t="s">
        <v>747</v>
      </c>
      <c r="OQD110" s="61" t="s">
        <v>748</v>
      </c>
      <c r="OQE110" s="61" t="s">
        <v>747</v>
      </c>
      <c r="OQF110" s="61" t="s">
        <v>748</v>
      </c>
      <c r="OQG110" s="61" t="s">
        <v>747</v>
      </c>
      <c r="OQH110" s="61" t="s">
        <v>748</v>
      </c>
      <c r="OQI110" s="61" t="s">
        <v>747</v>
      </c>
      <c r="OQJ110" s="61" t="s">
        <v>748</v>
      </c>
      <c r="OQK110" s="61" t="s">
        <v>747</v>
      </c>
      <c r="OQL110" s="61" t="s">
        <v>748</v>
      </c>
      <c r="OQM110" s="61" t="s">
        <v>747</v>
      </c>
      <c r="OQN110" s="61" t="s">
        <v>748</v>
      </c>
      <c r="OQO110" s="61" t="s">
        <v>747</v>
      </c>
      <c r="OQP110" s="61" t="s">
        <v>748</v>
      </c>
      <c r="OQQ110" s="61" t="s">
        <v>747</v>
      </c>
      <c r="OQR110" s="61" t="s">
        <v>748</v>
      </c>
      <c r="OQS110" s="61" t="s">
        <v>747</v>
      </c>
      <c r="OQT110" s="61" t="s">
        <v>748</v>
      </c>
      <c r="OQU110" s="61" t="s">
        <v>747</v>
      </c>
      <c r="OQV110" s="61" t="s">
        <v>748</v>
      </c>
      <c r="OQW110" s="61" t="s">
        <v>747</v>
      </c>
      <c r="OQX110" s="61" t="s">
        <v>748</v>
      </c>
      <c r="OQY110" s="61" t="s">
        <v>747</v>
      </c>
      <c r="OQZ110" s="61" t="s">
        <v>748</v>
      </c>
      <c r="ORA110" s="61" t="s">
        <v>747</v>
      </c>
      <c r="ORB110" s="61" t="s">
        <v>748</v>
      </c>
      <c r="ORC110" s="61" t="s">
        <v>747</v>
      </c>
      <c r="ORD110" s="61" t="s">
        <v>748</v>
      </c>
      <c r="ORE110" s="61" t="s">
        <v>747</v>
      </c>
      <c r="ORF110" s="61" t="s">
        <v>748</v>
      </c>
      <c r="ORG110" s="61" t="s">
        <v>747</v>
      </c>
      <c r="ORH110" s="61" t="s">
        <v>748</v>
      </c>
      <c r="ORI110" s="61" t="s">
        <v>747</v>
      </c>
      <c r="ORJ110" s="61" t="s">
        <v>748</v>
      </c>
      <c r="ORK110" s="61" t="s">
        <v>747</v>
      </c>
      <c r="ORL110" s="61" t="s">
        <v>748</v>
      </c>
      <c r="ORM110" s="61" t="s">
        <v>747</v>
      </c>
      <c r="ORN110" s="61" t="s">
        <v>748</v>
      </c>
      <c r="ORO110" s="61" t="s">
        <v>747</v>
      </c>
      <c r="ORP110" s="61" t="s">
        <v>748</v>
      </c>
      <c r="ORQ110" s="61" t="s">
        <v>747</v>
      </c>
      <c r="ORR110" s="61" t="s">
        <v>748</v>
      </c>
      <c r="ORS110" s="61" t="s">
        <v>747</v>
      </c>
      <c r="ORT110" s="61" t="s">
        <v>748</v>
      </c>
      <c r="ORU110" s="61" t="s">
        <v>747</v>
      </c>
      <c r="ORV110" s="61" t="s">
        <v>748</v>
      </c>
      <c r="ORW110" s="61" t="s">
        <v>747</v>
      </c>
      <c r="ORX110" s="61" t="s">
        <v>748</v>
      </c>
      <c r="ORY110" s="61" t="s">
        <v>747</v>
      </c>
      <c r="ORZ110" s="61" t="s">
        <v>748</v>
      </c>
      <c r="OSA110" s="61" t="s">
        <v>747</v>
      </c>
      <c r="OSB110" s="61" t="s">
        <v>748</v>
      </c>
      <c r="OSC110" s="61" t="s">
        <v>747</v>
      </c>
      <c r="OSD110" s="61" t="s">
        <v>748</v>
      </c>
      <c r="OSE110" s="61" t="s">
        <v>747</v>
      </c>
      <c r="OSF110" s="61" t="s">
        <v>748</v>
      </c>
      <c r="OSG110" s="61" t="s">
        <v>747</v>
      </c>
      <c r="OSH110" s="61" t="s">
        <v>748</v>
      </c>
      <c r="OSI110" s="61" t="s">
        <v>747</v>
      </c>
      <c r="OSJ110" s="61" t="s">
        <v>748</v>
      </c>
      <c r="OSK110" s="61" t="s">
        <v>747</v>
      </c>
      <c r="OSL110" s="61" t="s">
        <v>748</v>
      </c>
      <c r="OSM110" s="61" t="s">
        <v>747</v>
      </c>
      <c r="OSN110" s="61" t="s">
        <v>748</v>
      </c>
      <c r="OSO110" s="61" t="s">
        <v>747</v>
      </c>
      <c r="OSP110" s="61" t="s">
        <v>748</v>
      </c>
      <c r="OSQ110" s="61" t="s">
        <v>747</v>
      </c>
      <c r="OSR110" s="61" t="s">
        <v>748</v>
      </c>
      <c r="OSS110" s="61" t="s">
        <v>747</v>
      </c>
      <c r="OST110" s="61" t="s">
        <v>748</v>
      </c>
      <c r="OSU110" s="61" t="s">
        <v>747</v>
      </c>
      <c r="OSV110" s="61" t="s">
        <v>748</v>
      </c>
      <c r="OSW110" s="61" t="s">
        <v>747</v>
      </c>
      <c r="OSX110" s="61" t="s">
        <v>748</v>
      </c>
      <c r="OSY110" s="61" t="s">
        <v>747</v>
      </c>
      <c r="OSZ110" s="61" t="s">
        <v>748</v>
      </c>
      <c r="OTA110" s="61" t="s">
        <v>747</v>
      </c>
      <c r="OTB110" s="61" t="s">
        <v>748</v>
      </c>
      <c r="OTC110" s="61" t="s">
        <v>747</v>
      </c>
      <c r="OTD110" s="61" t="s">
        <v>748</v>
      </c>
      <c r="OTE110" s="61" t="s">
        <v>747</v>
      </c>
      <c r="OTF110" s="61" t="s">
        <v>748</v>
      </c>
      <c r="OTG110" s="61" t="s">
        <v>747</v>
      </c>
      <c r="OTH110" s="61" t="s">
        <v>748</v>
      </c>
      <c r="OTI110" s="61" t="s">
        <v>747</v>
      </c>
      <c r="OTJ110" s="61" t="s">
        <v>748</v>
      </c>
      <c r="OTK110" s="61" t="s">
        <v>747</v>
      </c>
      <c r="OTL110" s="61" t="s">
        <v>748</v>
      </c>
      <c r="OTM110" s="61" t="s">
        <v>747</v>
      </c>
      <c r="OTN110" s="61" t="s">
        <v>748</v>
      </c>
      <c r="OTO110" s="61" t="s">
        <v>747</v>
      </c>
      <c r="OTP110" s="61" t="s">
        <v>748</v>
      </c>
      <c r="OTQ110" s="61" t="s">
        <v>747</v>
      </c>
      <c r="OTR110" s="61" t="s">
        <v>748</v>
      </c>
      <c r="OTS110" s="61" t="s">
        <v>747</v>
      </c>
      <c r="OTT110" s="61" t="s">
        <v>748</v>
      </c>
      <c r="OTU110" s="61" t="s">
        <v>747</v>
      </c>
      <c r="OTV110" s="61" t="s">
        <v>748</v>
      </c>
      <c r="OTW110" s="61" t="s">
        <v>747</v>
      </c>
      <c r="OTX110" s="61" t="s">
        <v>748</v>
      </c>
      <c r="OTY110" s="61" t="s">
        <v>747</v>
      </c>
      <c r="OTZ110" s="61" t="s">
        <v>748</v>
      </c>
      <c r="OUA110" s="61" t="s">
        <v>747</v>
      </c>
      <c r="OUB110" s="61" t="s">
        <v>748</v>
      </c>
      <c r="OUC110" s="61" t="s">
        <v>747</v>
      </c>
      <c r="OUD110" s="61" t="s">
        <v>748</v>
      </c>
      <c r="OUE110" s="61" t="s">
        <v>747</v>
      </c>
      <c r="OUF110" s="61" t="s">
        <v>748</v>
      </c>
      <c r="OUG110" s="61" t="s">
        <v>747</v>
      </c>
      <c r="OUH110" s="61" t="s">
        <v>748</v>
      </c>
      <c r="OUI110" s="61" t="s">
        <v>747</v>
      </c>
      <c r="OUJ110" s="61" t="s">
        <v>748</v>
      </c>
      <c r="OUK110" s="61" t="s">
        <v>747</v>
      </c>
      <c r="OUL110" s="61" t="s">
        <v>748</v>
      </c>
      <c r="OUM110" s="61" t="s">
        <v>747</v>
      </c>
      <c r="OUN110" s="61" t="s">
        <v>748</v>
      </c>
      <c r="OUO110" s="61" t="s">
        <v>747</v>
      </c>
      <c r="OUP110" s="61" t="s">
        <v>748</v>
      </c>
      <c r="OUQ110" s="61" t="s">
        <v>747</v>
      </c>
      <c r="OUR110" s="61" t="s">
        <v>748</v>
      </c>
      <c r="OUS110" s="61" t="s">
        <v>747</v>
      </c>
      <c r="OUT110" s="61" t="s">
        <v>748</v>
      </c>
      <c r="OUU110" s="61" t="s">
        <v>747</v>
      </c>
      <c r="OUV110" s="61" t="s">
        <v>748</v>
      </c>
      <c r="OUW110" s="61" t="s">
        <v>747</v>
      </c>
      <c r="OUX110" s="61" t="s">
        <v>748</v>
      </c>
      <c r="OUY110" s="61" t="s">
        <v>747</v>
      </c>
      <c r="OUZ110" s="61" t="s">
        <v>748</v>
      </c>
      <c r="OVA110" s="61" t="s">
        <v>747</v>
      </c>
      <c r="OVB110" s="61" t="s">
        <v>748</v>
      </c>
      <c r="OVC110" s="61" t="s">
        <v>747</v>
      </c>
      <c r="OVD110" s="61" t="s">
        <v>748</v>
      </c>
      <c r="OVE110" s="61" t="s">
        <v>747</v>
      </c>
      <c r="OVF110" s="61" t="s">
        <v>748</v>
      </c>
      <c r="OVG110" s="61" t="s">
        <v>747</v>
      </c>
      <c r="OVH110" s="61" t="s">
        <v>748</v>
      </c>
      <c r="OVI110" s="61" t="s">
        <v>747</v>
      </c>
      <c r="OVJ110" s="61" t="s">
        <v>748</v>
      </c>
      <c r="OVK110" s="61" t="s">
        <v>747</v>
      </c>
      <c r="OVL110" s="61" t="s">
        <v>748</v>
      </c>
      <c r="OVM110" s="61" t="s">
        <v>747</v>
      </c>
      <c r="OVN110" s="61" t="s">
        <v>748</v>
      </c>
      <c r="OVO110" s="61" t="s">
        <v>747</v>
      </c>
      <c r="OVP110" s="61" t="s">
        <v>748</v>
      </c>
      <c r="OVQ110" s="61" t="s">
        <v>747</v>
      </c>
      <c r="OVR110" s="61" t="s">
        <v>748</v>
      </c>
      <c r="OVS110" s="61" t="s">
        <v>747</v>
      </c>
      <c r="OVT110" s="61" t="s">
        <v>748</v>
      </c>
      <c r="OVU110" s="61" t="s">
        <v>747</v>
      </c>
      <c r="OVV110" s="61" t="s">
        <v>748</v>
      </c>
      <c r="OVW110" s="61" t="s">
        <v>747</v>
      </c>
      <c r="OVX110" s="61" t="s">
        <v>748</v>
      </c>
      <c r="OVY110" s="61" t="s">
        <v>747</v>
      </c>
      <c r="OVZ110" s="61" t="s">
        <v>748</v>
      </c>
      <c r="OWA110" s="61" t="s">
        <v>747</v>
      </c>
      <c r="OWB110" s="61" t="s">
        <v>748</v>
      </c>
      <c r="OWC110" s="61" t="s">
        <v>747</v>
      </c>
      <c r="OWD110" s="61" t="s">
        <v>748</v>
      </c>
      <c r="OWE110" s="61" t="s">
        <v>747</v>
      </c>
      <c r="OWF110" s="61" t="s">
        <v>748</v>
      </c>
      <c r="OWG110" s="61" t="s">
        <v>747</v>
      </c>
      <c r="OWH110" s="61" t="s">
        <v>748</v>
      </c>
      <c r="OWI110" s="61" t="s">
        <v>747</v>
      </c>
      <c r="OWJ110" s="61" t="s">
        <v>748</v>
      </c>
      <c r="OWK110" s="61" t="s">
        <v>747</v>
      </c>
      <c r="OWL110" s="61" t="s">
        <v>748</v>
      </c>
      <c r="OWM110" s="61" t="s">
        <v>747</v>
      </c>
      <c r="OWN110" s="61" t="s">
        <v>748</v>
      </c>
      <c r="OWO110" s="61" t="s">
        <v>747</v>
      </c>
      <c r="OWP110" s="61" t="s">
        <v>748</v>
      </c>
      <c r="OWQ110" s="61" t="s">
        <v>747</v>
      </c>
      <c r="OWR110" s="61" t="s">
        <v>748</v>
      </c>
      <c r="OWS110" s="61" t="s">
        <v>747</v>
      </c>
      <c r="OWT110" s="61" t="s">
        <v>748</v>
      </c>
      <c r="OWU110" s="61" t="s">
        <v>747</v>
      </c>
      <c r="OWV110" s="61" t="s">
        <v>748</v>
      </c>
      <c r="OWW110" s="61" t="s">
        <v>747</v>
      </c>
      <c r="OWX110" s="61" t="s">
        <v>748</v>
      </c>
      <c r="OWY110" s="61" t="s">
        <v>747</v>
      </c>
      <c r="OWZ110" s="61" t="s">
        <v>748</v>
      </c>
      <c r="OXA110" s="61" t="s">
        <v>747</v>
      </c>
      <c r="OXB110" s="61" t="s">
        <v>748</v>
      </c>
      <c r="OXC110" s="61" t="s">
        <v>747</v>
      </c>
      <c r="OXD110" s="61" t="s">
        <v>748</v>
      </c>
      <c r="OXE110" s="61" t="s">
        <v>747</v>
      </c>
      <c r="OXF110" s="61" t="s">
        <v>748</v>
      </c>
      <c r="OXG110" s="61" t="s">
        <v>747</v>
      </c>
      <c r="OXH110" s="61" t="s">
        <v>748</v>
      </c>
      <c r="OXI110" s="61" t="s">
        <v>747</v>
      </c>
      <c r="OXJ110" s="61" t="s">
        <v>748</v>
      </c>
      <c r="OXK110" s="61" t="s">
        <v>747</v>
      </c>
      <c r="OXL110" s="61" t="s">
        <v>748</v>
      </c>
      <c r="OXM110" s="61" t="s">
        <v>747</v>
      </c>
      <c r="OXN110" s="61" t="s">
        <v>748</v>
      </c>
      <c r="OXO110" s="61" t="s">
        <v>747</v>
      </c>
      <c r="OXP110" s="61" t="s">
        <v>748</v>
      </c>
      <c r="OXQ110" s="61" t="s">
        <v>747</v>
      </c>
      <c r="OXR110" s="61" t="s">
        <v>748</v>
      </c>
      <c r="OXS110" s="61" t="s">
        <v>747</v>
      </c>
      <c r="OXT110" s="61" t="s">
        <v>748</v>
      </c>
      <c r="OXU110" s="61" t="s">
        <v>747</v>
      </c>
      <c r="OXV110" s="61" t="s">
        <v>748</v>
      </c>
      <c r="OXW110" s="61" t="s">
        <v>747</v>
      </c>
      <c r="OXX110" s="61" t="s">
        <v>748</v>
      </c>
      <c r="OXY110" s="61" t="s">
        <v>747</v>
      </c>
      <c r="OXZ110" s="61" t="s">
        <v>748</v>
      </c>
      <c r="OYA110" s="61" t="s">
        <v>747</v>
      </c>
      <c r="OYB110" s="61" t="s">
        <v>748</v>
      </c>
      <c r="OYC110" s="61" t="s">
        <v>747</v>
      </c>
      <c r="OYD110" s="61" t="s">
        <v>748</v>
      </c>
      <c r="OYE110" s="61" t="s">
        <v>747</v>
      </c>
      <c r="OYF110" s="61" t="s">
        <v>748</v>
      </c>
      <c r="OYG110" s="61" t="s">
        <v>747</v>
      </c>
      <c r="OYH110" s="61" t="s">
        <v>748</v>
      </c>
      <c r="OYI110" s="61" t="s">
        <v>747</v>
      </c>
      <c r="OYJ110" s="61" t="s">
        <v>748</v>
      </c>
      <c r="OYK110" s="61" t="s">
        <v>747</v>
      </c>
      <c r="OYL110" s="61" t="s">
        <v>748</v>
      </c>
      <c r="OYM110" s="61" t="s">
        <v>747</v>
      </c>
      <c r="OYN110" s="61" t="s">
        <v>748</v>
      </c>
      <c r="OYO110" s="61" t="s">
        <v>747</v>
      </c>
      <c r="OYP110" s="61" t="s">
        <v>748</v>
      </c>
      <c r="OYQ110" s="61" t="s">
        <v>747</v>
      </c>
      <c r="OYR110" s="61" t="s">
        <v>748</v>
      </c>
      <c r="OYS110" s="61" t="s">
        <v>747</v>
      </c>
      <c r="OYT110" s="61" t="s">
        <v>748</v>
      </c>
      <c r="OYU110" s="61" t="s">
        <v>747</v>
      </c>
      <c r="OYV110" s="61" t="s">
        <v>748</v>
      </c>
      <c r="OYW110" s="61" t="s">
        <v>747</v>
      </c>
      <c r="OYX110" s="61" t="s">
        <v>748</v>
      </c>
      <c r="OYY110" s="61" t="s">
        <v>747</v>
      </c>
      <c r="OYZ110" s="61" t="s">
        <v>748</v>
      </c>
      <c r="OZA110" s="61" t="s">
        <v>747</v>
      </c>
      <c r="OZB110" s="61" t="s">
        <v>748</v>
      </c>
      <c r="OZC110" s="61" t="s">
        <v>747</v>
      </c>
      <c r="OZD110" s="61" t="s">
        <v>748</v>
      </c>
      <c r="OZE110" s="61" t="s">
        <v>747</v>
      </c>
      <c r="OZF110" s="61" t="s">
        <v>748</v>
      </c>
      <c r="OZG110" s="61" t="s">
        <v>747</v>
      </c>
      <c r="OZH110" s="61" t="s">
        <v>748</v>
      </c>
      <c r="OZI110" s="61" t="s">
        <v>747</v>
      </c>
      <c r="OZJ110" s="61" t="s">
        <v>748</v>
      </c>
      <c r="OZK110" s="61" t="s">
        <v>747</v>
      </c>
      <c r="OZL110" s="61" t="s">
        <v>748</v>
      </c>
      <c r="OZM110" s="61" t="s">
        <v>747</v>
      </c>
      <c r="OZN110" s="61" t="s">
        <v>748</v>
      </c>
      <c r="OZO110" s="61" t="s">
        <v>747</v>
      </c>
      <c r="OZP110" s="61" t="s">
        <v>748</v>
      </c>
      <c r="OZQ110" s="61" t="s">
        <v>747</v>
      </c>
      <c r="OZR110" s="61" t="s">
        <v>748</v>
      </c>
      <c r="OZS110" s="61" t="s">
        <v>747</v>
      </c>
      <c r="OZT110" s="61" t="s">
        <v>748</v>
      </c>
      <c r="OZU110" s="61" t="s">
        <v>747</v>
      </c>
      <c r="OZV110" s="61" t="s">
        <v>748</v>
      </c>
      <c r="OZW110" s="61" t="s">
        <v>747</v>
      </c>
      <c r="OZX110" s="61" t="s">
        <v>748</v>
      </c>
      <c r="OZY110" s="61" t="s">
        <v>747</v>
      </c>
      <c r="OZZ110" s="61" t="s">
        <v>748</v>
      </c>
      <c r="PAA110" s="61" t="s">
        <v>747</v>
      </c>
      <c r="PAB110" s="61" t="s">
        <v>748</v>
      </c>
      <c r="PAC110" s="61" t="s">
        <v>747</v>
      </c>
      <c r="PAD110" s="61" t="s">
        <v>748</v>
      </c>
      <c r="PAE110" s="61" t="s">
        <v>747</v>
      </c>
      <c r="PAF110" s="61" t="s">
        <v>748</v>
      </c>
      <c r="PAG110" s="61" t="s">
        <v>747</v>
      </c>
      <c r="PAH110" s="61" t="s">
        <v>748</v>
      </c>
      <c r="PAI110" s="61" t="s">
        <v>747</v>
      </c>
      <c r="PAJ110" s="61" t="s">
        <v>748</v>
      </c>
      <c r="PAK110" s="61" t="s">
        <v>747</v>
      </c>
      <c r="PAL110" s="61" t="s">
        <v>748</v>
      </c>
      <c r="PAM110" s="61" t="s">
        <v>747</v>
      </c>
      <c r="PAN110" s="61" t="s">
        <v>748</v>
      </c>
      <c r="PAO110" s="61" t="s">
        <v>747</v>
      </c>
      <c r="PAP110" s="61" t="s">
        <v>748</v>
      </c>
      <c r="PAQ110" s="61" t="s">
        <v>747</v>
      </c>
      <c r="PAR110" s="61" t="s">
        <v>748</v>
      </c>
      <c r="PAS110" s="61" t="s">
        <v>747</v>
      </c>
      <c r="PAT110" s="61" t="s">
        <v>748</v>
      </c>
      <c r="PAU110" s="61" t="s">
        <v>747</v>
      </c>
      <c r="PAV110" s="61" t="s">
        <v>748</v>
      </c>
      <c r="PAW110" s="61" t="s">
        <v>747</v>
      </c>
      <c r="PAX110" s="61" t="s">
        <v>748</v>
      </c>
      <c r="PAY110" s="61" t="s">
        <v>747</v>
      </c>
      <c r="PAZ110" s="61" t="s">
        <v>748</v>
      </c>
      <c r="PBA110" s="61" t="s">
        <v>747</v>
      </c>
      <c r="PBB110" s="61" t="s">
        <v>748</v>
      </c>
      <c r="PBC110" s="61" t="s">
        <v>747</v>
      </c>
      <c r="PBD110" s="61" t="s">
        <v>748</v>
      </c>
      <c r="PBE110" s="61" t="s">
        <v>747</v>
      </c>
      <c r="PBF110" s="61" t="s">
        <v>748</v>
      </c>
      <c r="PBG110" s="61" t="s">
        <v>747</v>
      </c>
      <c r="PBH110" s="61" t="s">
        <v>748</v>
      </c>
      <c r="PBI110" s="61" t="s">
        <v>747</v>
      </c>
      <c r="PBJ110" s="61" t="s">
        <v>748</v>
      </c>
      <c r="PBK110" s="61" t="s">
        <v>747</v>
      </c>
      <c r="PBL110" s="61" t="s">
        <v>748</v>
      </c>
      <c r="PBM110" s="61" t="s">
        <v>747</v>
      </c>
      <c r="PBN110" s="61" t="s">
        <v>748</v>
      </c>
      <c r="PBO110" s="61" t="s">
        <v>747</v>
      </c>
      <c r="PBP110" s="61" t="s">
        <v>748</v>
      </c>
      <c r="PBQ110" s="61" t="s">
        <v>747</v>
      </c>
      <c r="PBR110" s="61" t="s">
        <v>748</v>
      </c>
      <c r="PBS110" s="61" t="s">
        <v>747</v>
      </c>
      <c r="PBT110" s="61" t="s">
        <v>748</v>
      </c>
      <c r="PBU110" s="61" t="s">
        <v>747</v>
      </c>
      <c r="PBV110" s="61" t="s">
        <v>748</v>
      </c>
      <c r="PBW110" s="61" t="s">
        <v>747</v>
      </c>
      <c r="PBX110" s="61" t="s">
        <v>748</v>
      </c>
      <c r="PBY110" s="61" t="s">
        <v>747</v>
      </c>
      <c r="PBZ110" s="61" t="s">
        <v>748</v>
      </c>
      <c r="PCA110" s="61" t="s">
        <v>747</v>
      </c>
      <c r="PCB110" s="61" t="s">
        <v>748</v>
      </c>
      <c r="PCC110" s="61" t="s">
        <v>747</v>
      </c>
      <c r="PCD110" s="61" t="s">
        <v>748</v>
      </c>
      <c r="PCE110" s="61" t="s">
        <v>747</v>
      </c>
      <c r="PCF110" s="61" t="s">
        <v>748</v>
      </c>
      <c r="PCG110" s="61" t="s">
        <v>747</v>
      </c>
      <c r="PCH110" s="61" t="s">
        <v>748</v>
      </c>
      <c r="PCI110" s="61" t="s">
        <v>747</v>
      </c>
      <c r="PCJ110" s="61" t="s">
        <v>748</v>
      </c>
      <c r="PCK110" s="61" t="s">
        <v>747</v>
      </c>
      <c r="PCL110" s="61" t="s">
        <v>748</v>
      </c>
      <c r="PCM110" s="61" t="s">
        <v>747</v>
      </c>
      <c r="PCN110" s="61" t="s">
        <v>748</v>
      </c>
      <c r="PCO110" s="61" t="s">
        <v>747</v>
      </c>
      <c r="PCP110" s="61" t="s">
        <v>748</v>
      </c>
      <c r="PCQ110" s="61" t="s">
        <v>747</v>
      </c>
      <c r="PCR110" s="61" t="s">
        <v>748</v>
      </c>
      <c r="PCS110" s="61" t="s">
        <v>747</v>
      </c>
      <c r="PCT110" s="61" t="s">
        <v>748</v>
      </c>
      <c r="PCU110" s="61" t="s">
        <v>747</v>
      </c>
      <c r="PCV110" s="61" t="s">
        <v>748</v>
      </c>
      <c r="PCW110" s="61" t="s">
        <v>747</v>
      </c>
      <c r="PCX110" s="61" t="s">
        <v>748</v>
      </c>
      <c r="PCY110" s="61" t="s">
        <v>747</v>
      </c>
      <c r="PCZ110" s="61" t="s">
        <v>748</v>
      </c>
      <c r="PDA110" s="61" t="s">
        <v>747</v>
      </c>
      <c r="PDB110" s="61" t="s">
        <v>748</v>
      </c>
      <c r="PDC110" s="61" t="s">
        <v>747</v>
      </c>
      <c r="PDD110" s="61" t="s">
        <v>748</v>
      </c>
      <c r="PDE110" s="61" t="s">
        <v>747</v>
      </c>
      <c r="PDF110" s="61" t="s">
        <v>748</v>
      </c>
      <c r="PDG110" s="61" t="s">
        <v>747</v>
      </c>
      <c r="PDH110" s="61" t="s">
        <v>748</v>
      </c>
      <c r="PDI110" s="61" t="s">
        <v>747</v>
      </c>
      <c r="PDJ110" s="61" t="s">
        <v>748</v>
      </c>
      <c r="PDK110" s="61" t="s">
        <v>747</v>
      </c>
      <c r="PDL110" s="61" t="s">
        <v>748</v>
      </c>
      <c r="PDM110" s="61" t="s">
        <v>747</v>
      </c>
      <c r="PDN110" s="61" t="s">
        <v>748</v>
      </c>
      <c r="PDO110" s="61" t="s">
        <v>747</v>
      </c>
      <c r="PDP110" s="61" t="s">
        <v>748</v>
      </c>
      <c r="PDQ110" s="61" t="s">
        <v>747</v>
      </c>
      <c r="PDR110" s="61" t="s">
        <v>748</v>
      </c>
      <c r="PDS110" s="61" t="s">
        <v>747</v>
      </c>
      <c r="PDT110" s="61" t="s">
        <v>748</v>
      </c>
      <c r="PDU110" s="61" t="s">
        <v>747</v>
      </c>
      <c r="PDV110" s="61" t="s">
        <v>748</v>
      </c>
      <c r="PDW110" s="61" t="s">
        <v>747</v>
      </c>
      <c r="PDX110" s="61" t="s">
        <v>748</v>
      </c>
      <c r="PDY110" s="61" t="s">
        <v>747</v>
      </c>
      <c r="PDZ110" s="61" t="s">
        <v>748</v>
      </c>
      <c r="PEA110" s="61" t="s">
        <v>747</v>
      </c>
      <c r="PEB110" s="61" t="s">
        <v>748</v>
      </c>
      <c r="PEC110" s="61" t="s">
        <v>747</v>
      </c>
      <c r="PED110" s="61" t="s">
        <v>748</v>
      </c>
      <c r="PEE110" s="61" t="s">
        <v>747</v>
      </c>
      <c r="PEF110" s="61" t="s">
        <v>748</v>
      </c>
      <c r="PEG110" s="61" t="s">
        <v>747</v>
      </c>
      <c r="PEH110" s="61" t="s">
        <v>748</v>
      </c>
      <c r="PEI110" s="61" t="s">
        <v>747</v>
      </c>
      <c r="PEJ110" s="61" t="s">
        <v>748</v>
      </c>
      <c r="PEK110" s="61" t="s">
        <v>747</v>
      </c>
      <c r="PEL110" s="61" t="s">
        <v>748</v>
      </c>
      <c r="PEM110" s="61" t="s">
        <v>747</v>
      </c>
      <c r="PEN110" s="61" t="s">
        <v>748</v>
      </c>
      <c r="PEO110" s="61" t="s">
        <v>747</v>
      </c>
      <c r="PEP110" s="61" t="s">
        <v>748</v>
      </c>
      <c r="PEQ110" s="61" t="s">
        <v>747</v>
      </c>
      <c r="PER110" s="61" t="s">
        <v>748</v>
      </c>
      <c r="PES110" s="61" t="s">
        <v>747</v>
      </c>
      <c r="PET110" s="61" t="s">
        <v>748</v>
      </c>
      <c r="PEU110" s="61" t="s">
        <v>747</v>
      </c>
      <c r="PEV110" s="61" t="s">
        <v>748</v>
      </c>
      <c r="PEW110" s="61" t="s">
        <v>747</v>
      </c>
      <c r="PEX110" s="61" t="s">
        <v>748</v>
      </c>
      <c r="PEY110" s="61" t="s">
        <v>747</v>
      </c>
      <c r="PEZ110" s="61" t="s">
        <v>748</v>
      </c>
      <c r="PFA110" s="61" t="s">
        <v>747</v>
      </c>
      <c r="PFB110" s="61" t="s">
        <v>748</v>
      </c>
      <c r="PFC110" s="61" t="s">
        <v>747</v>
      </c>
      <c r="PFD110" s="61" t="s">
        <v>748</v>
      </c>
      <c r="PFE110" s="61" t="s">
        <v>747</v>
      </c>
      <c r="PFF110" s="61" t="s">
        <v>748</v>
      </c>
      <c r="PFG110" s="61" t="s">
        <v>747</v>
      </c>
      <c r="PFH110" s="61" t="s">
        <v>748</v>
      </c>
      <c r="PFI110" s="61" t="s">
        <v>747</v>
      </c>
      <c r="PFJ110" s="61" t="s">
        <v>748</v>
      </c>
      <c r="PFK110" s="61" t="s">
        <v>747</v>
      </c>
      <c r="PFL110" s="61" t="s">
        <v>748</v>
      </c>
      <c r="PFM110" s="61" t="s">
        <v>747</v>
      </c>
      <c r="PFN110" s="61" t="s">
        <v>748</v>
      </c>
      <c r="PFO110" s="61" t="s">
        <v>747</v>
      </c>
      <c r="PFP110" s="61" t="s">
        <v>748</v>
      </c>
      <c r="PFQ110" s="61" t="s">
        <v>747</v>
      </c>
      <c r="PFR110" s="61" t="s">
        <v>748</v>
      </c>
      <c r="PFS110" s="61" t="s">
        <v>747</v>
      </c>
      <c r="PFT110" s="61" t="s">
        <v>748</v>
      </c>
      <c r="PFU110" s="61" t="s">
        <v>747</v>
      </c>
      <c r="PFV110" s="61" t="s">
        <v>748</v>
      </c>
      <c r="PFW110" s="61" t="s">
        <v>747</v>
      </c>
      <c r="PFX110" s="61" t="s">
        <v>748</v>
      </c>
      <c r="PFY110" s="61" t="s">
        <v>747</v>
      </c>
      <c r="PFZ110" s="61" t="s">
        <v>748</v>
      </c>
      <c r="PGA110" s="61" t="s">
        <v>747</v>
      </c>
      <c r="PGB110" s="61" t="s">
        <v>748</v>
      </c>
      <c r="PGC110" s="61" t="s">
        <v>747</v>
      </c>
      <c r="PGD110" s="61" t="s">
        <v>748</v>
      </c>
      <c r="PGE110" s="61" t="s">
        <v>747</v>
      </c>
      <c r="PGF110" s="61" t="s">
        <v>748</v>
      </c>
      <c r="PGG110" s="61" t="s">
        <v>747</v>
      </c>
      <c r="PGH110" s="61" t="s">
        <v>748</v>
      </c>
      <c r="PGI110" s="61" t="s">
        <v>747</v>
      </c>
      <c r="PGJ110" s="61" t="s">
        <v>748</v>
      </c>
      <c r="PGK110" s="61" t="s">
        <v>747</v>
      </c>
      <c r="PGL110" s="61" t="s">
        <v>748</v>
      </c>
      <c r="PGM110" s="61" t="s">
        <v>747</v>
      </c>
      <c r="PGN110" s="61" t="s">
        <v>748</v>
      </c>
      <c r="PGO110" s="61" t="s">
        <v>747</v>
      </c>
      <c r="PGP110" s="61" t="s">
        <v>748</v>
      </c>
      <c r="PGQ110" s="61" t="s">
        <v>747</v>
      </c>
      <c r="PGR110" s="61" t="s">
        <v>748</v>
      </c>
      <c r="PGS110" s="61" t="s">
        <v>747</v>
      </c>
      <c r="PGT110" s="61" t="s">
        <v>748</v>
      </c>
      <c r="PGU110" s="61" t="s">
        <v>747</v>
      </c>
      <c r="PGV110" s="61" t="s">
        <v>748</v>
      </c>
      <c r="PGW110" s="61" t="s">
        <v>747</v>
      </c>
      <c r="PGX110" s="61" t="s">
        <v>748</v>
      </c>
      <c r="PGY110" s="61" t="s">
        <v>747</v>
      </c>
      <c r="PGZ110" s="61" t="s">
        <v>748</v>
      </c>
      <c r="PHA110" s="61" t="s">
        <v>747</v>
      </c>
      <c r="PHB110" s="61" t="s">
        <v>748</v>
      </c>
      <c r="PHC110" s="61" t="s">
        <v>747</v>
      </c>
      <c r="PHD110" s="61" t="s">
        <v>748</v>
      </c>
      <c r="PHE110" s="61" t="s">
        <v>747</v>
      </c>
      <c r="PHF110" s="61" t="s">
        <v>748</v>
      </c>
      <c r="PHG110" s="61" t="s">
        <v>747</v>
      </c>
      <c r="PHH110" s="61" t="s">
        <v>748</v>
      </c>
      <c r="PHI110" s="61" t="s">
        <v>747</v>
      </c>
      <c r="PHJ110" s="61" t="s">
        <v>748</v>
      </c>
      <c r="PHK110" s="61" t="s">
        <v>747</v>
      </c>
      <c r="PHL110" s="61" t="s">
        <v>748</v>
      </c>
      <c r="PHM110" s="61" t="s">
        <v>747</v>
      </c>
      <c r="PHN110" s="61" t="s">
        <v>748</v>
      </c>
      <c r="PHO110" s="61" t="s">
        <v>747</v>
      </c>
      <c r="PHP110" s="61" t="s">
        <v>748</v>
      </c>
      <c r="PHQ110" s="61" t="s">
        <v>747</v>
      </c>
      <c r="PHR110" s="61" t="s">
        <v>748</v>
      </c>
      <c r="PHS110" s="61" t="s">
        <v>747</v>
      </c>
      <c r="PHT110" s="61" t="s">
        <v>748</v>
      </c>
      <c r="PHU110" s="61" t="s">
        <v>747</v>
      </c>
      <c r="PHV110" s="61" t="s">
        <v>748</v>
      </c>
      <c r="PHW110" s="61" t="s">
        <v>747</v>
      </c>
      <c r="PHX110" s="61" t="s">
        <v>748</v>
      </c>
      <c r="PHY110" s="61" t="s">
        <v>747</v>
      </c>
      <c r="PHZ110" s="61" t="s">
        <v>748</v>
      </c>
      <c r="PIA110" s="61" t="s">
        <v>747</v>
      </c>
      <c r="PIB110" s="61" t="s">
        <v>748</v>
      </c>
      <c r="PIC110" s="61" t="s">
        <v>747</v>
      </c>
      <c r="PID110" s="61" t="s">
        <v>748</v>
      </c>
      <c r="PIE110" s="61" t="s">
        <v>747</v>
      </c>
      <c r="PIF110" s="61" t="s">
        <v>748</v>
      </c>
      <c r="PIG110" s="61" t="s">
        <v>747</v>
      </c>
      <c r="PIH110" s="61" t="s">
        <v>748</v>
      </c>
      <c r="PII110" s="61" t="s">
        <v>747</v>
      </c>
      <c r="PIJ110" s="61" t="s">
        <v>748</v>
      </c>
      <c r="PIK110" s="61" t="s">
        <v>747</v>
      </c>
      <c r="PIL110" s="61" t="s">
        <v>748</v>
      </c>
      <c r="PIM110" s="61" t="s">
        <v>747</v>
      </c>
      <c r="PIN110" s="61" t="s">
        <v>748</v>
      </c>
      <c r="PIO110" s="61" t="s">
        <v>747</v>
      </c>
      <c r="PIP110" s="61" t="s">
        <v>748</v>
      </c>
      <c r="PIQ110" s="61" t="s">
        <v>747</v>
      </c>
      <c r="PIR110" s="61" t="s">
        <v>748</v>
      </c>
      <c r="PIS110" s="61" t="s">
        <v>747</v>
      </c>
      <c r="PIT110" s="61" t="s">
        <v>748</v>
      </c>
      <c r="PIU110" s="61" t="s">
        <v>747</v>
      </c>
      <c r="PIV110" s="61" t="s">
        <v>748</v>
      </c>
      <c r="PIW110" s="61" t="s">
        <v>747</v>
      </c>
      <c r="PIX110" s="61" t="s">
        <v>748</v>
      </c>
      <c r="PIY110" s="61" t="s">
        <v>747</v>
      </c>
      <c r="PIZ110" s="61" t="s">
        <v>748</v>
      </c>
      <c r="PJA110" s="61" t="s">
        <v>747</v>
      </c>
      <c r="PJB110" s="61" t="s">
        <v>748</v>
      </c>
      <c r="PJC110" s="61" t="s">
        <v>747</v>
      </c>
      <c r="PJD110" s="61" t="s">
        <v>748</v>
      </c>
      <c r="PJE110" s="61" t="s">
        <v>747</v>
      </c>
      <c r="PJF110" s="61" t="s">
        <v>748</v>
      </c>
      <c r="PJG110" s="61" t="s">
        <v>747</v>
      </c>
      <c r="PJH110" s="61" t="s">
        <v>748</v>
      </c>
      <c r="PJI110" s="61" t="s">
        <v>747</v>
      </c>
      <c r="PJJ110" s="61" t="s">
        <v>748</v>
      </c>
      <c r="PJK110" s="61" t="s">
        <v>747</v>
      </c>
      <c r="PJL110" s="61" t="s">
        <v>748</v>
      </c>
      <c r="PJM110" s="61" t="s">
        <v>747</v>
      </c>
      <c r="PJN110" s="61" t="s">
        <v>748</v>
      </c>
      <c r="PJO110" s="61" t="s">
        <v>747</v>
      </c>
      <c r="PJP110" s="61" t="s">
        <v>748</v>
      </c>
      <c r="PJQ110" s="61" t="s">
        <v>747</v>
      </c>
      <c r="PJR110" s="61" t="s">
        <v>748</v>
      </c>
      <c r="PJS110" s="61" t="s">
        <v>747</v>
      </c>
      <c r="PJT110" s="61" t="s">
        <v>748</v>
      </c>
      <c r="PJU110" s="61" t="s">
        <v>747</v>
      </c>
      <c r="PJV110" s="61" t="s">
        <v>748</v>
      </c>
      <c r="PJW110" s="61" t="s">
        <v>747</v>
      </c>
      <c r="PJX110" s="61" t="s">
        <v>748</v>
      </c>
      <c r="PJY110" s="61" t="s">
        <v>747</v>
      </c>
      <c r="PJZ110" s="61" t="s">
        <v>748</v>
      </c>
      <c r="PKA110" s="61" t="s">
        <v>747</v>
      </c>
      <c r="PKB110" s="61" t="s">
        <v>748</v>
      </c>
      <c r="PKC110" s="61" t="s">
        <v>747</v>
      </c>
      <c r="PKD110" s="61" t="s">
        <v>748</v>
      </c>
      <c r="PKE110" s="61" t="s">
        <v>747</v>
      </c>
      <c r="PKF110" s="61" t="s">
        <v>748</v>
      </c>
      <c r="PKG110" s="61" t="s">
        <v>747</v>
      </c>
      <c r="PKH110" s="61" t="s">
        <v>748</v>
      </c>
      <c r="PKI110" s="61" t="s">
        <v>747</v>
      </c>
      <c r="PKJ110" s="61" t="s">
        <v>748</v>
      </c>
      <c r="PKK110" s="61" t="s">
        <v>747</v>
      </c>
      <c r="PKL110" s="61" t="s">
        <v>748</v>
      </c>
      <c r="PKM110" s="61" t="s">
        <v>747</v>
      </c>
      <c r="PKN110" s="61" t="s">
        <v>748</v>
      </c>
      <c r="PKO110" s="61" t="s">
        <v>747</v>
      </c>
      <c r="PKP110" s="61" t="s">
        <v>748</v>
      </c>
      <c r="PKQ110" s="61" t="s">
        <v>747</v>
      </c>
      <c r="PKR110" s="61" t="s">
        <v>748</v>
      </c>
      <c r="PKS110" s="61" t="s">
        <v>747</v>
      </c>
      <c r="PKT110" s="61" t="s">
        <v>748</v>
      </c>
      <c r="PKU110" s="61" t="s">
        <v>747</v>
      </c>
      <c r="PKV110" s="61" t="s">
        <v>748</v>
      </c>
      <c r="PKW110" s="61" t="s">
        <v>747</v>
      </c>
      <c r="PKX110" s="61" t="s">
        <v>748</v>
      </c>
      <c r="PKY110" s="61" t="s">
        <v>747</v>
      </c>
      <c r="PKZ110" s="61" t="s">
        <v>748</v>
      </c>
      <c r="PLA110" s="61" t="s">
        <v>747</v>
      </c>
      <c r="PLB110" s="61" t="s">
        <v>748</v>
      </c>
      <c r="PLC110" s="61" t="s">
        <v>747</v>
      </c>
      <c r="PLD110" s="61" t="s">
        <v>748</v>
      </c>
      <c r="PLE110" s="61" t="s">
        <v>747</v>
      </c>
      <c r="PLF110" s="61" t="s">
        <v>748</v>
      </c>
      <c r="PLG110" s="61" t="s">
        <v>747</v>
      </c>
      <c r="PLH110" s="61" t="s">
        <v>748</v>
      </c>
      <c r="PLI110" s="61" t="s">
        <v>747</v>
      </c>
      <c r="PLJ110" s="61" t="s">
        <v>748</v>
      </c>
      <c r="PLK110" s="61" t="s">
        <v>747</v>
      </c>
      <c r="PLL110" s="61" t="s">
        <v>748</v>
      </c>
      <c r="PLM110" s="61" t="s">
        <v>747</v>
      </c>
      <c r="PLN110" s="61" t="s">
        <v>748</v>
      </c>
      <c r="PLO110" s="61" t="s">
        <v>747</v>
      </c>
      <c r="PLP110" s="61" t="s">
        <v>748</v>
      </c>
      <c r="PLQ110" s="61" t="s">
        <v>747</v>
      </c>
      <c r="PLR110" s="61" t="s">
        <v>748</v>
      </c>
      <c r="PLS110" s="61" t="s">
        <v>747</v>
      </c>
      <c r="PLT110" s="61" t="s">
        <v>748</v>
      </c>
      <c r="PLU110" s="61" t="s">
        <v>747</v>
      </c>
      <c r="PLV110" s="61" t="s">
        <v>748</v>
      </c>
      <c r="PLW110" s="61" t="s">
        <v>747</v>
      </c>
      <c r="PLX110" s="61" t="s">
        <v>748</v>
      </c>
      <c r="PLY110" s="61" t="s">
        <v>747</v>
      </c>
      <c r="PLZ110" s="61" t="s">
        <v>748</v>
      </c>
      <c r="PMA110" s="61" t="s">
        <v>747</v>
      </c>
      <c r="PMB110" s="61" t="s">
        <v>748</v>
      </c>
      <c r="PMC110" s="61" t="s">
        <v>747</v>
      </c>
      <c r="PMD110" s="61" t="s">
        <v>748</v>
      </c>
      <c r="PME110" s="61" t="s">
        <v>747</v>
      </c>
      <c r="PMF110" s="61" t="s">
        <v>748</v>
      </c>
      <c r="PMG110" s="61" t="s">
        <v>747</v>
      </c>
      <c r="PMH110" s="61" t="s">
        <v>748</v>
      </c>
      <c r="PMI110" s="61" t="s">
        <v>747</v>
      </c>
      <c r="PMJ110" s="61" t="s">
        <v>748</v>
      </c>
      <c r="PMK110" s="61" t="s">
        <v>747</v>
      </c>
      <c r="PML110" s="61" t="s">
        <v>748</v>
      </c>
      <c r="PMM110" s="61" t="s">
        <v>747</v>
      </c>
      <c r="PMN110" s="61" t="s">
        <v>748</v>
      </c>
      <c r="PMO110" s="61" t="s">
        <v>747</v>
      </c>
      <c r="PMP110" s="61" t="s">
        <v>748</v>
      </c>
      <c r="PMQ110" s="61" t="s">
        <v>747</v>
      </c>
      <c r="PMR110" s="61" t="s">
        <v>748</v>
      </c>
      <c r="PMS110" s="61" t="s">
        <v>747</v>
      </c>
      <c r="PMT110" s="61" t="s">
        <v>748</v>
      </c>
      <c r="PMU110" s="61" t="s">
        <v>747</v>
      </c>
      <c r="PMV110" s="61" t="s">
        <v>748</v>
      </c>
      <c r="PMW110" s="61" t="s">
        <v>747</v>
      </c>
      <c r="PMX110" s="61" t="s">
        <v>748</v>
      </c>
      <c r="PMY110" s="61" t="s">
        <v>747</v>
      </c>
      <c r="PMZ110" s="61" t="s">
        <v>748</v>
      </c>
      <c r="PNA110" s="61" t="s">
        <v>747</v>
      </c>
      <c r="PNB110" s="61" t="s">
        <v>748</v>
      </c>
      <c r="PNC110" s="61" t="s">
        <v>747</v>
      </c>
      <c r="PND110" s="61" t="s">
        <v>748</v>
      </c>
      <c r="PNE110" s="61" t="s">
        <v>747</v>
      </c>
      <c r="PNF110" s="61" t="s">
        <v>748</v>
      </c>
      <c r="PNG110" s="61" t="s">
        <v>747</v>
      </c>
      <c r="PNH110" s="61" t="s">
        <v>748</v>
      </c>
      <c r="PNI110" s="61" t="s">
        <v>747</v>
      </c>
      <c r="PNJ110" s="61" t="s">
        <v>748</v>
      </c>
      <c r="PNK110" s="61" t="s">
        <v>747</v>
      </c>
      <c r="PNL110" s="61" t="s">
        <v>748</v>
      </c>
      <c r="PNM110" s="61" t="s">
        <v>747</v>
      </c>
      <c r="PNN110" s="61" t="s">
        <v>748</v>
      </c>
      <c r="PNO110" s="61" t="s">
        <v>747</v>
      </c>
      <c r="PNP110" s="61" t="s">
        <v>748</v>
      </c>
      <c r="PNQ110" s="61" t="s">
        <v>747</v>
      </c>
      <c r="PNR110" s="61" t="s">
        <v>748</v>
      </c>
      <c r="PNS110" s="61" t="s">
        <v>747</v>
      </c>
      <c r="PNT110" s="61" t="s">
        <v>748</v>
      </c>
      <c r="PNU110" s="61" t="s">
        <v>747</v>
      </c>
      <c r="PNV110" s="61" t="s">
        <v>748</v>
      </c>
      <c r="PNW110" s="61" t="s">
        <v>747</v>
      </c>
      <c r="PNX110" s="61" t="s">
        <v>748</v>
      </c>
      <c r="PNY110" s="61" t="s">
        <v>747</v>
      </c>
      <c r="PNZ110" s="61" t="s">
        <v>748</v>
      </c>
      <c r="POA110" s="61" t="s">
        <v>747</v>
      </c>
      <c r="POB110" s="61" t="s">
        <v>748</v>
      </c>
      <c r="POC110" s="61" t="s">
        <v>747</v>
      </c>
      <c r="POD110" s="61" t="s">
        <v>748</v>
      </c>
      <c r="POE110" s="61" t="s">
        <v>747</v>
      </c>
      <c r="POF110" s="61" t="s">
        <v>748</v>
      </c>
      <c r="POG110" s="61" t="s">
        <v>747</v>
      </c>
      <c r="POH110" s="61" t="s">
        <v>748</v>
      </c>
      <c r="POI110" s="61" t="s">
        <v>747</v>
      </c>
      <c r="POJ110" s="61" t="s">
        <v>748</v>
      </c>
      <c r="POK110" s="61" t="s">
        <v>747</v>
      </c>
      <c r="POL110" s="61" t="s">
        <v>748</v>
      </c>
      <c r="POM110" s="61" t="s">
        <v>747</v>
      </c>
      <c r="PON110" s="61" t="s">
        <v>748</v>
      </c>
      <c r="POO110" s="61" t="s">
        <v>747</v>
      </c>
      <c r="POP110" s="61" t="s">
        <v>748</v>
      </c>
      <c r="POQ110" s="61" t="s">
        <v>747</v>
      </c>
      <c r="POR110" s="61" t="s">
        <v>748</v>
      </c>
      <c r="POS110" s="61" t="s">
        <v>747</v>
      </c>
      <c r="POT110" s="61" t="s">
        <v>748</v>
      </c>
      <c r="POU110" s="61" t="s">
        <v>747</v>
      </c>
      <c r="POV110" s="61" t="s">
        <v>748</v>
      </c>
      <c r="POW110" s="61" t="s">
        <v>747</v>
      </c>
      <c r="POX110" s="61" t="s">
        <v>748</v>
      </c>
      <c r="POY110" s="61" t="s">
        <v>747</v>
      </c>
      <c r="POZ110" s="61" t="s">
        <v>748</v>
      </c>
      <c r="PPA110" s="61" t="s">
        <v>747</v>
      </c>
      <c r="PPB110" s="61" t="s">
        <v>748</v>
      </c>
      <c r="PPC110" s="61" t="s">
        <v>747</v>
      </c>
      <c r="PPD110" s="61" t="s">
        <v>748</v>
      </c>
      <c r="PPE110" s="61" t="s">
        <v>747</v>
      </c>
      <c r="PPF110" s="61" t="s">
        <v>748</v>
      </c>
      <c r="PPG110" s="61" t="s">
        <v>747</v>
      </c>
      <c r="PPH110" s="61" t="s">
        <v>748</v>
      </c>
      <c r="PPI110" s="61" t="s">
        <v>747</v>
      </c>
      <c r="PPJ110" s="61" t="s">
        <v>748</v>
      </c>
      <c r="PPK110" s="61" t="s">
        <v>747</v>
      </c>
      <c r="PPL110" s="61" t="s">
        <v>748</v>
      </c>
      <c r="PPM110" s="61" t="s">
        <v>747</v>
      </c>
      <c r="PPN110" s="61" t="s">
        <v>748</v>
      </c>
      <c r="PPO110" s="61" t="s">
        <v>747</v>
      </c>
      <c r="PPP110" s="61" t="s">
        <v>748</v>
      </c>
      <c r="PPQ110" s="61" t="s">
        <v>747</v>
      </c>
      <c r="PPR110" s="61" t="s">
        <v>748</v>
      </c>
      <c r="PPS110" s="61" t="s">
        <v>747</v>
      </c>
      <c r="PPT110" s="61" t="s">
        <v>748</v>
      </c>
      <c r="PPU110" s="61" t="s">
        <v>747</v>
      </c>
      <c r="PPV110" s="61" t="s">
        <v>748</v>
      </c>
      <c r="PPW110" s="61" t="s">
        <v>747</v>
      </c>
      <c r="PPX110" s="61" t="s">
        <v>748</v>
      </c>
      <c r="PPY110" s="61" t="s">
        <v>747</v>
      </c>
      <c r="PPZ110" s="61" t="s">
        <v>748</v>
      </c>
      <c r="PQA110" s="61" t="s">
        <v>747</v>
      </c>
      <c r="PQB110" s="61" t="s">
        <v>748</v>
      </c>
      <c r="PQC110" s="61" t="s">
        <v>747</v>
      </c>
      <c r="PQD110" s="61" t="s">
        <v>748</v>
      </c>
      <c r="PQE110" s="61" t="s">
        <v>747</v>
      </c>
      <c r="PQF110" s="61" t="s">
        <v>748</v>
      </c>
      <c r="PQG110" s="61" t="s">
        <v>747</v>
      </c>
      <c r="PQH110" s="61" t="s">
        <v>748</v>
      </c>
      <c r="PQI110" s="61" t="s">
        <v>747</v>
      </c>
      <c r="PQJ110" s="61" t="s">
        <v>748</v>
      </c>
      <c r="PQK110" s="61" t="s">
        <v>747</v>
      </c>
      <c r="PQL110" s="61" t="s">
        <v>748</v>
      </c>
      <c r="PQM110" s="61" t="s">
        <v>747</v>
      </c>
      <c r="PQN110" s="61" t="s">
        <v>748</v>
      </c>
      <c r="PQO110" s="61" t="s">
        <v>747</v>
      </c>
      <c r="PQP110" s="61" t="s">
        <v>748</v>
      </c>
      <c r="PQQ110" s="61" t="s">
        <v>747</v>
      </c>
      <c r="PQR110" s="61" t="s">
        <v>748</v>
      </c>
      <c r="PQS110" s="61" t="s">
        <v>747</v>
      </c>
      <c r="PQT110" s="61" t="s">
        <v>748</v>
      </c>
      <c r="PQU110" s="61" t="s">
        <v>747</v>
      </c>
      <c r="PQV110" s="61" t="s">
        <v>748</v>
      </c>
      <c r="PQW110" s="61" t="s">
        <v>747</v>
      </c>
      <c r="PQX110" s="61" t="s">
        <v>748</v>
      </c>
      <c r="PQY110" s="61" t="s">
        <v>747</v>
      </c>
      <c r="PQZ110" s="61" t="s">
        <v>748</v>
      </c>
      <c r="PRA110" s="61" t="s">
        <v>747</v>
      </c>
      <c r="PRB110" s="61" t="s">
        <v>748</v>
      </c>
      <c r="PRC110" s="61" t="s">
        <v>747</v>
      </c>
      <c r="PRD110" s="61" t="s">
        <v>748</v>
      </c>
      <c r="PRE110" s="61" t="s">
        <v>747</v>
      </c>
      <c r="PRF110" s="61" t="s">
        <v>748</v>
      </c>
      <c r="PRG110" s="61" t="s">
        <v>747</v>
      </c>
      <c r="PRH110" s="61" t="s">
        <v>748</v>
      </c>
      <c r="PRI110" s="61" t="s">
        <v>747</v>
      </c>
      <c r="PRJ110" s="61" t="s">
        <v>748</v>
      </c>
      <c r="PRK110" s="61" t="s">
        <v>747</v>
      </c>
      <c r="PRL110" s="61" t="s">
        <v>748</v>
      </c>
      <c r="PRM110" s="61" t="s">
        <v>747</v>
      </c>
      <c r="PRN110" s="61" t="s">
        <v>748</v>
      </c>
      <c r="PRO110" s="61" t="s">
        <v>747</v>
      </c>
      <c r="PRP110" s="61" t="s">
        <v>748</v>
      </c>
      <c r="PRQ110" s="61" t="s">
        <v>747</v>
      </c>
      <c r="PRR110" s="61" t="s">
        <v>748</v>
      </c>
      <c r="PRS110" s="61" t="s">
        <v>747</v>
      </c>
      <c r="PRT110" s="61" t="s">
        <v>748</v>
      </c>
      <c r="PRU110" s="61" t="s">
        <v>747</v>
      </c>
      <c r="PRV110" s="61" t="s">
        <v>748</v>
      </c>
      <c r="PRW110" s="61" t="s">
        <v>747</v>
      </c>
      <c r="PRX110" s="61" t="s">
        <v>748</v>
      </c>
      <c r="PRY110" s="61" t="s">
        <v>747</v>
      </c>
      <c r="PRZ110" s="61" t="s">
        <v>748</v>
      </c>
      <c r="PSA110" s="61" t="s">
        <v>747</v>
      </c>
      <c r="PSB110" s="61" t="s">
        <v>748</v>
      </c>
      <c r="PSC110" s="61" t="s">
        <v>747</v>
      </c>
      <c r="PSD110" s="61" t="s">
        <v>748</v>
      </c>
      <c r="PSE110" s="61" t="s">
        <v>747</v>
      </c>
      <c r="PSF110" s="61" t="s">
        <v>748</v>
      </c>
      <c r="PSG110" s="61" t="s">
        <v>747</v>
      </c>
      <c r="PSH110" s="61" t="s">
        <v>748</v>
      </c>
      <c r="PSI110" s="61" t="s">
        <v>747</v>
      </c>
      <c r="PSJ110" s="61" t="s">
        <v>748</v>
      </c>
      <c r="PSK110" s="61" t="s">
        <v>747</v>
      </c>
      <c r="PSL110" s="61" t="s">
        <v>748</v>
      </c>
      <c r="PSM110" s="61" t="s">
        <v>747</v>
      </c>
      <c r="PSN110" s="61" t="s">
        <v>748</v>
      </c>
      <c r="PSO110" s="61" t="s">
        <v>747</v>
      </c>
      <c r="PSP110" s="61" t="s">
        <v>748</v>
      </c>
      <c r="PSQ110" s="61" t="s">
        <v>747</v>
      </c>
      <c r="PSR110" s="61" t="s">
        <v>748</v>
      </c>
      <c r="PSS110" s="61" t="s">
        <v>747</v>
      </c>
      <c r="PST110" s="61" t="s">
        <v>748</v>
      </c>
      <c r="PSU110" s="61" t="s">
        <v>747</v>
      </c>
      <c r="PSV110" s="61" t="s">
        <v>748</v>
      </c>
      <c r="PSW110" s="61" t="s">
        <v>747</v>
      </c>
      <c r="PSX110" s="61" t="s">
        <v>748</v>
      </c>
      <c r="PSY110" s="61" t="s">
        <v>747</v>
      </c>
      <c r="PSZ110" s="61" t="s">
        <v>748</v>
      </c>
      <c r="PTA110" s="61" t="s">
        <v>747</v>
      </c>
      <c r="PTB110" s="61" t="s">
        <v>748</v>
      </c>
      <c r="PTC110" s="61" t="s">
        <v>747</v>
      </c>
      <c r="PTD110" s="61" t="s">
        <v>748</v>
      </c>
      <c r="PTE110" s="61" t="s">
        <v>747</v>
      </c>
      <c r="PTF110" s="61" t="s">
        <v>748</v>
      </c>
      <c r="PTG110" s="61" t="s">
        <v>747</v>
      </c>
      <c r="PTH110" s="61" t="s">
        <v>748</v>
      </c>
      <c r="PTI110" s="61" t="s">
        <v>747</v>
      </c>
      <c r="PTJ110" s="61" t="s">
        <v>748</v>
      </c>
      <c r="PTK110" s="61" t="s">
        <v>747</v>
      </c>
      <c r="PTL110" s="61" t="s">
        <v>748</v>
      </c>
      <c r="PTM110" s="61" t="s">
        <v>747</v>
      </c>
      <c r="PTN110" s="61" t="s">
        <v>748</v>
      </c>
      <c r="PTO110" s="61" t="s">
        <v>747</v>
      </c>
      <c r="PTP110" s="61" t="s">
        <v>748</v>
      </c>
      <c r="PTQ110" s="61" t="s">
        <v>747</v>
      </c>
      <c r="PTR110" s="61" t="s">
        <v>748</v>
      </c>
      <c r="PTS110" s="61" t="s">
        <v>747</v>
      </c>
      <c r="PTT110" s="61" t="s">
        <v>748</v>
      </c>
      <c r="PTU110" s="61" t="s">
        <v>747</v>
      </c>
      <c r="PTV110" s="61" t="s">
        <v>748</v>
      </c>
      <c r="PTW110" s="61" t="s">
        <v>747</v>
      </c>
      <c r="PTX110" s="61" t="s">
        <v>748</v>
      </c>
      <c r="PTY110" s="61" t="s">
        <v>747</v>
      </c>
      <c r="PTZ110" s="61" t="s">
        <v>748</v>
      </c>
      <c r="PUA110" s="61" t="s">
        <v>747</v>
      </c>
      <c r="PUB110" s="61" t="s">
        <v>748</v>
      </c>
      <c r="PUC110" s="61" t="s">
        <v>747</v>
      </c>
      <c r="PUD110" s="61" t="s">
        <v>748</v>
      </c>
      <c r="PUE110" s="61" t="s">
        <v>747</v>
      </c>
      <c r="PUF110" s="61" t="s">
        <v>748</v>
      </c>
      <c r="PUG110" s="61" t="s">
        <v>747</v>
      </c>
      <c r="PUH110" s="61" t="s">
        <v>748</v>
      </c>
      <c r="PUI110" s="61" t="s">
        <v>747</v>
      </c>
      <c r="PUJ110" s="61" t="s">
        <v>748</v>
      </c>
      <c r="PUK110" s="61" t="s">
        <v>747</v>
      </c>
      <c r="PUL110" s="61" t="s">
        <v>748</v>
      </c>
      <c r="PUM110" s="61" t="s">
        <v>747</v>
      </c>
      <c r="PUN110" s="61" t="s">
        <v>748</v>
      </c>
      <c r="PUO110" s="61" t="s">
        <v>747</v>
      </c>
      <c r="PUP110" s="61" t="s">
        <v>748</v>
      </c>
      <c r="PUQ110" s="61" t="s">
        <v>747</v>
      </c>
      <c r="PUR110" s="61" t="s">
        <v>748</v>
      </c>
      <c r="PUS110" s="61" t="s">
        <v>747</v>
      </c>
      <c r="PUT110" s="61" t="s">
        <v>748</v>
      </c>
      <c r="PUU110" s="61" t="s">
        <v>747</v>
      </c>
      <c r="PUV110" s="61" t="s">
        <v>748</v>
      </c>
      <c r="PUW110" s="61" t="s">
        <v>747</v>
      </c>
      <c r="PUX110" s="61" t="s">
        <v>748</v>
      </c>
      <c r="PUY110" s="61" t="s">
        <v>747</v>
      </c>
      <c r="PUZ110" s="61" t="s">
        <v>748</v>
      </c>
      <c r="PVA110" s="61" t="s">
        <v>747</v>
      </c>
      <c r="PVB110" s="61" t="s">
        <v>748</v>
      </c>
      <c r="PVC110" s="61" t="s">
        <v>747</v>
      </c>
      <c r="PVD110" s="61" t="s">
        <v>748</v>
      </c>
      <c r="PVE110" s="61" t="s">
        <v>747</v>
      </c>
      <c r="PVF110" s="61" t="s">
        <v>748</v>
      </c>
      <c r="PVG110" s="61" t="s">
        <v>747</v>
      </c>
      <c r="PVH110" s="61" t="s">
        <v>748</v>
      </c>
      <c r="PVI110" s="61" t="s">
        <v>747</v>
      </c>
      <c r="PVJ110" s="61" t="s">
        <v>748</v>
      </c>
      <c r="PVK110" s="61" t="s">
        <v>747</v>
      </c>
      <c r="PVL110" s="61" t="s">
        <v>748</v>
      </c>
      <c r="PVM110" s="61" t="s">
        <v>747</v>
      </c>
      <c r="PVN110" s="61" t="s">
        <v>748</v>
      </c>
      <c r="PVO110" s="61" t="s">
        <v>747</v>
      </c>
      <c r="PVP110" s="61" t="s">
        <v>748</v>
      </c>
      <c r="PVQ110" s="61" t="s">
        <v>747</v>
      </c>
      <c r="PVR110" s="61" t="s">
        <v>748</v>
      </c>
      <c r="PVS110" s="61" t="s">
        <v>747</v>
      </c>
      <c r="PVT110" s="61" t="s">
        <v>748</v>
      </c>
      <c r="PVU110" s="61" t="s">
        <v>747</v>
      </c>
      <c r="PVV110" s="61" t="s">
        <v>748</v>
      </c>
      <c r="PVW110" s="61" t="s">
        <v>747</v>
      </c>
      <c r="PVX110" s="61" t="s">
        <v>748</v>
      </c>
      <c r="PVY110" s="61" t="s">
        <v>747</v>
      </c>
      <c r="PVZ110" s="61" t="s">
        <v>748</v>
      </c>
      <c r="PWA110" s="61" t="s">
        <v>747</v>
      </c>
      <c r="PWB110" s="61" t="s">
        <v>748</v>
      </c>
      <c r="PWC110" s="61" t="s">
        <v>747</v>
      </c>
      <c r="PWD110" s="61" t="s">
        <v>748</v>
      </c>
      <c r="PWE110" s="61" t="s">
        <v>747</v>
      </c>
      <c r="PWF110" s="61" t="s">
        <v>748</v>
      </c>
      <c r="PWG110" s="61" t="s">
        <v>747</v>
      </c>
      <c r="PWH110" s="61" t="s">
        <v>748</v>
      </c>
      <c r="PWI110" s="61" t="s">
        <v>747</v>
      </c>
      <c r="PWJ110" s="61" t="s">
        <v>748</v>
      </c>
      <c r="PWK110" s="61" t="s">
        <v>747</v>
      </c>
      <c r="PWL110" s="61" t="s">
        <v>748</v>
      </c>
      <c r="PWM110" s="61" t="s">
        <v>747</v>
      </c>
      <c r="PWN110" s="61" t="s">
        <v>748</v>
      </c>
      <c r="PWO110" s="61" t="s">
        <v>747</v>
      </c>
      <c r="PWP110" s="61" t="s">
        <v>748</v>
      </c>
      <c r="PWQ110" s="61" t="s">
        <v>747</v>
      </c>
      <c r="PWR110" s="61" t="s">
        <v>748</v>
      </c>
      <c r="PWS110" s="61" t="s">
        <v>747</v>
      </c>
      <c r="PWT110" s="61" t="s">
        <v>748</v>
      </c>
      <c r="PWU110" s="61" t="s">
        <v>747</v>
      </c>
      <c r="PWV110" s="61" t="s">
        <v>748</v>
      </c>
      <c r="PWW110" s="61" t="s">
        <v>747</v>
      </c>
      <c r="PWX110" s="61" t="s">
        <v>748</v>
      </c>
      <c r="PWY110" s="61" t="s">
        <v>747</v>
      </c>
      <c r="PWZ110" s="61" t="s">
        <v>748</v>
      </c>
      <c r="PXA110" s="61" t="s">
        <v>747</v>
      </c>
      <c r="PXB110" s="61" t="s">
        <v>748</v>
      </c>
      <c r="PXC110" s="61" t="s">
        <v>747</v>
      </c>
      <c r="PXD110" s="61" t="s">
        <v>748</v>
      </c>
      <c r="PXE110" s="61" t="s">
        <v>747</v>
      </c>
      <c r="PXF110" s="61" t="s">
        <v>748</v>
      </c>
      <c r="PXG110" s="61" t="s">
        <v>747</v>
      </c>
      <c r="PXH110" s="61" t="s">
        <v>748</v>
      </c>
      <c r="PXI110" s="61" t="s">
        <v>747</v>
      </c>
      <c r="PXJ110" s="61" t="s">
        <v>748</v>
      </c>
      <c r="PXK110" s="61" t="s">
        <v>747</v>
      </c>
      <c r="PXL110" s="61" t="s">
        <v>748</v>
      </c>
      <c r="PXM110" s="61" t="s">
        <v>747</v>
      </c>
      <c r="PXN110" s="61" t="s">
        <v>748</v>
      </c>
      <c r="PXO110" s="61" t="s">
        <v>747</v>
      </c>
      <c r="PXP110" s="61" t="s">
        <v>748</v>
      </c>
      <c r="PXQ110" s="61" t="s">
        <v>747</v>
      </c>
      <c r="PXR110" s="61" t="s">
        <v>748</v>
      </c>
      <c r="PXS110" s="61" t="s">
        <v>747</v>
      </c>
      <c r="PXT110" s="61" t="s">
        <v>748</v>
      </c>
      <c r="PXU110" s="61" t="s">
        <v>747</v>
      </c>
      <c r="PXV110" s="61" t="s">
        <v>748</v>
      </c>
      <c r="PXW110" s="61" t="s">
        <v>747</v>
      </c>
      <c r="PXX110" s="61" t="s">
        <v>748</v>
      </c>
      <c r="PXY110" s="61" t="s">
        <v>747</v>
      </c>
      <c r="PXZ110" s="61" t="s">
        <v>748</v>
      </c>
      <c r="PYA110" s="61" t="s">
        <v>747</v>
      </c>
      <c r="PYB110" s="61" t="s">
        <v>748</v>
      </c>
      <c r="PYC110" s="61" t="s">
        <v>747</v>
      </c>
      <c r="PYD110" s="61" t="s">
        <v>748</v>
      </c>
      <c r="PYE110" s="61" t="s">
        <v>747</v>
      </c>
      <c r="PYF110" s="61" t="s">
        <v>748</v>
      </c>
      <c r="PYG110" s="61" t="s">
        <v>747</v>
      </c>
      <c r="PYH110" s="61" t="s">
        <v>748</v>
      </c>
      <c r="PYI110" s="61" t="s">
        <v>747</v>
      </c>
      <c r="PYJ110" s="61" t="s">
        <v>748</v>
      </c>
      <c r="PYK110" s="61" t="s">
        <v>747</v>
      </c>
      <c r="PYL110" s="61" t="s">
        <v>748</v>
      </c>
      <c r="PYM110" s="61" t="s">
        <v>747</v>
      </c>
      <c r="PYN110" s="61" t="s">
        <v>748</v>
      </c>
      <c r="PYO110" s="61" t="s">
        <v>747</v>
      </c>
      <c r="PYP110" s="61" t="s">
        <v>748</v>
      </c>
      <c r="PYQ110" s="61" t="s">
        <v>747</v>
      </c>
      <c r="PYR110" s="61" t="s">
        <v>748</v>
      </c>
      <c r="PYS110" s="61" t="s">
        <v>747</v>
      </c>
      <c r="PYT110" s="61" t="s">
        <v>748</v>
      </c>
      <c r="PYU110" s="61" t="s">
        <v>747</v>
      </c>
      <c r="PYV110" s="61" t="s">
        <v>748</v>
      </c>
      <c r="PYW110" s="61" t="s">
        <v>747</v>
      </c>
      <c r="PYX110" s="61" t="s">
        <v>748</v>
      </c>
      <c r="PYY110" s="61" t="s">
        <v>747</v>
      </c>
      <c r="PYZ110" s="61" t="s">
        <v>748</v>
      </c>
      <c r="PZA110" s="61" t="s">
        <v>747</v>
      </c>
      <c r="PZB110" s="61" t="s">
        <v>748</v>
      </c>
      <c r="PZC110" s="61" t="s">
        <v>747</v>
      </c>
      <c r="PZD110" s="61" t="s">
        <v>748</v>
      </c>
      <c r="PZE110" s="61" t="s">
        <v>747</v>
      </c>
      <c r="PZF110" s="61" t="s">
        <v>748</v>
      </c>
      <c r="PZG110" s="61" t="s">
        <v>747</v>
      </c>
      <c r="PZH110" s="61" t="s">
        <v>748</v>
      </c>
      <c r="PZI110" s="61" t="s">
        <v>747</v>
      </c>
      <c r="PZJ110" s="61" t="s">
        <v>748</v>
      </c>
      <c r="PZK110" s="61" t="s">
        <v>747</v>
      </c>
      <c r="PZL110" s="61" t="s">
        <v>748</v>
      </c>
      <c r="PZM110" s="61" t="s">
        <v>747</v>
      </c>
      <c r="PZN110" s="61" t="s">
        <v>748</v>
      </c>
      <c r="PZO110" s="61" t="s">
        <v>747</v>
      </c>
      <c r="PZP110" s="61" t="s">
        <v>748</v>
      </c>
      <c r="PZQ110" s="61" t="s">
        <v>747</v>
      </c>
      <c r="PZR110" s="61" t="s">
        <v>748</v>
      </c>
      <c r="PZS110" s="61" t="s">
        <v>747</v>
      </c>
      <c r="PZT110" s="61" t="s">
        <v>748</v>
      </c>
      <c r="PZU110" s="61" t="s">
        <v>747</v>
      </c>
      <c r="PZV110" s="61" t="s">
        <v>748</v>
      </c>
      <c r="PZW110" s="61" t="s">
        <v>747</v>
      </c>
      <c r="PZX110" s="61" t="s">
        <v>748</v>
      </c>
      <c r="PZY110" s="61" t="s">
        <v>747</v>
      </c>
      <c r="PZZ110" s="61" t="s">
        <v>748</v>
      </c>
      <c r="QAA110" s="61" t="s">
        <v>747</v>
      </c>
      <c r="QAB110" s="61" t="s">
        <v>748</v>
      </c>
      <c r="QAC110" s="61" t="s">
        <v>747</v>
      </c>
      <c r="QAD110" s="61" t="s">
        <v>748</v>
      </c>
      <c r="QAE110" s="61" t="s">
        <v>747</v>
      </c>
      <c r="QAF110" s="61" t="s">
        <v>748</v>
      </c>
      <c r="QAG110" s="61" t="s">
        <v>747</v>
      </c>
      <c r="QAH110" s="61" t="s">
        <v>748</v>
      </c>
      <c r="QAI110" s="61" t="s">
        <v>747</v>
      </c>
      <c r="QAJ110" s="61" t="s">
        <v>748</v>
      </c>
      <c r="QAK110" s="61" t="s">
        <v>747</v>
      </c>
      <c r="QAL110" s="61" t="s">
        <v>748</v>
      </c>
      <c r="QAM110" s="61" t="s">
        <v>747</v>
      </c>
      <c r="QAN110" s="61" t="s">
        <v>748</v>
      </c>
      <c r="QAO110" s="61" t="s">
        <v>747</v>
      </c>
      <c r="QAP110" s="61" t="s">
        <v>748</v>
      </c>
      <c r="QAQ110" s="61" t="s">
        <v>747</v>
      </c>
      <c r="QAR110" s="61" t="s">
        <v>748</v>
      </c>
      <c r="QAS110" s="61" t="s">
        <v>747</v>
      </c>
      <c r="QAT110" s="61" t="s">
        <v>748</v>
      </c>
      <c r="QAU110" s="61" t="s">
        <v>747</v>
      </c>
      <c r="QAV110" s="61" t="s">
        <v>748</v>
      </c>
      <c r="QAW110" s="61" t="s">
        <v>747</v>
      </c>
      <c r="QAX110" s="61" t="s">
        <v>748</v>
      </c>
      <c r="QAY110" s="61" t="s">
        <v>747</v>
      </c>
      <c r="QAZ110" s="61" t="s">
        <v>748</v>
      </c>
      <c r="QBA110" s="61" t="s">
        <v>747</v>
      </c>
      <c r="QBB110" s="61" t="s">
        <v>748</v>
      </c>
      <c r="QBC110" s="61" t="s">
        <v>747</v>
      </c>
      <c r="QBD110" s="61" t="s">
        <v>748</v>
      </c>
      <c r="QBE110" s="61" t="s">
        <v>747</v>
      </c>
      <c r="QBF110" s="61" t="s">
        <v>748</v>
      </c>
      <c r="QBG110" s="61" t="s">
        <v>747</v>
      </c>
      <c r="QBH110" s="61" t="s">
        <v>748</v>
      </c>
      <c r="QBI110" s="61" t="s">
        <v>747</v>
      </c>
      <c r="QBJ110" s="61" t="s">
        <v>748</v>
      </c>
      <c r="QBK110" s="61" t="s">
        <v>747</v>
      </c>
      <c r="QBL110" s="61" t="s">
        <v>748</v>
      </c>
      <c r="QBM110" s="61" t="s">
        <v>747</v>
      </c>
      <c r="QBN110" s="61" t="s">
        <v>748</v>
      </c>
      <c r="QBO110" s="61" t="s">
        <v>747</v>
      </c>
      <c r="QBP110" s="61" t="s">
        <v>748</v>
      </c>
      <c r="QBQ110" s="61" t="s">
        <v>747</v>
      </c>
      <c r="QBR110" s="61" t="s">
        <v>748</v>
      </c>
      <c r="QBS110" s="61" t="s">
        <v>747</v>
      </c>
      <c r="QBT110" s="61" t="s">
        <v>748</v>
      </c>
      <c r="QBU110" s="61" t="s">
        <v>747</v>
      </c>
      <c r="QBV110" s="61" t="s">
        <v>748</v>
      </c>
      <c r="QBW110" s="61" t="s">
        <v>747</v>
      </c>
      <c r="QBX110" s="61" t="s">
        <v>748</v>
      </c>
      <c r="QBY110" s="61" t="s">
        <v>747</v>
      </c>
      <c r="QBZ110" s="61" t="s">
        <v>748</v>
      </c>
      <c r="QCA110" s="61" t="s">
        <v>747</v>
      </c>
      <c r="QCB110" s="61" t="s">
        <v>748</v>
      </c>
      <c r="QCC110" s="61" t="s">
        <v>747</v>
      </c>
      <c r="QCD110" s="61" t="s">
        <v>748</v>
      </c>
      <c r="QCE110" s="61" t="s">
        <v>747</v>
      </c>
      <c r="QCF110" s="61" t="s">
        <v>748</v>
      </c>
      <c r="QCG110" s="61" t="s">
        <v>747</v>
      </c>
      <c r="QCH110" s="61" t="s">
        <v>748</v>
      </c>
      <c r="QCI110" s="61" t="s">
        <v>747</v>
      </c>
      <c r="QCJ110" s="61" t="s">
        <v>748</v>
      </c>
      <c r="QCK110" s="61" t="s">
        <v>747</v>
      </c>
      <c r="QCL110" s="61" t="s">
        <v>748</v>
      </c>
      <c r="QCM110" s="61" t="s">
        <v>747</v>
      </c>
      <c r="QCN110" s="61" t="s">
        <v>748</v>
      </c>
      <c r="QCO110" s="61" t="s">
        <v>747</v>
      </c>
      <c r="QCP110" s="61" t="s">
        <v>748</v>
      </c>
      <c r="QCQ110" s="61" t="s">
        <v>747</v>
      </c>
      <c r="QCR110" s="61" t="s">
        <v>748</v>
      </c>
      <c r="QCS110" s="61" t="s">
        <v>747</v>
      </c>
      <c r="QCT110" s="61" t="s">
        <v>748</v>
      </c>
      <c r="QCU110" s="61" t="s">
        <v>747</v>
      </c>
      <c r="QCV110" s="61" t="s">
        <v>748</v>
      </c>
      <c r="QCW110" s="61" t="s">
        <v>747</v>
      </c>
      <c r="QCX110" s="61" t="s">
        <v>748</v>
      </c>
      <c r="QCY110" s="61" t="s">
        <v>747</v>
      </c>
      <c r="QCZ110" s="61" t="s">
        <v>748</v>
      </c>
      <c r="QDA110" s="61" t="s">
        <v>747</v>
      </c>
      <c r="QDB110" s="61" t="s">
        <v>748</v>
      </c>
      <c r="QDC110" s="61" t="s">
        <v>747</v>
      </c>
      <c r="QDD110" s="61" t="s">
        <v>748</v>
      </c>
      <c r="QDE110" s="61" t="s">
        <v>747</v>
      </c>
      <c r="QDF110" s="61" t="s">
        <v>748</v>
      </c>
      <c r="QDG110" s="61" t="s">
        <v>747</v>
      </c>
      <c r="QDH110" s="61" t="s">
        <v>748</v>
      </c>
      <c r="QDI110" s="61" t="s">
        <v>747</v>
      </c>
      <c r="QDJ110" s="61" t="s">
        <v>748</v>
      </c>
      <c r="QDK110" s="61" t="s">
        <v>747</v>
      </c>
      <c r="QDL110" s="61" t="s">
        <v>748</v>
      </c>
      <c r="QDM110" s="61" t="s">
        <v>747</v>
      </c>
      <c r="QDN110" s="61" t="s">
        <v>748</v>
      </c>
      <c r="QDO110" s="61" t="s">
        <v>747</v>
      </c>
      <c r="QDP110" s="61" t="s">
        <v>748</v>
      </c>
      <c r="QDQ110" s="61" t="s">
        <v>747</v>
      </c>
      <c r="QDR110" s="61" t="s">
        <v>748</v>
      </c>
      <c r="QDS110" s="61" t="s">
        <v>747</v>
      </c>
      <c r="QDT110" s="61" t="s">
        <v>748</v>
      </c>
      <c r="QDU110" s="61" t="s">
        <v>747</v>
      </c>
      <c r="QDV110" s="61" t="s">
        <v>748</v>
      </c>
      <c r="QDW110" s="61" t="s">
        <v>747</v>
      </c>
      <c r="QDX110" s="61" t="s">
        <v>748</v>
      </c>
      <c r="QDY110" s="61" t="s">
        <v>747</v>
      </c>
      <c r="QDZ110" s="61" t="s">
        <v>748</v>
      </c>
      <c r="QEA110" s="61" t="s">
        <v>747</v>
      </c>
      <c r="QEB110" s="61" t="s">
        <v>748</v>
      </c>
      <c r="QEC110" s="61" t="s">
        <v>747</v>
      </c>
      <c r="QED110" s="61" t="s">
        <v>748</v>
      </c>
      <c r="QEE110" s="61" t="s">
        <v>747</v>
      </c>
      <c r="QEF110" s="61" t="s">
        <v>748</v>
      </c>
      <c r="QEG110" s="61" t="s">
        <v>747</v>
      </c>
      <c r="QEH110" s="61" t="s">
        <v>748</v>
      </c>
      <c r="QEI110" s="61" t="s">
        <v>747</v>
      </c>
      <c r="QEJ110" s="61" t="s">
        <v>748</v>
      </c>
      <c r="QEK110" s="61" t="s">
        <v>747</v>
      </c>
      <c r="QEL110" s="61" t="s">
        <v>748</v>
      </c>
      <c r="QEM110" s="61" t="s">
        <v>747</v>
      </c>
      <c r="QEN110" s="61" t="s">
        <v>748</v>
      </c>
      <c r="QEO110" s="61" t="s">
        <v>747</v>
      </c>
      <c r="QEP110" s="61" t="s">
        <v>748</v>
      </c>
      <c r="QEQ110" s="61" t="s">
        <v>747</v>
      </c>
      <c r="QER110" s="61" t="s">
        <v>748</v>
      </c>
      <c r="QES110" s="61" t="s">
        <v>747</v>
      </c>
      <c r="QET110" s="61" t="s">
        <v>748</v>
      </c>
      <c r="QEU110" s="61" t="s">
        <v>747</v>
      </c>
      <c r="QEV110" s="61" t="s">
        <v>748</v>
      </c>
      <c r="QEW110" s="61" t="s">
        <v>747</v>
      </c>
      <c r="QEX110" s="61" t="s">
        <v>748</v>
      </c>
      <c r="QEY110" s="61" t="s">
        <v>747</v>
      </c>
      <c r="QEZ110" s="61" t="s">
        <v>748</v>
      </c>
      <c r="QFA110" s="61" t="s">
        <v>747</v>
      </c>
      <c r="QFB110" s="61" t="s">
        <v>748</v>
      </c>
      <c r="QFC110" s="61" t="s">
        <v>747</v>
      </c>
      <c r="QFD110" s="61" t="s">
        <v>748</v>
      </c>
      <c r="QFE110" s="61" t="s">
        <v>747</v>
      </c>
      <c r="QFF110" s="61" t="s">
        <v>748</v>
      </c>
      <c r="QFG110" s="61" t="s">
        <v>747</v>
      </c>
      <c r="QFH110" s="61" t="s">
        <v>748</v>
      </c>
      <c r="QFI110" s="61" t="s">
        <v>747</v>
      </c>
      <c r="QFJ110" s="61" t="s">
        <v>748</v>
      </c>
      <c r="QFK110" s="61" t="s">
        <v>747</v>
      </c>
      <c r="QFL110" s="61" t="s">
        <v>748</v>
      </c>
      <c r="QFM110" s="61" t="s">
        <v>747</v>
      </c>
      <c r="QFN110" s="61" t="s">
        <v>748</v>
      </c>
      <c r="QFO110" s="61" t="s">
        <v>747</v>
      </c>
      <c r="QFP110" s="61" t="s">
        <v>748</v>
      </c>
      <c r="QFQ110" s="61" t="s">
        <v>747</v>
      </c>
      <c r="QFR110" s="61" t="s">
        <v>748</v>
      </c>
      <c r="QFS110" s="61" t="s">
        <v>747</v>
      </c>
      <c r="QFT110" s="61" t="s">
        <v>748</v>
      </c>
      <c r="QFU110" s="61" t="s">
        <v>747</v>
      </c>
      <c r="QFV110" s="61" t="s">
        <v>748</v>
      </c>
      <c r="QFW110" s="61" t="s">
        <v>747</v>
      </c>
      <c r="QFX110" s="61" t="s">
        <v>748</v>
      </c>
      <c r="QFY110" s="61" t="s">
        <v>747</v>
      </c>
      <c r="QFZ110" s="61" t="s">
        <v>748</v>
      </c>
      <c r="QGA110" s="61" t="s">
        <v>747</v>
      </c>
      <c r="QGB110" s="61" t="s">
        <v>748</v>
      </c>
      <c r="QGC110" s="61" t="s">
        <v>747</v>
      </c>
      <c r="QGD110" s="61" t="s">
        <v>748</v>
      </c>
      <c r="QGE110" s="61" t="s">
        <v>747</v>
      </c>
      <c r="QGF110" s="61" t="s">
        <v>748</v>
      </c>
      <c r="QGG110" s="61" t="s">
        <v>747</v>
      </c>
      <c r="QGH110" s="61" t="s">
        <v>748</v>
      </c>
      <c r="QGI110" s="61" t="s">
        <v>747</v>
      </c>
      <c r="QGJ110" s="61" t="s">
        <v>748</v>
      </c>
      <c r="QGK110" s="61" t="s">
        <v>747</v>
      </c>
      <c r="QGL110" s="61" t="s">
        <v>748</v>
      </c>
      <c r="QGM110" s="61" t="s">
        <v>747</v>
      </c>
      <c r="QGN110" s="61" t="s">
        <v>748</v>
      </c>
      <c r="QGO110" s="61" t="s">
        <v>747</v>
      </c>
      <c r="QGP110" s="61" t="s">
        <v>748</v>
      </c>
      <c r="QGQ110" s="61" t="s">
        <v>747</v>
      </c>
      <c r="QGR110" s="61" t="s">
        <v>748</v>
      </c>
      <c r="QGS110" s="61" t="s">
        <v>747</v>
      </c>
      <c r="QGT110" s="61" t="s">
        <v>748</v>
      </c>
      <c r="QGU110" s="61" t="s">
        <v>747</v>
      </c>
      <c r="QGV110" s="61" t="s">
        <v>748</v>
      </c>
      <c r="QGW110" s="61" t="s">
        <v>747</v>
      </c>
      <c r="QGX110" s="61" t="s">
        <v>748</v>
      </c>
      <c r="QGY110" s="61" t="s">
        <v>747</v>
      </c>
      <c r="QGZ110" s="61" t="s">
        <v>748</v>
      </c>
      <c r="QHA110" s="61" t="s">
        <v>747</v>
      </c>
      <c r="QHB110" s="61" t="s">
        <v>748</v>
      </c>
      <c r="QHC110" s="61" t="s">
        <v>747</v>
      </c>
      <c r="QHD110" s="61" t="s">
        <v>748</v>
      </c>
      <c r="QHE110" s="61" t="s">
        <v>747</v>
      </c>
      <c r="QHF110" s="61" t="s">
        <v>748</v>
      </c>
      <c r="QHG110" s="61" t="s">
        <v>747</v>
      </c>
      <c r="QHH110" s="61" t="s">
        <v>748</v>
      </c>
      <c r="QHI110" s="61" t="s">
        <v>747</v>
      </c>
      <c r="QHJ110" s="61" t="s">
        <v>748</v>
      </c>
      <c r="QHK110" s="61" t="s">
        <v>747</v>
      </c>
      <c r="QHL110" s="61" t="s">
        <v>748</v>
      </c>
      <c r="QHM110" s="61" t="s">
        <v>747</v>
      </c>
      <c r="QHN110" s="61" t="s">
        <v>748</v>
      </c>
      <c r="QHO110" s="61" t="s">
        <v>747</v>
      </c>
      <c r="QHP110" s="61" t="s">
        <v>748</v>
      </c>
      <c r="QHQ110" s="61" t="s">
        <v>747</v>
      </c>
      <c r="QHR110" s="61" t="s">
        <v>748</v>
      </c>
      <c r="QHS110" s="61" t="s">
        <v>747</v>
      </c>
      <c r="QHT110" s="61" t="s">
        <v>748</v>
      </c>
      <c r="QHU110" s="61" t="s">
        <v>747</v>
      </c>
      <c r="QHV110" s="61" t="s">
        <v>748</v>
      </c>
      <c r="QHW110" s="61" t="s">
        <v>747</v>
      </c>
      <c r="QHX110" s="61" t="s">
        <v>748</v>
      </c>
      <c r="QHY110" s="61" t="s">
        <v>747</v>
      </c>
      <c r="QHZ110" s="61" t="s">
        <v>748</v>
      </c>
      <c r="QIA110" s="61" t="s">
        <v>747</v>
      </c>
      <c r="QIB110" s="61" t="s">
        <v>748</v>
      </c>
      <c r="QIC110" s="61" t="s">
        <v>747</v>
      </c>
      <c r="QID110" s="61" t="s">
        <v>748</v>
      </c>
      <c r="QIE110" s="61" t="s">
        <v>747</v>
      </c>
      <c r="QIF110" s="61" t="s">
        <v>748</v>
      </c>
      <c r="QIG110" s="61" t="s">
        <v>747</v>
      </c>
      <c r="QIH110" s="61" t="s">
        <v>748</v>
      </c>
      <c r="QII110" s="61" t="s">
        <v>747</v>
      </c>
      <c r="QIJ110" s="61" t="s">
        <v>748</v>
      </c>
      <c r="QIK110" s="61" t="s">
        <v>747</v>
      </c>
      <c r="QIL110" s="61" t="s">
        <v>748</v>
      </c>
      <c r="QIM110" s="61" t="s">
        <v>747</v>
      </c>
      <c r="QIN110" s="61" t="s">
        <v>748</v>
      </c>
      <c r="QIO110" s="61" t="s">
        <v>747</v>
      </c>
      <c r="QIP110" s="61" t="s">
        <v>748</v>
      </c>
      <c r="QIQ110" s="61" t="s">
        <v>747</v>
      </c>
      <c r="QIR110" s="61" t="s">
        <v>748</v>
      </c>
      <c r="QIS110" s="61" t="s">
        <v>747</v>
      </c>
      <c r="QIT110" s="61" t="s">
        <v>748</v>
      </c>
      <c r="QIU110" s="61" t="s">
        <v>747</v>
      </c>
      <c r="QIV110" s="61" t="s">
        <v>748</v>
      </c>
      <c r="QIW110" s="61" t="s">
        <v>747</v>
      </c>
      <c r="QIX110" s="61" t="s">
        <v>748</v>
      </c>
      <c r="QIY110" s="61" t="s">
        <v>747</v>
      </c>
      <c r="QIZ110" s="61" t="s">
        <v>748</v>
      </c>
      <c r="QJA110" s="61" t="s">
        <v>747</v>
      </c>
      <c r="QJB110" s="61" t="s">
        <v>748</v>
      </c>
      <c r="QJC110" s="61" t="s">
        <v>747</v>
      </c>
      <c r="QJD110" s="61" t="s">
        <v>748</v>
      </c>
      <c r="QJE110" s="61" t="s">
        <v>747</v>
      </c>
      <c r="QJF110" s="61" t="s">
        <v>748</v>
      </c>
      <c r="QJG110" s="61" t="s">
        <v>747</v>
      </c>
      <c r="QJH110" s="61" t="s">
        <v>748</v>
      </c>
      <c r="QJI110" s="61" t="s">
        <v>747</v>
      </c>
      <c r="QJJ110" s="61" t="s">
        <v>748</v>
      </c>
      <c r="QJK110" s="61" t="s">
        <v>747</v>
      </c>
      <c r="QJL110" s="61" t="s">
        <v>748</v>
      </c>
      <c r="QJM110" s="61" t="s">
        <v>747</v>
      </c>
      <c r="QJN110" s="61" t="s">
        <v>748</v>
      </c>
      <c r="QJO110" s="61" t="s">
        <v>747</v>
      </c>
      <c r="QJP110" s="61" t="s">
        <v>748</v>
      </c>
      <c r="QJQ110" s="61" t="s">
        <v>747</v>
      </c>
      <c r="QJR110" s="61" t="s">
        <v>748</v>
      </c>
      <c r="QJS110" s="61" t="s">
        <v>747</v>
      </c>
      <c r="QJT110" s="61" t="s">
        <v>748</v>
      </c>
      <c r="QJU110" s="61" t="s">
        <v>747</v>
      </c>
      <c r="QJV110" s="61" t="s">
        <v>748</v>
      </c>
      <c r="QJW110" s="61" t="s">
        <v>747</v>
      </c>
      <c r="QJX110" s="61" t="s">
        <v>748</v>
      </c>
      <c r="QJY110" s="61" t="s">
        <v>747</v>
      </c>
      <c r="QJZ110" s="61" t="s">
        <v>748</v>
      </c>
      <c r="QKA110" s="61" t="s">
        <v>747</v>
      </c>
      <c r="QKB110" s="61" t="s">
        <v>748</v>
      </c>
      <c r="QKC110" s="61" t="s">
        <v>747</v>
      </c>
      <c r="QKD110" s="61" t="s">
        <v>748</v>
      </c>
      <c r="QKE110" s="61" t="s">
        <v>747</v>
      </c>
      <c r="QKF110" s="61" t="s">
        <v>748</v>
      </c>
      <c r="QKG110" s="61" t="s">
        <v>747</v>
      </c>
      <c r="QKH110" s="61" t="s">
        <v>748</v>
      </c>
      <c r="QKI110" s="61" t="s">
        <v>747</v>
      </c>
      <c r="QKJ110" s="61" t="s">
        <v>748</v>
      </c>
      <c r="QKK110" s="61" t="s">
        <v>747</v>
      </c>
      <c r="QKL110" s="61" t="s">
        <v>748</v>
      </c>
      <c r="QKM110" s="61" t="s">
        <v>747</v>
      </c>
      <c r="QKN110" s="61" t="s">
        <v>748</v>
      </c>
      <c r="QKO110" s="61" t="s">
        <v>747</v>
      </c>
      <c r="QKP110" s="61" t="s">
        <v>748</v>
      </c>
      <c r="QKQ110" s="61" t="s">
        <v>747</v>
      </c>
      <c r="QKR110" s="61" t="s">
        <v>748</v>
      </c>
      <c r="QKS110" s="61" t="s">
        <v>747</v>
      </c>
      <c r="QKT110" s="61" t="s">
        <v>748</v>
      </c>
      <c r="QKU110" s="61" t="s">
        <v>747</v>
      </c>
      <c r="QKV110" s="61" t="s">
        <v>748</v>
      </c>
      <c r="QKW110" s="61" t="s">
        <v>747</v>
      </c>
      <c r="QKX110" s="61" t="s">
        <v>748</v>
      </c>
      <c r="QKY110" s="61" t="s">
        <v>747</v>
      </c>
      <c r="QKZ110" s="61" t="s">
        <v>748</v>
      </c>
      <c r="QLA110" s="61" t="s">
        <v>747</v>
      </c>
      <c r="QLB110" s="61" t="s">
        <v>748</v>
      </c>
      <c r="QLC110" s="61" t="s">
        <v>747</v>
      </c>
      <c r="QLD110" s="61" t="s">
        <v>748</v>
      </c>
      <c r="QLE110" s="61" t="s">
        <v>747</v>
      </c>
      <c r="QLF110" s="61" t="s">
        <v>748</v>
      </c>
      <c r="QLG110" s="61" t="s">
        <v>747</v>
      </c>
      <c r="QLH110" s="61" t="s">
        <v>748</v>
      </c>
      <c r="QLI110" s="61" t="s">
        <v>747</v>
      </c>
      <c r="QLJ110" s="61" t="s">
        <v>748</v>
      </c>
      <c r="QLK110" s="61" t="s">
        <v>747</v>
      </c>
      <c r="QLL110" s="61" t="s">
        <v>748</v>
      </c>
      <c r="QLM110" s="61" t="s">
        <v>747</v>
      </c>
      <c r="QLN110" s="61" t="s">
        <v>748</v>
      </c>
      <c r="QLO110" s="61" t="s">
        <v>747</v>
      </c>
      <c r="QLP110" s="61" t="s">
        <v>748</v>
      </c>
      <c r="QLQ110" s="61" t="s">
        <v>747</v>
      </c>
      <c r="QLR110" s="61" t="s">
        <v>748</v>
      </c>
      <c r="QLS110" s="61" t="s">
        <v>747</v>
      </c>
      <c r="QLT110" s="61" t="s">
        <v>748</v>
      </c>
      <c r="QLU110" s="61" t="s">
        <v>747</v>
      </c>
      <c r="QLV110" s="61" t="s">
        <v>748</v>
      </c>
      <c r="QLW110" s="61" t="s">
        <v>747</v>
      </c>
      <c r="QLX110" s="61" t="s">
        <v>748</v>
      </c>
      <c r="QLY110" s="61" t="s">
        <v>747</v>
      </c>
      <c r="QLZ110" s="61" t="s">
        <v>748</v>
      </c>
      <c r="QMA110" s="61" t="s">
        <v>747</v>
      </c>
      <c r="QMB110" s="61" t="s">
        <v>748</v>
      </c>
      <c r="QMC110" s="61" t="s">
        <v>747</v>
      </c>
      <c r="QMD110" s="61" t="s">
        <v>748</v>
      </c>
      <c r="QME110" s="61" t="s">
        <v>747</v>
      </c>
      <c r="QMF110" s="61" t="s">
        <v>748</v>
      </c>
      <c r="QMG110" s="61" t="s">
        <v>747</v>
      </c>
      <c r="QMH110" s="61" t="s">
        <v>748</v>
      </c>
      <c r="QMI110" s="61" t="s">
        <v>747</v>
      </c>
      <c r="QMJ110" s="61" t="s">
        <v>748</v>
      </c>
      <c r="QMK110" s="61" t="s">
        <v>747</v>
      </c>
      <c r="QML110" s="61" t="s">
        <v>748</v>
      </c>
      <c r="QMM110" s="61" t="s">
        <v>747</v>
      </c>
      <c r="QMN110" s="61" t="s">
        <v>748</v>
      </c>
      <c r="QMO110" s="61" t="s">
        <v>747</v>
      </c>
      <c r="QMP110" s="61" t="s">
        <v>748</v>
      </c>
      <c r="QMQ110" s="61" t="s">
        <v>747</v>
      </c>
      <c r="QMR110" s="61" t="s">
        <v>748</v>
      </c>
      <c r="QMS110" s="61" t="s">
        <v>747</v>
      </c>
      <c r="QMT110" s="61" t="s">
        <v>748</v>
      </c>
      <c r="QMU110" s="61" t="s">
        <v>747</v>
      </c>
      <c r="QMV110" s="61" t="s">
        <v>748</v>
      </c>
      <c r="QMW110" s="61" t="s">
        <v>747</v>
      </c>
      <c r="QMX110" s="61" t="s">
        <v>748</v>
      </c>
      <c r="QMY110" s="61" t="s">
        <v>747</v>
      </c>
      <c r="QMZ110" s="61" t="s">
        <v>748</v>
      </c>
      <c r="QNA110" s="61" t="s">
        <v>747</v>
      </c>
      <c r="QNB110" s="61" t="s">
        <v>748</v>
      </c>
      <c r="QNC110" s="61" t="s">
        <v>747</v>
      </c>
      <c r="QND110" s="61" t="s">
        <v>748</v>
      </c>
      <c r="QNE110" s="61" t="s">
        <v>747</v>
      </c>
      <c r="QNF110" s="61" t="s">
        <v>748</v>
      </c>
      <c r="QNG110" s="61" t="s">
        <v>747</v>
      </c>
      <c r="QNH110" s="61" t="s">
        <v>748</v>
      </c>
      <c r="QNI110" s="61" t="s">
        <v>747</v>
      </c>
      <c r="QNJ110" s="61" t="s">
        <v>748</v>
      </c>
      <c r="QNK110" s="61" t="s">
        <v>747</v>
      </c>
      <c r="QNL110" s="61" t="s">
        <v>748</v>
      </c>
      <c r="QNM110" s="61" t="s">
        <v>747</v>
      </c>
      <c r="QNN110" s="61" t="s">
        <v>748</v>
      </c>
      <c r="QNO110" s="61" t="s">
        <v>747</v>
      </c>
      <c r="QNP110" s="61" t="s">
        <v>748</v>
      </c>
      <c r="QNQ110" s="61" t="s">
        <v>747</v>
      </c>
      <c r="QNR110" s="61" t="s">
        <v>748</v>
      </c>
      <c r="QNS110" s="61" t="s">
        <v>747</v>
      </c>
      <c r="QNT110" s="61" t="s">
        <v>748</v>
      </c>
      <c r="QNU110" s="61" t="s">
        <v>747</v>
      </c>
      <c r="QNV110" s="61" t="s">
        <v>748</v>
      </c>
      <c r="QNW110" s="61" t="s">
        <v>747</v>
      </c>
      <c r="QNX110" s="61" t="s">
        <v>748</v>
      </c>
      <c r="QNY110" s="61" t="s">
        <v>747</v>
      </c>
      <c r="QNZ110" s="61" t="s">
        <v>748</v>
      </c>
      <c r="QOA110" s="61" t="s">
        <v>747</v>
      </c>
      <c r="QOB110" s="61" t="s">
        <v>748</v>
      </c>
      <c r="QOC110" s="61" t="s">
        <v>747</v>
      </c>
      <c r="QOD110" s="61" t="s">
        <v>748</v>
      </c>
      <c r="QOE110" s="61" t="s">
        <v>747</v>
      </c>
      <c r="QOF110" s="61" t="s">
        <v>748</v>
      </c>
      <c r="QOG110" s="61" t="s">
        <v>747</v>
      </c>
      <c r="QOH110" s="61" t="s">
        <v>748</v>
      </c>
      <c r="QOI110" s="61" t="s">
        <v>747</v>
      </c>
      <c r="QOJ110" s="61" t="s">
        <v>748</v>
      </c>
      <c r="QOK110" s="61" t="s">
        <v>747</v>
      </c>
      <c r="QOL110" s="61" t="s">
        <v>748</v>
      </c>
      <c r="QOM110" s="61" t="s">
        <v>747</v>
      </c>
      <c r="QON110" s="61" t="s">
        <v>748</v>
      </c>
      <c r="QOO110" s="61" t="s">
        <v>747</v>
      </c>
      <c r="QOP110" s="61" t="s">
        <v>748</v>
      </c>
      <c r="QOQ110" s="61" t="s">
        <v>747</v>
      </c>
      <c r="QOR110" s="61" t="s">
        <v>748</v>
      </c>
      <c r="QOS110" s="61" t="s">
        <v>747</v>
      </c>
      <c r="QOT110" s="61" t="s">
        <v>748</v>
      </c>
      <c r="QOU110" s="61" t="s">
        <v>747</v>
      </c>
      <c r="QOV110" s="61" t="s">
        <v>748</v>
      </c>
      <c r="QOW110" s="61" t="s">
        <v>747</v>
      </c>
      <c r="QOX110" s="61" t="s">
        <v>748</v>
      </c>
      <c r="QOY110" s="61" t="s">
        <v>747</v>
      </c>
      <c r="QOZ110" s="61" t="s">
        <v>748</v>
      </c>
      <c r="QPA110" s="61" t="s">
        <v>747</v>
      </c>
      <c r="QPB110" s="61" t="s">
        <v>748</v>
      </c>
      <c r="QPC110" s="61" t="s">
        <v>747</v>
      </c>
      <c r="QPD110" s="61" t="s">
        <v>748</v>
      </c>
      <c r="QPE110" s="61" t="s">
        <v>747</v>
      </c>
      <c r="QPF110" s="61" t="s">
        <v>748</v>
      </c>
      <c r="QPG110" s="61" t="s">
        <v>747</v>
      </c>
      <c r="QPH110" s="61" t="s">
        <v>748</v>
      </c>
      <c r="QPI110" s="61" t="s">
        <v>747</v>
      </c>
      <c r="QPJ110" s="61" t="s">
        <v>748</v>
      </c>
      <c r="QPK110" s="61" t="s">
        <v>747</v>
      </c>
      <c r="QPL110" s="61" t="s">
        <v>748</v>
      </c>
      <c r="QPM110" s="61" t="s">
        <v>747</v>
      </c>
      <c r="QPN110" s="61" t="s">
        <v>748</v>
      </c>
      <c r="QPO110" s="61" t="s">
        <v>747</v>
      </c>
      <c r="QPP110" s="61" t="s">
        <v>748</v>
      </c>
      <c r="QPQ110" s="61" t="s">
        <v>747</v>
      </c>
      <c r="QPR110" s="61" t="s">
        <v>748</v>
      </c>
      <c r="QPS110" s="61" t="s">
        <v>747</v>
      </c>
      <c r="QPT110" s="61" t="s">
        <v>748</v>
      </c>
      <c r="QPU110" s="61" t="s">
        <v>747</v>
      </c>
      <c r="QPV110" s="61" t="s">
        <v>748</v>
      </c>
      <c r="QPW110" s="61" t="s">
        <v>747</v>
      </c>
      <c r="QPX110" s="61" t="s">
        <v>748</v>
      </c>
      <c r="QPY110" s="61" t="s">
        <v>747</v>
      </c>
      <c r="QPZ110" s="61" t="s">
        <v>748</v>
      </c>
      <c r="QQA110" s="61" t="s">
        <v>747</v>
      </c>
      <c r="QQB110" s="61" t="s">
        <v>748</v>
      </c>
      <c r="QQC110" s="61" t="s">
        <v>747</v>
      </c>
      <c r="QQD110" s="61" t="s">
        <v>748</v>
      </c>
      <c r="QQE110" s="61" t="s">
        <v>747</v>
      </c>
      <c r="QQF110" s="61" t="s">
        <v>748</v>
      </c>
      <c r="QQG110" s="61" t="s">
        <v>747</v>
      </c>
      <c r="QQH110" s="61" t="s">
        <v>748</v>
      </c>
      <c r="QQI110" s="61" t="s">
        <v>747</v>
      </c>
      <c r="QQJ110" s="61" t="s">
        <v>748</v>
      </c>
      <c r="QQK110" s="61" t="s">
        <v>747</v>
      </c>
      <c r="QQL110" s="61" t="s">
        <v>748</v>
      </c>
      <c r="QQM110" s="61" t="s">
        <v>747</v>
      </c>
      <c r="QQN110" s="61" t="s">
        <v>748</v>
      </c>
      <c r="QQO110" s="61" t="s">
        <v>747</v>
      </c>
      <c r="QQP110" s="61" t="s">
        <v>748</v>
      </c>
      <c r="QQQ110" s="61" t="s">
        <v>747</v>
      </c>
      <c r="QQR110" s="61" t="s">
        <v>748</v>
      </c>
      <c r="QQS110" s="61" t="s">
        <v>747</v>
      </c>
      <c r="QQT110" s="61" t="s">
        <v>748</v>
      </c>
      <c r="QQU110" s="61" t="s">
        <v>747</v>
      </c>
      <c r="QQV110" s="61" t="s">
        <v>748</v>
      </c>
      <c r="QQW110" s="61" t="s">
        <v>747</v>
      </c>
      <c r="QQX110" s="61" t="s">
        <v>748</v>
      </c>
      <c r="QQY110" s="61" t="s">
        <v>747</v>
      </c>
      <c r="QQZ110" s="61" t="s">
        <v>748</v>
      </c>
      <c r="QRA110" s="61" t="s">
        <v>747</v>
      </c>
      <c r="QRB110" s="61" t="s">
        <v>748</v>
      </c>
      <c r="QRC110" s="61" t="s">
        <v>747</v>
      </c>
      <c r="QRD110" s="61" t="s">
        <v>748</v>
      </c>
      <c r="QRE110" s="61" t="s">
        <v>747</v>
      </c>
      <c r="QRF110" s="61" t="s">
        <v>748</v>
      </c>
      <c r="QRG110" s="61" t="s">
        <v>747</v>
      </c>
      <c r="QRH110" s="61" t="s">
        <v>748</v>
      </c>
      <c r="QRI110" s="61" t="s">
        <v>747</v>
      </c>
      <c r="QRJ110" s="61" t="s">
        <v>748</v>
      </c>
      <c r="QRK110" s="61" t="s">
        <v>747</v>
      </c>
      <c r="QRL110" s="61" t="s">
        <v>748</v>
      </c>
      <c r="QRM110" s="61" t="s">
        <v>747</v>
      </c>
      <c r="QRN110" s="61" t="s">
        <v>748</v>
      </c>
      <c r="QRO110" s="61" t="s">
        <v>747</v>
      </c>
      <c r="QRP110" s="61" t="s">
        <v>748</v>
      </c>
      <c r="QRQ110" s="61" t="s">
        <v>747</v>
      </c>
      <c r="QRR110" s="61" t="s">
        <v>748</v>
      </c>
      <c r="QRS110" s="61" t="s">
        <v>747</v>
      </c>
      <c r="QRT110" s="61" t="s">
        <v>748</v>
      </c>
      <c r="QRU110" s="61" t="s">
        <v>747</v>
      </c>
      <c r="QRV110" s="61" t="s">
        <v>748</v>
      </c>
      <c r="QRW110" s="61" t="s">
        <v>747</v>
      </c>
      <c r="QRX110" s="61" t="s">
        <v>748</v>
      </c>
      <c r="QRY110" s="61" t="s">
        <v>747</v>
      </c>
      <c r="QRZ110" s="61" t="s">
        <v>748</v>
      </c>
      <c r="QSA110" s="61" t="s">
        <v>747</v>
      </c>
      <c r="QSB110" s="61" t="s">
        <v>748</v>
      </c>
      <c r="QSC110" s="61" t="s">
        <v>747</v>
      </c>
      <c r="QSD110" s="61" t="s">
        <v>748</v>
      </c>
      <c r="QSE110" s="61" t="s">
        <v>747</v>
      </c>
      <c r="QSF110" s="61" t="s">
        <v>748</v>
      </c>
      <c r="QSG110" s="61" t="s">
        <v>747</v>
      </c>
      <c r="QSH110" s="61" t="s">
        <v>748</v>
      </c>
      <c r="QSI110" s="61" t="s">
        <v>747</v>
      </c>
      <c r="QSJ110" s="61" t="s">
        <v>748</v>
      </c>
      <c r="QSK110" s="61" t="s">
        <v>747</v>
      </c>
      <c r="QSL110" s="61" t="s">
        <v>748</v>
      </c>
      <c r="QSM110" s="61" t="s">
        <v>747</v>
      </c>
      <c r="QSN110" s="61" t="s">
        <v>748</v>
      </c>
      <c r="QSO110" s="61" t="s">
        <v>747</v>
      </c>
      <c r="QSP110" s="61" t="s">
        <v>748</v>
      </c>
      <c r="QSQ110" s="61" t="s">
        <v>747</v>
      </c>
      <c r="QSR110" s="61" t="s">
        <v>748</v>
      </c>
      <c r="QSS110" s="61" t="s">
        <v>747</v>
      </c>
      <c r="QST110" s="61" t="s">
        <v>748</v>
      </c>
      <c r="QSU110" s="61" t="s">
        <v>747</v>
      </c>
      <c r="QSV110" s="61" t="s">
        <v>748</v>
      </c>
      <c r="QSW110" s="61" t="s">
        <v>747</v>
      </c>
      <c r="QSX110" s="61" t="s">
        <v>748</v>
      </c>
      <c r="QSY110" s="61" t="s">
        <v>747</v>
      </c>
      <c r="QSZ110" s="61" t="s">
        <v>748</v>
      </c>
      <c r="QTA110" s="61" t="s">
        <v>747</v>
      </c>
      <c r="QTB110" s="61" t="s">
        <v>748</v>
      </c>
      <c r="QTC110" s="61" t="s">
        <v>747</v>
      </c>
      <c r="QTD110" s="61" t="s">
        <v>748</v>
      </c>
      <c r="QTE110" s="61" t="s">
        <v>747</v>
      </c>
      <c r="QTF110" s="61" t="s">
        <v>748</v>
      </c>
      <c r="QTG110" s="61" t="s">
        <v>747</v>
      </c>
      <c r="QTH110" s="61" t="s">
        <v>748</v>
      </c>
      <c r="QTI110" s="61" t="s">
        <v>747</v>
      </c>
      <c r="QTJ110" s="61" t="s">
        <v>748</v>
      </c>
      <c r="QTK110" s="61" t="s">
        <v>747</v>
      </c>
      <c r="QTL110" s="61" t="s">
        <v>748</v>
      </c>
      <c r="QTM110" s="61" t="s">
        <v>747</v>
      </c>
      <c r="QTN110" s="61" t="s">
        <v>748</v>
      </c>
      <c r="QTO110" s="61" t="s">
        <v>747</v>
      </c>
      <c r="QTP110" s="61" t="s">
        <v>748</v>
      </c>
      <c r="QTQ110" s="61" t="s">
        <v>747</v>
      </c>
      <c r="QTR110" s="61" t="s">
        <v>748</v>
      </c>
      <c r="QTS110" s="61" t="s">
        <v>747</v>
      </c>
      <c r="QTT110" s="61" t="s">
        <v>748</v>
      </c>
      <c r="QTU110" s="61" t="s">
        <v>747</v>
      </c>
      <c r="QTV110" s="61" t="s">
        <v>748</v>
      </c>
      <c r="QTW110" s="61" t="s">
        <v>747</v>
      </c>
      <c r="QTX110" s="61" t="s">
        <v>748</v>
      </c>
      <c r="QTY110" s="61" t="s">
        <v>747</v>
      </c>
      <c r="QTZ110" s="61" t="s">
        <v>748</v>
      </c>
      <c r="QUA110" s="61" t="s">
        <v>747</v>
      </c>
      <c r="QUB110" s="61" t="s">
        <v>748</v>
      </c>
      <c r="QUC110" s="61" t="s">
        <v>747</v>
      </c>
      <c r="QUD110" s="61" t="s">
        <v>748</v>
      </c>
      <c r="QUE110" s="61" t="s">
        <v>747</v>
      </c>
      <c r="QUF110" s="61" t="s">
        <v>748</v>
      </c>
      <c r="QUG110" s="61" t="s">
        <v>747</v>
      </c>
      <c r="QUH110" s="61" t="s">
        <v>748</v>
      </c>
      <c r="QUI110" s="61" t="s">
        <v>747</v>
      </c>
      <c r="QUJ110" s="61" t="s">
        <v>748</v>
      </c>
      <c r="QUK110" s="61" t="s">
        <v>747</v>
      </c>
      <c r="QUL110" s="61" t="s">
        <v>748</v>
      </c>
      <c r="QUM110" s="61" t="s">
        <v>747</v>
      </c>
      <c r="QUN110" s="61" t="s">
        <v>748</v>
      </c>
      <c r="QUO110" s="61" t="s">
        <v>747</v>
      </c>
      <c r="QUP110" s="61" t="s">
        <v>748</v>
      </c>
      <c r="QUQ110" s="61" t="s">
        <v>747</v>
      </c>
      <c r="QUR110" s="61" t="s">
        <v>748</v>
      </c>
      <c r="QUS110" s="61" t="s">
        <v>747</v>
      </c>
      <c r="QUT110" s="61" t="s">
        <v>748</v>
      </c>
      <c r="QUU110" s="61" t="s">
        <v>747</v>
      </c>
      <c r="QUV110" s="61" t="s">
        <v>748</v>
      </c>
      <c r="QUW110" s="61" t="s">
        <v>747</v>
      </c>
      <c r="QUX110" s="61" t="s">
        <v>748</v>
      </c>
      <c r="QUY110" s="61" t="s">
        <v>747</v>
      </c>
      <c r="QUZ110" s="61" t="s">
        <v>748</v>
      </c>
      <c r="QVA110" s="61" t="s">
        <v>747</v>
      </c>
      <c r="QVB110" s="61" t="s">
        <v>748</v>
      </c>
      <c r="QVC110" s="61" t="s">
        <v>747</v>
      </c>
      <c r="QVD110" s="61" t="s">
        <v>748</v>
      </c>
      <c r="QVE110" s="61" t="s">
        <v>747</v>
      </c>
      <c r="QVF110" s="61" t="s">
        <v>748</v>
      </c>
      <c r="QVG110" s="61" t="s">
        <v>747</v>
      </c>
      <c r="QVH110" s="61" t="s">
        <v>748</v>
      </c>
      <c r="QVI110" s="61" t="s">
        <v>747</v>
      </c>
      <c r="QVJ110" s="61" t="s">
        <v>748</v>
      </c>
      <c r="QVK110" s="61" t="s">
        <v>747</v>
      </c>
      <c r="QVL110" s="61" t="s">
        <v>748</v>
      </c>
      <c r="QVM110" s="61" t="s">
        <v>747</v>
      </c>
      <c r="QVN110" s="61" t="s">
        <v>748</v>
      </c>
      <c r="QVO110" s="61" t="s">
        <v>747</v>
      </c>
      <c r="QVP110" s="61" t="s">
        <v>748</v>
      </c>
      <c r="QVQ110" s="61" t="s">
        <v>747</v>
      </c>
      <c r="QVR110" s="61" t="s">
        <v>748</v>
      </c>
      <c r="QVS110" s="61" t="s">
        <v>747</v>
      </c>
      <c r="QVT110" s="61" t="s">
        <v>748</v>
      </c>
      <c r="QVU110" s="61" t="s">
        <v>747</v>
      </c>
      <c r="QVV110" s="61" t="s">
        <v>748</v>
      </c>
      <c r="QVW110" s="61" t="s">
        <v>747</v>
      </c>
      <c r="QVX110" s="61" t="s">
        <v>748</v>
      </c>
      <c r="QVY110" s="61" t="s">
        <v>747</v>
      </c>
      <c r="QVZ110" s="61" t="s">
        <v>748</v>
      </c>
      <c r="QWA110" s="61" t="s">
        <v>747</v>
      </c>
      <c r="QWB110" s="61" t="s">
        <v>748</v>
      </c>
      <c r="QWC110" s="61" t="s">
        <v>747</v>
      </c>
      <c r="QWD110" s="61" t="s">
        <v>748</v>
      </c>
      <c r="QWE110" s="61" t="s">
        <v>747</v>
      </c>
      <c r="QWF110" s="61" t="s">
        <v>748</v>
      </c>
      <c r="QWG110" s="61" t="s">
        <v>747</v>
      </c>
      <c r="QWH110" s="61" t="s">
        <v>748</v>
      </c>
      <c r="QWI110" s="61" t="s">
        <v>747</v>
      </c>
      <c r="QWJ110" s="61" t="s">
        <v>748</v>
      </c>
      <c r="QWK110" s="61" t="s">
        <v>747</v>
      </c>
      <c r="QWL110" s="61" t="s">
        <v>748</v>
      </c>
      <c r="QWM110" s="61" t="s">
        <v>747</v>
      </c>
      <c r="QWN110" s="61" t="s">
        <v>748</v>
      </c>
      <c r="QWO110" s="61" t="s">
        <v>747</v>
      </c>
      <c r="QWP110" s="61" t="s">
        <v>748</v>
      </c>
      <c r="QWQ110" s="61" t="s">
        <v>747</v>
      </c>
      <c r="QWR110" s="61" t="s">
        <v>748</v>
      </c>
      <c r="QWS110" s="61" t="s">
        <v>747</v>
      </c>
      <c r="QWT110" s="61" t="s">
        <v>748</v>
      </c>
      <c r="QWU110" s="61" t="s">
        <v>747</v>
      </c>
      <c r="QWV110" s="61" t="s">
        <v>748</v>
      </c>
      <c r="QWW110" s="61" t="s">
        <v>747</v>
      </c>
      <c r="QWX110" s="61" t="s">
        <v>748</v>
      </c>
      <c r="QWY110" s="61" t="s">
        <v>747</v>
      </c>
      <c r="QWZ110" s="61" t="s">
        <v>748</v>
      </c>
      <c r="QXA110" s="61" t="s">
        <v>747</v>
      </c>
      <c r="QXB110" s="61" t="s">
        <v>748</v>
      </c>
      <c r="QXC110" s="61" t="s">
        <v>747</v>
      </c>
      <c r="QXD110" s="61" t="s">
        <v>748</v>
      </c>
      <c r="QXE110" s="61" t="s">
        <v>747</v>
      </c>
      <c r="QXF110" s="61" t="s">
        <v>748</v>
      </c>
      <c r="QXG110" s="61" t="s">
        <v>747</v>
      </c>
      <c r="QXH110" s="61" t="s">
        <v>748</v>
      </c>
      <c r="QXI110" s="61" t="s">
        <v>747</v>
      </c>
      <c r="QXJ110" s="61" t="s">
        <v>748</v>
      </c>
      <c r="QXK110" s="61" t="s">
        <v>747</v>
      </c>
      <c r="QXL110" s="61" t="s">
        <v>748</v>
      </c>
      <c r="QXM110" s="61" t="s">
        <v>747</v>
      </c>
      <c r="QXN110" s="61" t="s">
        <v>748</v>
      </c>
      <c r="QXO110" s="61" t="s">
        <v>747</v>
      </c>
      <c r="QXP110" s="61" t="s">
        <v>748</v>
      </c>
      <c r="QXQ110" s="61" t="s">
        <v>747</v>
      </c>
      <c r="QXR110" s="61" t="s">
        <v>748</v>
      </c>
      <c r="QXS110" s="61" t="s">
        <v>747</v>
      </c>
      <c r="QXT110" s="61" t="s">
        <v>748</v>
      </c>
      <c r="QXU110" s="61" t="s">
        <v>747</v>
      </c>
      <c r="QXV110" s="61" t="s">
        <v>748</v>
      </c>
      <c r="QXW110" s="61" t="s">
        <v>747</v>
      </c>
      <c r="QXX110" s="61" t="s">
        <v>748</v>
      </c>
      <c r="QXY110" s="61" t="s">
        <v>747</v>
      </c>
      <c r="QXZ110" s="61" t="s">
        <v>748</v>
      </c>
      <c r="QYA110" s="61" t="s">
        <v>747</v>
      </c>
      <c r="QYB110" s="61" t="s">
        <v>748</v>
      </c>
      <c r="QYC110" s="61" t="s">
        <v>747</v>
      </c>
      <c r="QYD110" s="61" t="s">
        <v>748</v>
      </c>
      <c r="QYE110" s="61" t="s">
        <v>747</v>
      </c>
      <c r="QYF110" s="61" t="s">
        <v>748</v>
      </c>
      <c r="QYG110" s="61" t="s">
        <v>747</v>
      </c>
      <c r="QYH110" s="61" t="s">
        <v>748</v>
      </c>
      <c r="QYI110" s="61" t="s">
        <v>747</v>
      </c>
      <c r="QYJ110" s="61" t="s">
        <v>748</v>
      </c>
      <c r="QYK110" s="61" t="s">
        <v>747</v>
      </c>
      <c r="QYL110" s="61" t="s">
        <v>748</v>
      </c>
      <c r="QYM110" s="61" t="s">
        <v>747</v>
      </c>
      <c r="QYN110" s="61" t="s">
        <v>748</v>
      </c>
      <c r="QYO110" s="61" t="s">
        <v>747</v>
      </c>
      <c r="QYP110" s="61" t="s">
        <v>748</v>
      </c>
      <c r="QYQ110" s="61" t="s">
        <v>747</v>
      </c>
      <c r="QYR110" s="61" t="s">
        <v>748</v>
      </c>
      <c r="QYS110" s="61" t="s">
        <v>747</v>
      </c>
      <c r="QYT110" s="61" t="s">
        <v>748</v>
      </c>
      <c r="QYU110" s="61" t="s">
        <v>747</v>
      </c>
      <c r="QYV110" s="61" t="s">
        <v>748</v>
      </c>
      <c r="QYW110" s="61" t="s">
        <v>747</v>
      </c>
      <c r="QYX110" s="61" t="s">
        <v>748</v>
      </c>
      <c r="QYY110" s="61" t="s">
        <v>747</v>
      </c>
      <c r="QYZ110" s="61" t="s">
        <v>748</v>
      </c>
      <c r="QZA110" s="61" t="s">
        <v>747</v>
      </c>
      <c r="QZB110" s="61" t="s">
        <v>748</v>
      </c>
      <c r="QZC110" s="61" t="s">
        <v>747</v>
      </c>
      <c r="QZD110" s="61" t="s">
        <v>748</v>
      </c>
      <c r="QZE110" s="61" t="s">
        <v>747</v>
      </c>
      <c r="QZF110" s="61" t="s">
        <v>748</v>
      </c>
      <c r="QZG110" s="61" t="s">
        <v>747</v>
      </c>
      <c r="QZH110" s="61" t="s">
        <v>748</v>
      </c>
      <c r="QZI110" s="61" t="s">
        <v>747</v>
      </c>
      <c r="QZJ110" s="61" t="s">
        <v>748</v>
      </c>
      <c r="QZK110" s="61" t="s">
        <v>747</v>
      </c>
      <c r="QZL110" s="61" t="s">
        <v>748</v>
      </c>
      <c r="QZM110" s="61" t="s">
        <v>747</v>
      </c>
      <c r="QZN110" s="61" t="s">
        <v>748</v>
      </c>
      <c r="QZO110" s="61" t="s">
        <v>747</v>
      </c>
      <c r="QZP110" s="61" t="s">
        <v>748</v>
      </c>
      <c r="QZQ110" s="61" t="s">
        <v>747</v>
      </c>
      <c r="QZR110" s="61" t="s">
        <v>748</v>
      </c>
      <c r="QZS110" s="61" t="s">
        <v>747</v>
      </c>
      <c r="QZT110" s="61" t="s">
        <v>748</v>
      </c>
      <c r="QZU110" s="61" t="s">
        <v>747</v>
      </c>
      <c r="QZV110" s="61" t="s">
        <v>748</v>
      </c>
      <c r="QZW110" s="61" t="s">
        <v>747</v>
      </c>
      <c r="QZX110" s="61" t="s">
        <v>748</v>
      </c>
      <c r="QZY110" s="61" t="s">
        <v>747</v>
      </c>
      <c r="QZZ110" s="61" t="s">
        <v>748</v>
      </c>
      <c r="RAA110" s="61" t="s">
        <v>747</v>
      </c>
      <c r="RAB110" s="61" t="s">
        <v>748</v>
      </c>
      <c r="RAC110" s="61" t="s">
        <v>747</v>
      </c>
      <c r="RAD110" s="61" t="s">
        <v>748</v>
      </c>
      <c r="RAE110" s="61" t="s">
        <v>747</v>
      </c>
      <c r="RAF110" s="61" t="s">
        <v>748</v>
      </c>
      <c r="RAG110" s="61" t="s">
        <v>747</v>
      </c>
      <c r="RAH110" s="61" t="s">
        <v>748</v>
      </c>
      <c r="RAI110" s="61" t="s">
        <v>747</v>
      </c>
      <c r="RAJ110" s="61" t="s">
        <v>748</v>
      </c>
      <c r="RAK110" s="61" t="s">
        <v>747</v>
      </c>
      <c r="RAL110" s="61" t="s">
        <v>748</v>
      </c>
      <c r="RAM110" s="61" t="s">
        <v>747</v>
      </c>
      <c r="RAN110" s="61" t="s">
        <v>748</v>
      </c>
      <c r="RAO110" s="61" t="s">
        <v>747</v>
      </c>
      <c r="RAP110" s="61" t="s">
        <v>748</v>
      </c>
      <c r="RAQ110" s="61" t="s">
        <v>747</v>
      </c>
      <c r="RAR110" s="61" t="s">
        <v>748</v>
      </c>
      <c r="RAS110" s="61" t="s">
        <v>747</v>
      </c>
      <c r="RAT110" s="61" t="s">
        <v>748</v>
      </c>
      <c r="RAU110" s="61" t="s">
        <v>747</v>
      </c>
      <c r="RAV110" s="61" t="s">
        <v>748</v>
      </c>
      <c r="RAW110" s="61" t="s">
        <v>747</v>
      </c>
      <c r="RAX110" s="61" t="s">
        <v>748</v>
      </c>
      <c r="RAY110" s="61" t="s">
        <v>747</v>
      </c>
      <c r="RAZ110" s="61" t="s">
        <v>748</v>
      </c>
      <c r="RBA110" s="61" t="s">
        <v>747</v>
      </c>
      <c r="RBB110" s="61" t="s">
        <v>748</v>
      </c>
      <c r="RBC110" s="61" t="s">
        <v>747</v>
      </c>
      <c r="RBD110" s="61" t="s">
        <v>748</v>
      </c>
      <c r="RBE110" s="61" t="s">
        <v>747</v>
      </c>
      <c r="RBF110" s="61" t="s">
        <v>748</v>
      </c>
      <c r="RBG110" s="61" t="s">
        <v>747</v>
      </c>
      <c r="RBH110" s="61" t="s">
        <v>748</v>
      </c>
      <c r="RBI110" s="61" t="s">
        <v>747</v>
      </c>
      <c r="RBJ110" s="61" t="s">
        <v>748</v>
      </c>
      <c r="RBK110" s="61" t="s">
        <v>747</v>
      </c>
      <c r="RBL110" s="61" t="s">
        <v>748</v>
      </c>
      <c r="RBM110" s="61" t="s">
        <v>747</v>
      </c>
      <c r="RBN110" s="61" t="s">
        <v>748</v>
      </c>
      <c r="RBO110" s="61" t="s">
        <v>747</v>
      </c>
      <c r="RBP110" s="61" t="s">
        <v>748</v>
      </c>
      <c r="RBQ110" s="61" t="s">
        <v>747</v>
      </c>
      <c r="RBR110" s="61" t="s">
        <v>748</v>
      </c>
      <c r="RBS110" s="61" t="s">
        <v>747</v>
      </c>
      <c r="RBT110" s="61" t="s">
        <v>748</v>
      </c>
      <c r="RBU110" s="61" t="s">
        <v>747</v>
      </c>
      <c r="RBV110" s="61" t="s">
        <v>748</v>
      </c>
      <c r="RBW110" s="61" t="s">
        <v>747</v>
      </c>
      <c r="RBX110" s="61" t="s">
        <v>748</v>
      </c>
      <c r="RBY110" s="61" t="s">
        <v>747</v>
      </c>
      <c r="RBZ110" s="61" t="s">
        <v>748</v>
      </c>
      <c r="RCA110" s="61" t="s">
        <v>747</v>
      </c>
      <c r="RCB110" s="61" t="s">
        <v>748</v>
      </c>
      <c r="RCC110" s="61" t="s">
        <v>747</v>
      </c>
      <c r="RCD110" s="61" t="s">
        <v>748</v>
      </c>
      <c r="RCE110" s="61" t="s">
        <v>747</v>
      </c>
      <c r="RCF110" s="61" t="s">
        <v>748</v>
      </c>
      <c r="RCG110" s="61" t="s">
        <v>747</v>
      </c>
      <c r="RCH110" s="61" t="s">
        <v>748</v>
      </c>
      <c r="RCI110" s="61" t="s">
        <v>747</v>
      </c>
      <c r="RCJ110" s="61" t="s">
        <v>748</v>
      </c>
      <c r="RCK110" s="61" t="s">
        <v>747</v>
      </c>
      <c r="RCL110" s="61" t="s">
        <v>748</v>
      </c>
      <c r="RCM110" s="61" t="s">
        <v>747</v>
      </c>
      <c r="RCN110" s="61" t="s">
        <v>748</v>
      </c>
      <c r="RCO110" s="61" t="s">
        <v>747</v>
      </c>
      <c r="RCP110" s="61" t="s">
        <v>748</v>
      </c>
      <c r="RCQ110" s="61" t="s">
        <v>747</v>
      </c>
      <c r="RCR110" s="61" t="s">
        <v>748</v>
      </c>
      <c r="RCS110" s="61" t="s">
        <v>747</v>
      </c>
      <c r="RCT110" s="61" t="s">
        <v>748</v>
      </c>
      <c r="RCU110" s="61" t="s">
        <v>747</v>
      </c>
      <c r="RCV110" s="61" t="s">
        <v>748</v>
      </c>
      <c r="RCW110" s="61" t="s">
        <v>747</v>
      </c>
      <c r="RCX110" s="61" t="s">
        <v>748</v>
      </c>
      <c r="RCY110" s="61" t="s">
        <v>747</v>
      </c>
      <c r="RCZ110" s="61" t="s">
        <v>748</v>
      </c>
      <c r="RDA110" s="61" t="s">
        <v>747</v>
      </c>
      <c r="RDB110" s="61" t="s">
        <v>748</v>
      </c>
      <c r="RDC110" s="61" t="s">
        <v>747</v>
      </c>
      <c r="RDD110" s="61" t="s">
        <v>748</v>
      </c>
      <c r="RDE110" s="61" t="s">
        <v>747</v>
      </c>
      <c r="RDF110" s="61" t="s">
        <v>748</v>
      </c>
      <c r="RDG110" s="61" t="s">
        <v>747</v>
      </c>
      <c r="RDH110" s="61" t="s">
        <v>748</v>
      </c>
      <c r="RDI110" s="61" t="s">
        <v>747</v>
      </c>
      <c r="RDJ110" s="61" t="s">
        <v>748</v>
      </c>
      <c r="RDK110" s="61" t="s">
        <v>747</v>
      </c>
      <c r="RDL110" s="61" t="s">
        <v>748</v>
      </c>
      <c r="RDM110" s="61" t="s">
        <v>747</v>
      </c>
      <c r="RDN110" s="61" t="s">
        <v>748</v>
      </c>
      <c r="RDO110" s="61" t="s">
        <v>747</v>
      </c>
      <c r="RDP110" s="61" t="s">
        <v>748</v>
      </c>
      <c r="RDQ110" s="61" t="s">
        <v>747</v>
      </c>
      <c r="RDR110" s="61" t="s">
        <v>748</v>
      </c>
      <c r="RDS110" s="61" t="s">
        <v>747</v>
      </c>
      <c r="RDT110" s="61" t="s">
        <v>748</v>
      </c>
      <c r="RDU110" s="61" t="s">
        <v>747</v>
      </c>
      <c r="RDV110" s="61" t="s">
        <v>748</v>
      </c>
      <c r="RDW110" s="61" t="s">
        <v>747</v>
      </c>
      <c r="RDX110" s="61" t="s">
        <v>748</v>
      </c>
      <c r="RDY110" s="61" t="s">
        <v>747</v>
      </c>
      <c r="RDZ110" s="61" t="s">
        <v>748</v>
      </c>
      <c r="REA110" s="61" t="s">
        <v>747</v>
      </c>
      <c r="REB110" s="61" t="s">
        <v>748</v>
      </c>
      <c r="REC110" s="61" t="s">
        <v>747</v>
      </c>
      <c r="RED110" s="61" t="s">
        <v>748</v>
      </c>
      <c r="REE110" s="61" t="s">
        <v>747</v>
      </c>
      <c r="REF110" s="61" t="s">
        <v>748</v>
      </c>
      <c r="REG110" s="61" t="s">
        <v>747</v>
      </c>
      <c r="REH110" s="61" t="s">
        <v>748</v>
      </c>
      <c r="REI110" s="61" t="s">
        <v>747</v>
      </c>
      <c r="REJ110" s="61" t="s">
        <v>748</v>
      </c>
      <c r="REK110" s="61" t="s">
        <v>747</v>
      </c>
      <c r="REL110" s="61" t="s">
        <v>748</v>
      </c>
      <c r="REM110" s="61" t="s">
        <v>747</v>
      </c>
      <c r="REN110" s="61" t="s">
        <v>748</v>
      </c>
      <c r="REO110" s="61" t="s">
        <v>747</v>
      </c>
      <c r="REP110" s="61" t="s">
        <v>748</v>
      </c>
      <c r="REQ110" s="61" t="s">
        <v>747</v>
      </c>
      <c r="RER110" s="61" t="s">
        <v>748</v>
      </c>
      <c r="RES110" s="61" t="s">
        <v>747</v>
      </c>
      <c r="RET110" s="61" t="s">
        <v>748</v>
      </c>
      <c r="REU110" s="61" t="s">
        <v>747</v>
      </c>
      <c r="REV110" s="61" t="s">
        <v>748</v>
      </c>
      <c r="REW110" s="61" t="s">
        <v>747</v>
      </c>
      <c r="REX110" s="61" t="s">
        <v>748</v>
      </c>
      <c r="REY110" s="61" t="s">
        <v>747</v>
      </c>
      <c r="REZ110" s="61" t="s">
        <v>748</v>
      </c>
      <c r="RFA110" s="61" t="s">
        <v>747</v>
      </c>
      <c r="RFB110" s="61" t="s">
        <v>748</v>
      </c>
      <c r="RFC110" s="61" t="s">
        <v>747</v>
      </c>
      <c r="RFD110" s="61" t="s">
        <v>748</v>
      </c>
      <c r="RFE110" s="61" t="s">
        <v>747</v>
      </c>
      <c r="RFF110" s="61" t="s">
        <v>748</v>
      </c>
      <c r="RFG110" s="61" t="s">
        <v>747</v>
      </c>
      <c r="RFH110" s="61" t="s">
        <v>748</v>
      </c>
      <c r="RFI110" s="61" t="s">
        <v>747</v>
      </c>
      <c r="RFJ110" s="61" t="s">
        <v>748</v>
      </c>
      <c r="RFK110" s="61" t="s">
        <v>747</v>
      </c>
      <c r="RFL110" s="61" t="s">
        <v>748</v>
      </c>
      <c r="RFM110" s="61" t="s">
        <v>747</v>
      </c>
      <c r="RFN110" s="61" t="s">
        <v>748</v>
      </c>
      <c r="RFO110" s="61" t="s">
        <v>747</v>
      </c>
      <c r="RFP110" s="61" t="s">
        <v>748</v>
      </c>
      <c r="RFQ110" s="61" t="s">
        <v>747</v>
      </c>
      <c r="RFR110" s="61" t="s">
        <v>748</v>
      </c>
      <c r="RFS110" s="61" t="s">
        <v>747</v>
      </c>
      <c r="RFT110" s="61" t="s">
        <v>748</v>
      </c>
      <c r="RFU110" s="61" t="s">
        <v>747</v>
      </c>
      <c r="RFV110" s="61" t="s">
        <v>748</v>
      </c>
      <c r="RFW110" s="61" t="s">
        <v>747</v>
      </c>
      <c r="RFX110" s="61" t="s">
        <v>748</v>
      </c>
      <c r="RFY110" s="61" t="s">
        <v>747</v>
      </c>
      <c r="RFZ110" s="61" t="s">
        <v>748</v>
      </c>
      <c r="RGA110" s="61" t="s">
        <v>747</v>
      </c>
      <c r="RGB110" s="61" t="s">
        <v>748</v>
      </c>
      <c r="RGC110" s="61" t="s">
        <v>747</v>
      </c>
      <c r="RGD110" s="61" t="s">
        <v>748</v>
      </c>
      <c r="RGE110" s="61" t="s">
        <v>747</v>
      </c>
      <c r="RGF110" s="61" t="s">
        <v>748</v>
      </c>
      <c r="RGG110" s="61" t="s">
        <v>747</v>
      </c>
      <c r="RGH110" s="61" t="s">
        <v>748</v>
      </c>
      <c r="RGI110" s="61" t="s">
        <v>747</v>
      </c>
      <c r="RGJ110" s="61" t="s">
        <v>748</v>
      </c>
      <c r="RGK110" s="61" t="s">
        <v>747</v>
      </c>
      <c r="RGL110" s="61" t="s">
        <v>748</v>
      </c>
      <c r="RGM110" s="61" t="s">
        <v>747</v>
      </c>
      <c r="RGN110" s="61" t="s">
        <v>748</v>
      </c>
      <c r="RGO110" s="61" t="s">
        <v>747</v>
      </c>
      <c r="RGP110" s="61" t="s">
        <v>748</v>
      </c>
      <c r="RGQ110" s="61" t="s">
        <v>747</v>
      </c>
      <c r="RGR110" s="61" t="s">
        <v>748</v>
      </c>
      <c r="RGS110" s="61" t="s">
        <v>747</v>
      </c>
      <c r="RGT110" s="61" t="s">
        <v>748</v>
      </c>
      <c r="RGU110" s="61" t="s">
        <v>747</v>
      </c>
      <c r="RGV110" s="61" t="s">
        <v>748</v>
      </c>
      <c r="RGW110" s="61" t="s">
        <v>747</v>
      </c>
      <c r="RGX110" s="61" t="s">
        <v>748</v>
      </c>
      <c r="RGY110" s="61" t="s">
        <v>747</v>
      </c>
      <c r="RGZ110" s="61" t="s">
        <v>748</v>
      </c>
      <c r="RHA110" s="61" t="s">
        <v>747</v>
      </c>
      <c r="RHB110" s="61" t="s">
        <v>748</v>
      </c>
      <c r="RHC110" s="61" t="s">
        <v>747</v>
      </c>
      <c r="RHD110" s="61" t="s">
        <v>748</v>
      </c>
      <c r="RHE110" s="61" t="s">
        <v>747</v>
      </c>
      <c r="RHF110" s="61" t="s">
        <v>748</v>
      </c>
      <c r="RHG110" s="61" t="s">
        <v>747</v>
      </c>
      <c r="RHH110" s="61" t="s">
        <v>748</v>
      </c>
      <c r="RHI110" s="61" t="s">
        <v>747</v>
      </c>
      <c r="RHJ110" s="61" t="s">
        <v>748</v>
      </c>
      <c r="RHK110" s="61" t="s">
        <v>747</v>
      </c>
      <c r="RHL110" s="61" t="s">
        <v>748</v>
      </c>
      <c r="RHM110" s="61" t="s">
        <v>747</v>
      </c>
      <c r="RHN110" s="61" t="s">
        <v>748</v>
      </c>
      <c r="RHO110" s="61" t="s">
        <v>747</v>
      </c>
      <c r="RHP110" s="61" t="s">
        <v>748</v>
      </c>
      <c r="RHQ110" s="61" t="s">
        <v>747</v>
      </c>
      <c r="RHR110" s="61" t="s">
        <v>748</v>
      </c>
      <c r="RHS110" s="61" t="s">
        <v>747</v>
      </c>
      <c r="RHT110" s="61" t="s">
        <v>748</v>
      </c>
      <c r="RHU110" s="61" t="s">
        <v>747</v>
      </c>
      <c r="RHV110" s="61" t="s">
        <v>748</v>
      </c>
      <c r="RHW110" s="61" t="s">
        <v>747</v>
      </c>
      <c r="RHX110" s="61" t="s">
        <v>748</v>
      </c>
      <c r="RHY110" s="61" t="s">
        <v>747</v>
      </c>
      <c r="RHZ110" s="61" t="s">
        <v>748</v>
      </c>
      <c r="RIA110" s="61" t="s">
        <v>747</v>
      </c>
      <c r="RIB110" s="61" t="s">
        <v>748</v>
      </c>
      <c r="RIC110" s="61" t="s">
        <v>747</v>
      </c>
      <c r="RID110" s="61" t="s">
        <v>748</v>
      </c>
      <c r="RIE110" s="61" t="s">
        <v>747</v>
      </c>
      <c r="RIF110" s="61" t="s">
        <v>748</v>
      </c>
      <c r="RIG110" s="61" t="s">
        <v>747</v>
      </c>
      <c r="RIH110" s="61" t="s">
        <v>748</v>
      </c>
      <c r="RII110" s="61" t="s">
        <v>747</v>
      </c>
      <c r="RIJ110" s="61" t="s">
        <v>748</v>
      </c>
      <c r="RIK110" s="61" t="s">
        <v>747</v>
      </c>
      <c r="RIL110" s="61" t="s">
        <v>748</v>
      </c>
      <c r="RIM110" s="61" t="s">
        <v>747</v>
      </c>
      <c r="RIN110" s="61" t="s">
        <v>748</v>
      </c>
      <c r="RIO110" s="61" t="s">
        <v>747</v>
      </c>
      <c r="RIP110" s="61" t="s">
        <v>748</v>
      </c>
      <c r="RIQ110" s="61" t="s">
        <v>747</v>
      </c>
      <c r="RIR110" s="61" t="s">
        <v>748</v>
      </c>
      <c r="RIS110" s="61" t="s">
        <v>747</v>
      </c>
      <c r="RIT110" s="61" t="s">
        <v>748</v>
      </c>
      <c r="RIU110" s="61" t="s">
        <v>747</v>
      </c>
      <c r="RIV110" s="61" t="s">
        <v>748</v>
      </c>
      <c r="RIW110" s="61" t="s">
        <v>747</v>
      </c>
      <c r="RIX110" s="61" t="s">
        <v>748</v>
      </c>
      <c r="RIY110" s="61" t="s">
        <v>747</v>
      </c>
      <c r="RIZ110" s="61" t="s">
        <v>748</v>
      </c>
      <c r="RJA110" s="61" t="s">
        <v>747</v>
      </c>
      <c r="RJB110" s="61" t="s">
        <v>748</v>
      </c>
      <c r="RJC110" s="61" t="s">
        <v>747</v>
      </c>
      <c r="RJD110" s="61" t="s">
        <v>748</v>
      </c>
      <c r="RJE110" s="61" t="s">
        <v>747</v>
      </c>
      <c r="RJF110" s="61" t="s">
        <v>748</v>
      </c>
      <c r="RJG110" s="61" t="s">
        <v>747</v>
      </c>
      <c r="RJH110" s="61" t="s">
        <v>748</v>
      </c>
      <c r="RJI110" s="61" t="s">
        <v>747</v>
      </c>
      <c r="RJJ110" s="61" t="s">
        <v>748</v>
      </c>
      <c r="RJK110" s="61" t="s">
        <v>747</v>
      </c>
      <c r="RJL110" s="61" t="s">
        <v>748</v>
      </c>
      <c r="RJM110" s="61" t="s">
        <v>747</v>
      </c>
      <c r="RJN110" s="61" t="s">
        <v>748</v>
      </c>
      <c r="RJO110" s="61" t="s">
        <v>747</v>
      </c>
      <c r="RJP110" s="61" t="s">
        <v>748</v>
      </c>
      <c r="RJQ110" s="61" t="s">
        <v>747</v>
      </c>
      <c r="RJR110" s="61" t="s">
        <v>748</v>
      </c>
      <c r="RJS110" s="61" t="s">
        <v>747</v>
      </c>
      <c r="RJT110" s="61" t="s">
        <v>748</v>
      </c>
      <c r="RJU110" s="61" t="s">
        <v>747</v>
      </c>
      <c r="RJV110" s="61" t="s">
        <v>748</v>
      </c>
      <c r="RJW110" s="61" t="s">
        <v>747</v>
      </c>
      <c r="RJX110" s="61" t="s">
        <v>748</v>
      </c>
      <c r="RJY110" s="61" t="s">
        <v>747</v>
      </c>
      <c r="RJZ110" s="61" t="s">
        <v>748</v>
      </c>
      <c r="RKA110" s="61" t="s">
        <v>747</v>
      </c>
      <c r="RKB110" s="61" t="s">
        <v>748</v>
      </c>
      <c r="RKC110" s="61" t="s">
        <v>747</v>
      </c>
      <c r="RKD110" s="61" t="s">
        <v>748</v>
      </c>
      <c r="RKE110" s="61" t="s">
        <v>747</v>
      </c>
      <c r="RKF110" s="61" t="s">
        <v>748</v>
      </c>
      <c r="RKG110" s="61" t="s">
        <v>747</v>
      </c>
      <c r="RKH110" s="61" t="s">
        <v>748</v>
      </c>
      <c r="RKI110" s="61" t="s">
        <v>747</v>
      </c>
      <c r="RKJ110" s="61" t="s">
        <v>748</v>
      </c>
      <c r="RKK110" s="61" t="s">
        <v>747</v>
      </c>
      <c r="RKL110" s="61" t="s">
        <v>748</v>
      </c>
      <c r="RKM110" s="61" t="s">
        <v>747</v>
      </c>
      <c r="RKN110" s="61" t="s">
        <v>748</v>
      </c>
      <c r="RKO110" s="61" t="s">
        <v>747</v>
      </c>
      <c r="RKP110" s="61" t="s">
        <v>748</v>
      </c>
      <c r="RKQ110" s="61" t="s">
        <v>747</v>
      </c>
      <c r="RKR110" s="61" t="s">
        <v>748</v>
      </c>
      <c r="RKS110" s="61" t="s">
        <v>747</v>
      </c>
      <c r="RKT110" s="61" t="s">
        <v>748</v>
      </c>
      <c r="RKU110" s="61" t="s">
        <v>747</v>
      </c>
      <c r="RKV110" s="61" t="s">
        <v>748</v>
      </c>
      <c r="RKW110" s="61" t="s">
        <v>747</v>
      </c>
      <c r="RKX110" s="61" t="s">
        <v>748</v>
      </c>
      <c r="RKY110" s="61" t="s">
        <v>747</v>
      </c>
      <c r="RKZ110" s="61" t="s">
        <v>748</v>
      </c>
      <c r="RLA110" s="61" t="s">
        <v>747</v>
      </c>
      <c r="RLB110" s="61" t="s">
        <v>748</v>
      </c>
      <c r="RLC110" s="61" t="s">
        <v>747</v>
      </c>
      <c r="RLD110" s="61" t="s">
        <v>748</v>
      </c>
      <c r="RLE110" s="61" t="s">
        <v>747</v>
      </c>
      <c r="RLF110" s="61" t="s">
        <v>748</v>
      </c>
      <c r="RLG110" s="61" t="s">
        <v>747</v>
      </c>
      <c r="RLH110" s="61" t="s">
        <v>748</v>
      </c>
      <c r="RLI110" s="61" t="s">
        <v>747</v>
      </c>
      <c r="RLJ110" s="61" t="s">
        <v>748</v>
      </c>
      <c r="RLK110" s="61" t="s">
        <v>747</v>
      </c>
      <c r="RLL110" s="61" t="s">
        <v>748</v>
      </c>
      <c r="RLM110" s="61" t="s">
        <v>747</v>
      </c>
      <c r="RLN110" s="61" t="s">
        <v>748</v>
      </c>
      <c r="RLO110" s="61" t="s">
        <v>747</v>
      </c>
      <c r="RLP110" s="61" t="s">
        <v>748</v>
      </c>
      <c r="RLQ110" s="61" t="s">
        <v>747</v>
      </c>
      <c r="RLR110" s="61" t="s">
        <v>748</v>
      </c>
      <c r="RLS110" s="61" t="s">
        <v>747</v>
      </c>
      <c r="RLT110" s="61" t="s">
        <v>748</v>
      </c>
      <c r="RLU110" s="61" t="s">
        <v>747</v>
      </c>
      <c r="RLV110" s="61" t="s">
        <v>748</v>
      </c>
      <c r="RLW110" s="61" t="s">
        <v>747</v>
      </c>
      <c r="RLX110" s="61" t="s">
        <v>748</v>
      </c>
      <c r="RLY110" s="61" t="s">
        <v>747</v>
      </c>
      <c r="RLZ110" s="61" t="s">
        <v>748</v>
      </c>
      <c r="RMA110" s="61" t="s">
        <v>747</v>
      </c>
      <c r="RMB110" s="61" t="s">
        <v>748</v>
      </c>
      <c r="RMC110" s="61" t="s">
        <v>747</v>
      </c>
      <c r="RMD110" s="61" t="s">
        <v>748</v>
      </c>
      <c r="RME110" s="61" t="s">
        <v>747</v>
      </c>
      <c r="RMF110" s="61" t="s">
        <v>748</v>
      </c>
      <c r="RMG110" s="61" t="s">
        <v>747</v>
      </c>
      <c r="RMH110" s="61" t="s">
        <v>748</v>
      </c>
      <c r="RMI110" s="61" t="s">
        <v>747</v>
      </c>
      <c r="RMJ110" s="61" t="s">
        <v>748</v>
      </c>
      <c r="RMK110" s="61" t="s">
        <v>747</v>
      </c>
      <c r="RML110" s="61" t="s">
        <v>748</v>
      </c>
      <c r="RMM110" s="61" t="s">
        <v>747</v>
      </c>
      <c r="RMN110" s="61" t="s">
        <v>748</v>
      </c>
      <c r="RMO110" s="61" t="s">
        <v>747</v>
      </c>
      <c r="RMP110" s="61" t="s">
        <v>748</v>
      </c>
      <c r="RMQ110" s="61" t="s">
        <v>747</v>
      </c>
      <c r="RMR110" s="61" t="s">
        <v>748</v>
      </c>
      <c r="RMS110" s="61" t="s">
        <v>747</v>
      </c>
      <c r="RMT110" s="61" t="s">
        <v>748</v>
      </c>
      <c r="RMU110" s="61" t="s">
        <v>747</v>
      </c>
      <c r="RMV110" s="61" t="s">
        <v>748</v>
      </c>
      <c r="RMW110" s="61" t="s">
        <v>747</v>
      </c>
      <c r="RMX110" s="61" t="s">
        <v>748</v>
      </c>
      <c r="RMY110" s="61" t="s">
        <v>747</v>
      </c>
      <c r="RMZ110" s="61" t="s">
        <v>748</v>
      </c>
      <c r="RNA110" s="61" t="s">
        <v>747</v>
      </c>
      <c r="RNB110" s="61" t="s">
        <v>748</v>
      </c>
      <c r="RNC110" s="61" t="s">
        <v>747</v>
      </c>
      <c r="RND110" s="61" t="s">
        <v>748</v>
      </c>
      <c r="RNE110" s="61" t="s">
        <v>747</v>
      </c>
      <c r="RNF110" s="61" t="s">
        <v>748</v>
      </c>
      <c r="RNG110" s="61" t="s">
        <v>747</v>
      </c>
      <c r="RNH110" s="61" t="s">
        <v>748</v>
      </c>
      <c r="RNI110" s="61" t="s">
        <v>747</v>
      </c>
      <c r="RNJ110" s="61" t="s">
        <v>748</v>
      </c>
      <c r="RNK110" s="61" t="s">
        <v>747</v>
      </c>
      <c r="RNL110" s="61" t="s">
        <v>748</v>
      </c>
      <c r="RNM110" s="61" t="s">
        <v>747</v>
      </c>
      <c r="RNN110" s="61" t="s">
        <v>748</v>
      </c>
      <c r="RNO110" s="61" t="s">
        <v>747</v>
      </c>
      <c r="RNP110" s="61" t="s">
        <v>748</v>
      </c>
      <c r="RNQ110" s="61" t="s">
        <v>747</v>
      </c>
      <c r="RNR110" s="61" t="s">
        <v>748</v>
      </c>
      <c r="RNS110" s="61" t="s">
        <v>747</v>
      </c>
      <c r="RNT110" s="61" t="s">
        <v>748</v>
      </c>
      <c r="RNU110" s="61" t="s">
        <v>747</v>
      </c>
      <c r="RNV110" s="61" t="s">
        <v>748</v>
      </c>
      <c r="RNW110" s="61" t="s">
        <v>747</v>
      </c>
      <c r="RNX110" s="61" t="s">
        <v>748</v>
      </c>
      <c r="RNY110" s="61" t="s">
        <v>747</v>
      </c>
      <c r="RNZ110" s="61" t="s">
        <v>748</v>
      </c>
      <c r="ROA110" s="61" t="s">
        <v>747</v>
      </c>
      <c r="ROB110" s="61" t="s">
        <v>748</v>
      </c>
      <c r="ROC110" s="61" t="s">
        <v>747</v>
      </c>
      <c r="ROD110" s="61" t="s">
        <v>748</v>
      </c>
      <c r="ROE110" s="61" t="s">
        <v>747</v>
      </c>
      <c r="ROF110" s="61" t="s">
        <v>748</v>
      </c>
      <c r="ROG110" s="61" t="s">
        <v>747</v>
      </c>
      <c r="ROH110" s="61" t="s">
        <v>748</v>
      </c>
      <c r="ROI110" s="61" t="s">
        <v>747</v>
      </c>
      <c r="ROJ110" s="61" t="s">
        <v>748</v>
      </c>
      <c r="ROK110" s="61" t="s">
        <v>747</v>
      </c>
      <c r="ROL110" s="61" t="s">
        <v>748</v>
      </c>
      <c r="ROM110" s="61" t="s">
        <v>747</v>
      </c>
      <c r="RON110" s="61" t="s">
        <v>748</v>
      </c>
      <c r="ROO110" s="61" t="s">
        <v>747</v>
      </c>
      <c r="ROP110" s="61" t="s">
        <v>748</v>
      </c>
      <c r="ROQ110" s="61" t="s">
        <v>747</v>
      </c>
      <c r="ROR110" s="61" t="s">
        <v>748</v>
      </c>
      <c r="ROS110" s="61" t="s">
        <v>747</v>
      </c>
      <c r="ROT110" s="61" t="s">
        <v>748</v>
      </c>
      <c r="ROU110" s="61" t="s">
        <v>747</v>
      </c>
      <c r="ROV110" s="61" t="s">
        <v>748</v>
      </c>
      <c r="ROW110" s="61" t="s">
        <v>747</v>
      </c>
      <c r="ROX110" s="61" t="s">
        <v>748</v>
      </c>
      <c r="ROY110" s="61" t="s">
        <v>747</v>
      </c>
      <c r="ROZ110" s="61" t="s">
        <v>748</v>
      </c>
      <c r="RPA110" s="61" t="s">
        <v>747</v>
      </c>
      <c r="RPB110" s="61" t="s">
        <v>748</v>
      </c>
      <c r="RPC110" s="61" t="s">
        <v>747</v>
      </c>
      <c r="RPD110" s="61" t="s">
        <v>748</v>
      </c>
      <c r="RPE110" s="61" t="s">
        <v>747</v>
      </c>
      <c r="RPF110" s="61" t="s">
        <v>748</v>
      </c>
      <c r="RPG110" s="61" t="s">
        <v>747</v>
      </c>
      <c r="RPH110" s="61" t="s">
        <v>748</v>
      </c>
      <c r="RPI110" s="61" t="s">
        <v>747</v>
      </c>
      <c r="RPJ110" s="61" t="s">
        <v>748</v>
      </c>
      <c r="RPK110" s="61" t="s">
        <v>747</v>
      </c>
      <c r="RPL110" s="61" t="s">
        <v>748</v>
      </c>
      <c r="RPM110" s="61" t="s">
        <v>747</v>
      </c>
      <c r="RPN110" s="61" t="s">
        <v>748</v>
      </c>
      <c r="RPO110" s="61" t="s">
        <v>747</v>
      </c>
      <c r="RPP110" s="61" t="s">
        <v>748</v>
      </c>
      <c r="RPQ110" s="61" t="s">
        <v>747</v>
      </c>
      <c r="RPR110" s="61" t="s">
        <v>748</v>
      </c>
      <c r="RPS110" s="61" t="s">
        <v>747</v>
      </c>
      <c r="RPT110" s="61" t="s">
        <v>748</v>
      </c>
      <c r="RPU110" s="61" t="s">
        <v>747</v>
      </c>
      <c r="RPV110" s="61" t="s">
        <v>748</v>
      </c>
      <c r="RPW110" s="61" t="s">
        <v>747</v>
      </c>
      <c r="RPX110" s="61" t="s">
        <v>748</v>
      </c>
      <c r="RPY110" s="61" t="s">
        <v>747</v>
      </c>
      <c r="RPZ110" s="61" t="s">
        <v>748</v>
      </c>
      <c r="RQA110" s="61" t="s">
        <v>747</v>
      </c>
      <c r="RQB110" s="61" t="s">
        <v>748</v>
      </c>
      <c r="RQC110" s="61" t="s">
        <v>747</v>
      </c>
      <c r="RQD110" s="61" t="s">
        <v>748</v>
      </c>
      <c r="RQE110" s="61" t="s">
        <v>747</v>
      </c>
      <c r="RQF110" s="61" t="s">
        <v>748</v>
      </c>
      <c r="RQG110" s="61" t="s">
        <v>747</v>
      </c>
      <c r="RQH110" s="61" t="s">
        <v>748</v>
      </c>
      <c r="RQI110" s="61" t="s">
        <v>747</v>
      </c>
      <c r="RQJ110" s="61" t="s">
        <v>748</v>
      </c>
      <c r="RQK110" s="61" t="s">
        <v>747</v>
      </c>
      <c r="RQL110" s="61" t="s">
        <v>748</v>
      </c>
      <c r="RQM110" s="61" t="s">
        <v>747</v>
      </c>
      <c r="RQN110" s="61" t="s">
        <v>748</v>
      </c>
      <c r="RQO110" s="61" t="s">
        <v>747</v>
      </c>
      <c r="RQP110" s="61" t="s">
        <v>748</v>
      </c>
      <c r="RQQ110" s="61" t="s">
        <v>747</v>
      </c>
      <c r="RQR110" s="61" t="s">
        <v>748</v>
      </c>
      <c r="RQS110" s="61" t="s">
        <v>747</v>
      </c>
      <c r="RQT110" s="61" t="s">
        <v>748</v>
      </c>
      <c r="RQU110" s="61" t="s">
        <v>747</v>
      </c>
      <c r="RQV110" s="61" t="s">
        <v>748</v>
      </c>
      <c r="RQW110" s="61" t="s">
        <v>747</v>
      </c>
      <c r="RQX110" s="61" t="s">
        <v>748</v>
      </c>
      <c r="RQY110" s="61" t="s">
        <v>747</v>
      </c>
      <c r="RQZ110" s="61" t="s">
        <v>748</v>
      </c>
      <c r="RRA110" s="61" t="s">
        <v>747</v>
      </c>
      <c r="RRB110" s="61" t="s">
        <v>748</v>
      </c>
      <c r="RRC110" s="61" t="s">
        <v>747</v>
      </c>
      <c r="RRD110" s="61" t="s">
        <v>748</v>
      </c>
      <c r="RRE110" s="61" t="s">
        <v>747</v>
      </c>
      <c r="RRF110" s="61" t="s">
        <v>748</v>
      </c>
      <c r="RRG110" s="61" t="s">
        <v>747</v>
      </c>
      <c r="RRH110" s="61" t="s">
        <v>748</v>
      </c>
      <c r="RRI110" s="61" t="s">
        <v>747</v>
      </c>
      <c r="RRJ110" s="61" t="s">
        <v>748</v>
      </c>
      <c r="RRK110" s="61" t="s">
        <v>747</v>
      </c>
      <c r="RRL110" s="61" t="s">
        <v>748</v>
      </c>
      <c r="RRM110" s="61" t="s">
        <v>747</v>
      </c>
      <c r="RRN110" s="61" t="s">
        <v>748</v>
      </c>
      <c r="RRO110" s="61" t="s">
        <v>747</v>
      </c>
      <c r="RRP110" s="61" t="s">
        <v>748</v>
      </c>
      <c r="RRQ110" s="61" t="s">
        <v>747</v>
      </c>
      <c r="RRR110" s="61" t="s">
        <v>748</v>
      </c>
      <c r="RRS110" s="61" t="s">
        <v>747</v>
      </c>
      <c r="RRT110" s="61" t="s">
        <v>748</v>
      </c>
      <c r="RRU110" s="61" t="s">
        <v>747</v>
      </c>
      <c r="RRV110" s="61" t="s">
        <v>748</v>
      </c>
      <c r="RRW110" s="61" t="s">
        <v>747</v>
      </c>
      <c r="RRX110" s="61" t="s">
        <v>748</v>
      </c>
      <c r="RRY110" s="61" t="s">
        <v>747</v>
      </c>
      <c r="RRZ110" s="61" t="s">
        <v>748</v>
      </c>
      <c r="RSA110" s="61" t="s">
        <v>747</v>
      </c>
      <c r="RSB110" s="61" t="s">
        <v>748</v>
      </c>
      <c r="RSC110" s="61" t="s">
        <v>747</v>
      </c>
      <c r="RSD110" s="61" t="s">
        <v>748</v>
      </c>
      <c r="RSE110" s="61" t="s">
        <v>747</v>
      </c>
      <c r="RSF110" s="61" t="s">
        <v>748</v>
      </c>
      <c r="RSG110" s="61" t="s">
        <v>747</v>
      </c>
      <c r="RSH110" s="61" t="s">
        <v>748</v>
      </c>
      <c r="RSI110" s="61" t="s">
        <v>747</v>
      </c>
      <c r="RSJ110" s="61" t="s">
        <v>748</v>
      </c>
      <c r="RSK110" s="61" t="s">
        <v>747</v>
      </c>
      <c r="RSL110" s="61" t="s">
        <v>748</v>
      </c>
      <c r="RSM110" s="61" t="s">
        <v>747</v>
      </c>
      <c r="RSN110" s="61" t="s">
        <v>748</v>
      </c>
      <c r="RSO110" s="61" t="s">
        <v>747</v>
      </c>
      <c r="RSP110" s="61" t="s">
        <v>748</v>
      </c>
      <c r="RSQ110" s="61" t="s">
        <v>747</v>
      </c>
      <c r="RSR110" s="61" t="s">
        <v>748</v>
      </c>
      <c r="RSS110" s="61" t="s">
        <v>747</v>
      </c>
      <c r="RST110" s="61" t="s">
        <v>748</v>
      </c>
      <c r="RSU110" s="61" t="s">
        <v>747</v>
      </c>
      <c r="RSV110" s="61" t="s">
        <v>748</v>
      </c>
      <c r="RSW110" s="61" t="s">
        <v>747</v>
      </c>
      <c r="RSX110" s="61" t="s">
        <v>748</v>
      </c>
      <c r="RSY110" s="61" t="s">
        <v>747</v>
      </c>
      <c r="RSZ110" s="61" t="s">
        <v>748</v>
      </c>
      <c r="RTA110" s="61" t="s">
        <v>747</v>
      </c>
      <c r="RTB110" s="61" t="s">
        <v>748</v>
      </c>
      <c r="RTC110" s="61" t="s">
        <v>747</v>
      </c>
      <c r="RTD110" s="61" t="s">
        <v>748</v>
      </c>
      <c r="RTE110" s="61" t="s">
        <v>747</v>
      </c>
      <c r="RTF110" s="61" t="s">
        <v>748</v>
      </c>
      <c r="RTG110" s="61" t="s">
        <v>747</v>
      </c>
      <c r="RTH110" s="61" t="s">
        <v>748</v>
      </c>
      <c r="RTI110" s="61" t="s">
        <v>747</v>
      </c>
      <c r="RTJ110" s="61" t="s">
        <v>748</v>
      </c>
      <c r="RTK110" s="61" t="s">
        <v>747</v>
      </c>
      <c r="RTL110" s="61" t="s">
        <v>748</v>
      </c>
      <c r="RTM110" s="61" t="s">
        <v>747</v>
      </c>
      <c r="RTN110" s="61" t="s">
        <v>748</v>
      </c>
      <c r="RTO110" s="61" t="s">
        <v>747</v>
      </c>
      <c r="RTP110" s="61" t="s">
        <v>748</v>
      </c>
      <c r="RTQ110" s="61" t="s">
        <v>747</v>
      </c>
      <c r="RTR110" s="61" t="s">
        <v>748</v>
      </c>
      <c r="RTS110" s="61" t="s">
        <v>747</v>
      </c>
      <c r="RTT110" s="61" t="s">
        <v>748</v>
      </c>
      <c r="RTU110" s="61" t="s">
        <v>747</v>
      </c>
      <c r="RTV110" s="61" t="s">
        <v>748</v>
      </c>
      <c r="RTW110" s="61" t="s">
        <v>747</v>
      </c>
      <c r="RTX110" s="61" t="s">
        <v>748</v>
      </c>
      <c r="RTY110" s="61" t="s">
        <v>747</v>
      </c>
      <c r="RTZ110" s="61" t="s">
        <v>748</v>
      </c>
      <c r="RUA110" s="61" t="s">
        <v>747</v>
      </c>
      <c r="RUB110" s="61" t="s">
        <v>748</v>
      </c>
      <c r="RUC110" s="61" t="s">
        <v>747</v>
      </c>
      <c r="RUD110" s="61" t="s">
        <v>748</v>
      </c>
      <c r="RUE110" s="61" t="s">
        <v>747</v>
      </c>
      <c r="RUF110" s="61" t="s">
        <v>748</v>
      </c>
      <c r="RUG110" s="61" t="s">
        <v>747</v>
      </c>
      <c r="RUH110" s="61" t="s">
        <v>748</v>
      </c>
      <c r="RUI110" s="61" t="s">
        <v>747</v>
      </c>
      <c r="RUJ110" s="61" t="s">
        <v>748</v>
      </c>
      <c r="RUK110" s="61" t="s">
        <v>747</v>
      </c>
      <c r="RUL110" s="61" t="s">
        <v>748</v>
      </c>
      <c r="RUM110" s="61" t="s">
        <v>747</v>
      </c>
      <c r="RUN110" s="61" t="s">
        <v>748</v>
      </c>
      <c r="RUO110" s="61" t="s">
        <v>747</v>
      </c>
      <c r="RUP110" s="61" t="s">
        <v>748</v>
      </c>
      <c r="RUQ110" s="61" t="s">
        <v>747</v>
      </c>
      <c r="RUR110" s="61" t="s">
        <v>748</v>
      </c>
      <c r="RUS110" s="61" t="s">
        <v>747</v>
      </c>
      <c r="RUT110" s="61" t="s">
        <v>748</v>
      </c>
      <c r="RUU110" s="61" t="s">
        <v>747</v>
      </c>
      <c r="RUV110" s="61" t="s">
        <v>748</v>
      </c>
      <c r="RUW110" s="61" t="s">
        <v>747</v>
      </c>
      <c r="RUX110" s="61" t="s">
        <v>748</v>
      </c>
      <c r="RUY110" s="61" t="s">
        <v>747</v>
      </c>
      <c r="RUZ110" s="61" t="s">
        <v>748</v>
      </c>
      <c r="RVA110" s="61" t="s">
        <v>747</v>
      </c>
      <c r="RVB110" s="61" t="s">
        <v>748</v>
      </c>
      <c r="RVC110" s="61" t="s">
        <v>747</v>
      </c>
      <c r="RVD110" s="61" t="s">
        <v>748</v>
      </c>
      <c r="RVE110" s="61" t="s">
        <v>747</v>
      </c>
      <c r="RVF110" s="61" t="s">
        <v>748</v>
      </c>
      <c r="RVG110" s="61" t="s">
        <v>747</v>
      </c>
      <c r="RVH110" s="61" t="s">
        <v>748</v>
      </c>
      <c r="RVI110" s="61" t="s">
        <v>747</v>
      </c>
      <c r="RVJ110" s="61" t="s">
        <v>748</v>
      </c>
      <c r="RVK110" s="61" t="s">
        <v>747</v>
      </c>
      <c r="RVL110" s="61" t="s">
        <v>748</v>
      </c>
      <c r="RVM110" s="61" t="s">
        <v>747</v>
      </c>
      <c r="RVN110" s="61" t="s">
        <v>748</v>
      </c>
      <c r="RVO110" s="61" t="s">
        <v>747</v>
      </c>
      <c r="RVP110" s="61" t="s">
        <v>748</v>
      </c>
      <c r="RVQ110" s="61" t="s">
        <v>747</v>
      </c>
      <c r="RVR110" s="61" t="s">
        <v>748</v>
      </c>
      <c r="RVS110" s="61" t="s">
        <v>747</v>
      </c>
      <c r="RVT110" s="61" t="s">
        <v>748</v>
      </c>
      <c r="RVU110" s="61" t="s">
        <v>747</v>
      </c>
      <c r="RVV110" s="61" t="s">
        <v>748</v>
      </c>
      <c r="RVW110" s="61" t="s">
        <v>747</v>
      </c>
      <c r="RVX110" s="61" t="s">
        <v>748</v>
      </c>
      <c r="RVY110" s="61" t="s">
        <v>747</v>
      </c>
      <c r="RVZ110" s="61" t="s">
        <v>748</v>
      </c>
      <c r="RWA110" s="61" t="s">
        <v>747</v>
      </c>
      <c r="RWB110" s="61" t="s">
        <v>748</v>
      </c>
      <c r="RWC110" s="61" t="s">
        <v>747</v>
      </c>
      <c r="RWD110" s="61" t="s">
        <v>748</v>
      </c>
      <c r="RWE110" s="61" t="s">
        <v>747</v>
      </c>
      <c r="RWF110" s="61" t="s">
        <v>748</v>
      </c>
      <c r="RWG110" s="61" t="s">
        <v>747</v>
      </c>
      <c r="RWH110" s="61" t="s">
        <v>748</v>
      </c>
      <c r="RWI110" s="61" t="s">
        <v>747</v>
      </c>
      <c r="RWJ110" s="61" t="s">
        <v>748</v>
      </c>
      <c r="RWK110" s="61" t="s">
        <v>747</v>
      </c>
      <c r="RWL110" s="61" t="s">
        <v>748</v>
      </c>
      <c r="RWM110" s="61" t="s">
        <v>747</v>
      </c>
      <c r="RWN110" s="61" t="s">
        <v>748</v>
      </c>
      <c r="RWO110" s="61" t="s">
        <v>747</v>
      </c>
      <c r="RWP110" s="61" t="s">
        <v>748</v>
      </c>
      <c r="RWQ110" s="61" t="s">
        <v>747</v>
      </c>
      <c r="RWR110" s="61" t="s">
        <v>748</v>
      </c>
      <c r="RWS110" s="61" t="s">
        <v>747</v>
      </c>
      <c r="RWT110" s="61" t="s">
        <v>748</v>
      </c>
      <c r="RWU110" s="61" t="s">
        <v>747</v>
      </c>
      <c r="RWV110" s="61" t="s">
        <v>748</v>
      </c>
      <c r="RWW110" s="61" t="s">
        <v>747</v>
      </c>
      <c r="RWX110" s="61" t="s">
        <v>748</v>
      </c>
      <c r="RWY110" s="61" t="s">
        <v>747</v>
      </c>
      <c r="RWZ110" s="61" t="s">
        <v>748</v>
      </c>
      <c r="RXA110" s="61" t="s">
        <v>747</v>
      </c>
      <c r="RXB110" s="61" t="s">
        <v>748</v>
      </c>
      <c r="RXC110" s="61" t="s">
        <v>747</v>
      </c>
      <c r="RXD110" s="61" t="s">
        <v>748</v>
      </c>
      <c r="RXE110" s="61" t="s">
        <v>747</v>
      </c>
      <c r="RXF110" s="61" t="s">
        <v>748</v>
      </c>
      <c r="RXG110" s="61" t="s">
        <v>747</v>
      </c>
      <c r="RXH110" s="61" t="s">
        <v>748</v>
      </c>
      <c r="RXI110" s="61" t="s">
        <v>747</v>
      </c>
      <c r="RXJ110" s="61" t="s">
        <v>748</v>
      </c>
      <c r="RXK110" s="61" t="s">
        <v>747</v>
      </c>
      <c r="RXL110" s="61" t="s">
        <v>748</v>
      </c>
      <c r="RXM110" s="61" t="s">
        <v>747</v>
      </c>
      <c r="RXN110" s="61" t="s">
        <v>748</v>
      </c>
      <c r="RXO110" s="61" t="s">
        <v>747</v>
      </c>
      <c r="RXP110" s="61" t="s">
        <v>748</v>
      </c>
      <c r="RXQ110" s="61" t="s">
        <v>747</v>
      </c>
      <c r="RXR110" s="61" t="s">
        <v>748</v>
      </c>
      <c r="RXS110" s="61" t="s">
        <v>747</v>
      </c>
      <c r="RXT110" s="61" t="s">
        <v>748</v>
      </c>
      <c r="RXU110" s="61" t="s">
        <v>747</v>
      </c>
      <c r="RXV110" s="61" t="s">
        <v>748</v>
      </c>
      <c r="RXW110" s="61" t="s">
        <v>747</v>
      </c>
      <c r="RXX110" s="61" t="s">
        <v>748</v>
      </c>
      <c r="RXY110" s="61" t="s">
        <v>747</v>
      </c>
      <c r="RXZ110" s="61" t="s">
        <v>748</v>
      </c>
      <c r="RYA110" s="61" t="s">
        <v>747</v>
      </c>
      <c r="RYB110" s="61" t="s">
        <v>748</v>
      </c>
      <c r="RYC110" s="61" t="s">
        <v>747</v>
      </c>
      <c r="RYD110" s="61" t="s">
        <v>748</v>
      </c>
      <c r="RYE110" s="61" t="s">
        <v>747</v>
      </c>
      <c r="RYF110" s="61" t="s">
        <v>748</v>
      </c>
      <c r="RYG110" s="61" t="s">
        <v>747</v>
      </c>
      <c r="RYH110" s="61" t="s">
        <v>748</v>
      </c>
      <c r="RYI110" s="61" t="s">
        <v>747</v>
      </c>
      <c r="RYJ110" s="61" t="s">
        <v>748</v>
      </c>
      <c r="RYK110" s="61" t="s">
        <v>747</v>
      </c>
      <c r="RYL110" s="61" t="s">
        <v>748</v>
      </c>
      <c r="RYM110" s="61" t="s">
        <v>747</v>
      </c>
      <c r="RYN110" s="61" t="s">
        <v>748</v>
      </c>
      <c r="RYO110" s="61" t="s">
        <v>747</v>
      </c>
      <c r="RYP110" s="61" t="s">
        <v>748</v>
      </c>
      <c r="RYQ110" s="61" t="s">
        <v>747</v>
      </c>
      <c r="RYR110" s="61" t="s">
        <v>748</v>
      </c>
      <c r="RYS110" s="61" t="s">
        <v>747</v>
      </c>
      <c r="RYT110" s="61" t="s">
        <v>748</v>
      </c>
      <c r="RYU110" s="61" t="s">
        <v>747</v>
      </c>
      <c r="RYV110" s="61" t="s">
        <v>748</v>
      </c>
      <c r="RYW110" s="61" t="s">
        <v>747</v>
      </c>
      <c r="RYX110" s="61" t="s">
        <v>748</v>
      </c>
      <c r="RYY110" s="61" t="s">
        <v>747</v>
      </c>
      <c r="RYZ110" s="61" t="s">
        <v>748</v>
      </c>
      <c r="RZA110" s="61" t="s">
        <v>747</v>
      </c>
      <c r="RZB110" s="61" t="s">
        <v>748</v>
      </c>
      <c r="RZC110" s="61" t="s">
        <v>747</v>
      </c>
      <c r="RZD110" s="61" t="s">
        <v>748</v>
      </c>
      <c r="RZE110" s="61" t="s">
        <v>747</v>
      </c>
      <c r="RZF110" s="61" t="s">
        <v>748</v>
      </c>
      <c r="RZG110" s="61" t="s">
        <v>747</v>
      </c>
      <c r="RZH110" s="61" t="s">
        <v>748</v>
      </c>
      <c r="RZI110" s="61" t="s">
        <v>747</v>
      </c>
      <c r="RZJ110" s="61" t="s">
        <v>748</v>
      </c>
      <c r="RZK110" s="61" t="s">
        <v>747</v>
      </c>
      <c r="RZL110" s="61" t="s">
        <v>748</v>
      </c>
      <c r="RZM110" s="61" t="s">
        <v>747</v>
      </c>
      <c r="RZN110" s="61" t="s">
        <v>748</v>
      </c>
      <c r="RZO110" s="61" t="s">
        <v>747</v>
      </c>
      <c r="RZP110" s="61" t="s">
        <v>748</v>
      </c>
      <c r="RZQ110" s="61" t="s">
        <v>747</v>
      </c>
      <c r="RZR110" s="61" t="s">
        <v>748</v>
      </c>
      <c r="RZS110" s="61" t="s">
        <v>747</v>
      </c>
      <c r="RZT110" s="61" t="s">
        <v>748</v>
      </c>
      <c r="RZU110" s="61" t="s">
        <v>747</v>
      </c>
      <c r="RZV110" s="61" t="s">
        <v>748</v>
      </c>
      <c r="RZW110" s="61" t="s">
        <v>747</v>
      </c>
      <c r="RZX110" s="61" t="s">
        <v>748</v>
      </c>
      <c r="RZY110" s="61" t="s">
        <v>747</v>
      </c>
      <c r="RZZ110" s="61" t="s">
        <v>748</v>
      </c>
      <c r="SAA110" s="61" t="s">
        <v>747</v>
      </c>
      <c r="SAB110" s="61" t="s">
        <v>748</v>
      </c>
      <c r="SAC110" s="61" t="s">
        <v>747</v>
      </c>
      <c r="SAD110" s="61" t="s">
        <v>748</v>
      </c>
      <c r="SAE110" s="61" t="s">
        <v>747</v>
      </c>
      <c r="SAF110" s="61" t="s">
        <v>748</v>
      </c>
      <c r="SAG110" s="61" t="s">
        <v>747</v>
      </c>
      <c r="SAH110" s="61" t="s">
        <v>748</v>
      </c>
      <c r="SAI110" s="61" t="s">
        <v>747</v>
      </c>
      <c r="SAJ110" s="61" t="s">
        <v>748</v>
      </c>
      <c r="SAK110" s="61" t="s">
        <v>747</v>
      </c>
      <c r="SAL110" s="61" t="s">
        <v>748</v>
      </c>
      <c r="SAM110" s="61" t="s">
        <v>747</v>
      </c>
      <c r="SAN110" s="61" t="s">
        <v>748</v>
      </c>
      <c r="SAO110" s="61" t="s">
        <v>747</v>
      </c>
      <c r="SAP110" s="61" t="s">
        <v>748</v>
      </c>
      <c r="SAQ110" s="61" t="s">
        <v>747</v>
      </c>
      <c r="SAR110" s="61" t="s">
        <v>748</v>
      </c>
      <c r="SAS110" s="61" t="s">
        <v>747</v>
      </c>
      <c r="SAT110" s="61" t="s">
        <v>748</v>
      </c>
      <c r="SAU110" s="61" t="s">
        <v>747</v>
      </c>
      <c r="SAV110" s="61" t="s">
        <v>748</v>
      </c>
      <c r="SAW110" s="61" t="s">
        <v>747</v>
      </c>
      <c r="SAX110" s="61" t="s">
        <v>748</v>
      </c>
      <c r="SAY110" s="61" t="s">
        <v>747</v>
      </c>
      <c r="SAZ110" s="61" t="s">
        <v>748</v>
      </c>
      <c r="SBA110" s="61" t="s">
        <v>747</v>
      </c>
      <c r="SBB110" s="61" t="s">
        <v>748</v>
      </c>
      <c r="SBC110" s="61" t="s">
        <v>747</v>
      </c>
      <c r="SBD110" s="61" t="s">
        <v>748</v>
      </c>
      <c r="SBE110" s="61" t="s">
        <v>747</v>
      </c>
      <c r="SBF110" s="61" t="s">
        <v>748</v>
      </c>
      <c r="SBG110" s="61" t="s">
        <v>747</v>
      </c>
      <c r="SBH110" s="61" t="s">
        <v>748</v>
      </c>
      <c r="SBI110" s="61" t="s">
        <v>747</v>
      </c>
      <c r="SBJ110" s="61" t="s">
        <v>748</v>
      </c>
      <c r="SBK110" s="61" t="s">
        <v>747</v>
      </c>
      <c r="SBL110" s="61" t="s">
        <v>748</v>
      </c>
      <c r="SBM110" s="61" t="s">
        <v>747</v>
      </c>
      <c r="SBN110" s="61" t="s">
        <v>748</v>
      </c>
      <c r="SBO110" s="61" t="s">
        <v>747</v>
      </c>
      <c r="SBP110" s="61" t="s">
        <v>748</v>
      </c>
      <c r="SBQ110" s="61" t="s">
        <v>747</v>
      </c>
      <c r="SBR110" s="61" t="s">
        <v>748</v>
      </c>
      <c r="SBS110" s="61" t="s">
        <v>747</v>
      </c>
      <c r="SBT110" s="61" t="s">
        <v>748</v>
      </c>
      <c r="SBU110" s="61" t="s">
        <v>747</v>
      </c>
      <c r="SBV110" s="61" t="s">
        <v>748</v>
      </c>
      <c r="SBW110" s="61" t="s">
        <v>747</v>
      </c>
      <c r="SBX110" s="61" t="s">
        <v>748</v>
      </c>
      <c r="SBY110" s="61" t="s">
        <v>747</v>
      </c>
      <c r="SBZ110" s="61" t="s">
        <v>748</v>
      </c>
      <c r="SCA110" s="61" t="s">
        <v>747</v>
      </c>
      <c r="SCB110" s="61" t="s">
        <v>748</v>
      </c>
      <c r="SCC110" s="61" t="s">
        <v>747</v>
      </c>
      <c r="SCD110" s="61" t="s">
        <v>748</v>
      </c>
      <c r="SCE110" s="61" t="s">
        <v>747</v>
      </c>
      <c r="SCF110" s="61" t="s">
        <v>748</v>
      </c>
      <c r="SCG110" s="61" t="s">
        <v>747</v>
      </c>
      <c r="SCH110" s="61" t="s">
        <v>748</v>
      </c>
      <c r="SCI110" s="61" t="s">
        <v>747</v>
      </c>
      <c r="SCJ110" s="61" t="s">
        <v>748</v>
      </c>
      <c r="SCK110" s="61" t="s">
        <v>747</v>
      </c>
      <c r="SCL110" s="61" t="s">
        <v>748</v>
      </c>
      <c r="SCM110" s="61" t="s">
        <v>747</v>
      </c>
      <c r="SCN110" s="61" t="s">
        <v>748</v>
      </c>
      <c r="SCO110" s="61" t="s">
        <v>747</v>
      </c>
      <c r="SCP110" s="61" t="s">
        <v>748</v>
      </c>
      <c r="SCQ110" s="61" t="s">
        <v>747</v>
      </c>
      <c r="SCR110" s="61" t="s">
        <v>748</v>
      </c>
      <c r="SCS110" s="61" t="s">
        <v>747</v>
      </c>
      <c r="SCT110" s="61" t="s">
        <v>748</v>
      </c>
      <c r="SCU110" s="61" t="s">
        <v>747</v>
      </c>
      <c r="SCV110" s="61" t="s">
        <v>748</v>
      </c>
      <c r="SCW110" s="61" t="s">
        <v>747</v>
      </c>
      <c r="SCX110" s="61" t="s">
        <v>748</v>
      </c>
      <c r="SCY110" s="61" t="s">
        <v>747</v>
      </c>
      <c r="SCZ110" s="61" t="s">
        <v>748</v>
      </c>
      <c r="SDA110" s="61" t="s">
        <v>747</v>
      </c>
      <c r="SDB110" s="61" t="s">
        <v>748</v>
      </c>
      <c r="SDC110" s="61" t="s">
        <v>747</v>
      </c>
      <c r="SDD110" s="61" t="s">
        <v>748</v>
      </c>
      <c r="SDE110" s="61" t="s">
        <v>747</v>
      </c>
      <c r="SDF110" s="61" t="s">
        <v>748</v>
      </c>
      <c r="SDG110" s="61" t="s">
        <v>747</v>
      </c>
      <c r="SDH110" s="61" t="s">
        <v>748</v>
      </c>
      <c r="SDI110" s="61" t="s">
        <v>747</v>
      </c>
      <c r="SDJ110" s="61" t="s">
        <v>748</v>
      </c>
      <c r="SDK110" s="61" t="s">
        <v>747</v>
      </c>
      <c r="SDL110" s="61" t="s">
        <v>748</v>
      </c>
      <c r="SDM110" s="61" t="s">
        <v>747</v>
      </c>
      <c r="SDN110" s="61" t="s">
        <v>748</v>
      </c>
      <c r="SDO110" s="61" t="s">
        <v>747</v>
      </c>
      <c r="SDP110" s="61" t="s">
        <v>748</v>
      </c>
      <c r="SDQ110" s="61" t="s">
        <v>747</v>
      </c>
      <c r="SDR110" s="61" t="s">
        <v>748</v>
      </c>
      <c r="SDS110" s="61" t="s">
        <v>747</v>
      </c>
      <c r="SDT110" s="61" t="s">
        <v>748</v>
      </c>
      <c r="SDU110" s="61" t="s">
        <v>747</v>
      </c>
      <c r="SDV110" s="61" t="s">
        <v>748</v>
      </c>
      <c r="SDW110" s="61" t="s">
        <v>747</v>
      </c>
      <c r="SDX110" s="61" t="s">
        <v>748</v>
      </c>
      <c r="SDY110" s="61" t="s">
        <v>747</v>
      </c>
      <c r="SDZ110" s="61" t="s">
        <v>748</v>
      </c>
      <c r="SEA110" s="61" t="s">
        <v>747</v>
      </c>
      <c r="SEB110" s="61" t="s">
        <v>748</v>
      </c>
      <c r="SEC110" s="61" t="s">
        <v>747</v>
      </c>
      <c r="SED110" s="61" t="s">
        <v>748</v>
      </c>
      <c r="SEE110" s="61" t="s">
        <v>747</v>
      </c>
      <c r="SEF110" s="61" t="s">
        <v>748</v>
      </c>
      <c r="SEG110" s="61" t="s">
        <v>747</v>
      </c>
      <c r="SEH110" s="61" t="s">
        <v>748</v>
      </c>
      <c r="SEI110" s="61" t="s">
        <v>747</v>
      </c>
      <c r="SEJ110" s="61" t="s">
        <v>748</v>
      </c>
      <c r="SEK110" s="61" t="s">
        <v>747</v>
      </c>
      <c r="SEL110" s="61" t="s">
        <v>748</v>
      </c>
      <c r="SEM110" s="61" t="s">
        <v>747</v>
      </c>
      <c r="SEN110" s="61" t="s">
        <v>748</v>
      </c>
      <c r="SEO110" s="61" t="s">
        <v>747</v>
      </c>
      <c r="SEP110" s="61" t="s">
        <v>748</v>
      </c>
      <c r="SEQ110" s="61" t="s">
        <v>747</v>
      </c>
      <c r="SER110" s="61" t="s">
        <v>748</v>
      </c>
      <c r="SES110" s="61" t="s">
        <v>747</v>
      </c>
      <c r="SET110" s="61" t="s">
        <v>748</v>
      </c>
      <c r="SEU110" s="61" t="s">
        <v>747</v>
      </c>
      <c r="SEV110" s="61" t="s">
        <v>748</v>
      </c>
      <c r="SEW110" s="61" t="s">
        <v>747</v>
      </c>
      <c r="SEX110" s="61" t="s">
        <v>748</v>
      </c>
      <c r="SEY110" s="61" t="s">
        <v>747</v>
      </c>
      <c r="SEZ110" s="61" t="s">
        <v>748</v>
      </c>
      <c r="SFA110" s="61" t="s">
        <v>747</v>
      </c>
      <c r="SFB110" s="61" t="s">
        <v>748</v>
      </c>
      <c r="SFC110" s="61" t="s">
        <v>747</v>
      </c>
      <c r="SFD110" s="61" t="s">
        <v>748</v>
      </c>
      <c r="SFE110" s="61" t="s">
        <v>747</v>
      </c>
      <c r="SFF110" s="61" t="s">
        <v>748</v>
      </c>
      <c r="SFG110" s="61" t="s">
        <v>747</v>
      </c>
      <c r="SFH110" s="61" t="s">
        <v>748</v>
      </c>
      <c r="SFI110" s="61" t="s">
        <v>747</v>
      </c>
      <c r="SFJ110" s="61" t="s">
        <v>748</v>
      </c>
      <c r="SFK110" s="61" t="s">
        <v>747</v>
      </c>
      <c r="SFL110" s="61" t="s">
        <v>748</v>
      </c>
      <c r="SFM110" s="61" t="s">
        <v>747</v>
      </c>
      <c r="SFN110" s="61" t="s">
        <v>748</v>
      </c>
      <c r="SFO110" s="61" t="s">
        <v>747</v>
      </c>
      <c r="SFP110" s="61" t="s">
        <v>748</v>
      </c>
      <c r="SFQ110" s="61" t="s">
        <v>747</v>
      </c>
      <c r="SFR110" s="61" t="s">
        <v>748</v>
      </c>
      <c r="SFS110" s="61" t="s">
        <v>747</v>
      </c>
      <c r="SFT110" s="61" t="s">
        <v>748</v>
      </c>
      <c r="SFU110" s="61" t="s">
        <v>747</v>
      </c>
      <c r="SFV110" s="61" t="s">
        <v>748</v>
      </c>
      <c r="SFW110" s="61" t="s">
        <v>747</v>
      </c>
      <c r="SFX110" s="61" t="s">
        <v>748</v>
      </c>
      <c r="SFY110" s="61" t="s">
        <v>747</v>
      </c>
      <c r="SFZ110" s="61" t="s">
        <v>748</v>
      </c>
      <c r="SGA110" s="61" t="s">
        <v>747</v>
      </c>
      <c r="SGB110" s="61" t="s">
        <v>748</v>
      </c>
      <c r="SGC110" s="61" t="s">
        <v>747</v>
      </c>
      <c r="SGD110" s="61" t="s">
        <v>748</v>
      </c>
      <c r="SGE110" s="61" t="s">
        <v>747</v>
      </c>
      <c r="SGF110" s="61" t="s">
        <v>748</v>
      </c>
      <c r="SGG110" s="61" t="s">
        <v>747</v>
      </c>
      <c r="SGH110" s="61" t="s">
        <v>748</v>
      </c>
      <c r="SGI110" s="61" t="s">
        <v>747</v>
      </c>
      <c r="SGJ110" s="61" t="s">
        <v>748</v>
      </c>
      <c r="SGK110" s="61" t="s">
        <v>747</v>
      </c>
      <c r="SGL110" s="61" t="s">
        <v>748</v>
      </c>
      <c r="SGM110" s="61" t="s">
        <v>747</v>
      </c>
      <c r="SGN110" s="61" t="s">
        <v>748</v>
      </c>
      <c r="SGO110" s="61" t="s">
        <v>747</v>
      </c>
      <c r="SGP110" s="61" t="s">
        <v>748</v>
      </c>
      <c r="SGQ110" s="61" t="s">
        <v>747</v>
      </c>
      <c r="SGR110" s="61" t="s">
        <v>748</v>
      </c>
      <c r="SGS110" s="61" t="s">
        <v>747</v>
      </c>
      <c r="SGT110" s="61" t="s">
        <v>748</v>
      </c>
      <c r="SGU110" s="61" t="s">
        <v>747</v>
      </c>
      <c r="SGV110" s="61" t="s">
        <v>748</v>
      </c>
      <c r="SGW110" s="61" t="s">
        <v>747</v>
      </c>
      <c r="SGX110" s="61" t="s">
        <v>748</v>
      </c>
      <c r="SGY110" s="61" t="s">
        <v>747</v>
      </c>
      <c r="SGZ110" s="61" t="s">
        <v>748</v>
      </c>
      <c r="SHA110" s="61" t="s">
        <v>747</v>
      </c>
      <c r="SHB110" s="61" t="s">
        <v>748</v>
      </c>
      <c r="SHC110" s="61" t="s">
        <v>747</v>
      </c>
      <c r="SHD110" s="61" t="s">
        <v>748</v>
      </c>
      <c r="SHE110" s="61" t="s">
        <v>747</v>
      </c>
      <c r="SHF110" s="61" t="s">
        <v>748</v>
      </c>
      <c r="SHG110" s="61" t="s">
        <v>747</v>
      </c>
      <c r="SHH110" s="61" t="s">
        <v>748</v>
      </c>
      <c r="SHI110" s="61" t="s">
        <v>747</v>
      </c>
      <c r="SHJ110" s="61" t="s">
        <v>748</v>
      </c>
      <c r="SHK110" s="61" t="s">
        <v>747</v>
      </c>
      <c r="SHL110" s="61" t="s">
        <v>748</v>
      </c>
      <c r="SHM110" s="61" t="s">
        <v>747</v>
      </c>
      <c r="SHN110" s="61" t="s">
        <v>748</v>
      </c>
      <c r="SHO110" s="61" t="s">
        <v>747</v>
      </c>
      <c r="SHP110" s="61" t="s">
        <v>748</v>
      </c>
      <c r="SHQ110" s="61" t="s">
        <v>747</v>
      </c>
      <c r="SHR110" s="61" t="s">
        <v>748</v>
      </c>
      <c r="SHS110" s="61" t="s">
        <v>747</v>
      </c>
      <c r="SHT110" s="61" t="s">
        <v>748</v>
      </c>
      <c r="SHU110" s="61" t="s">
        <v>747</v>
      </c>
      <c r="SHV110" s="61" t="s">
        <v>748</v>
      </c>
      <c r="SHW110" s="61" t="s">
        <v>747</v>
      </c>
      <c r="SHX110" s="61" t="s">
        <v>748</v>
      </c>
      <c r="SHY110" s="61" t="s">
        <v>747</v>
      </c>
      <c r="SHZ110" s="61" t="s">
        <v>748</v>
      </c>
      <c r="SIA110" s="61" t="s">
        <v>747</v>
      </c>
      <c r="SIB110" s="61" t="s">
        <v>748</v>
      </c>
      <c r="SIC110" s="61" t="s">
        <v>747</v>
      </c>
      <c r="SID110" s="61" t="s">
        <v>748</v>
      </c>
      <c r="SIE110" s="61" t="s">
        <v>747</v>
      </c>
      <c r="SIF110" s="61" t="s">
        <v>748</v>
      </c>
      <c r="SIG110" s="61" t="s">
        <v>747</v>
      </c>
      <c r="SIH110" s="61" t="s">
        <v>748</v>
      </c>
      <c r="SII110" s="61" t="s">
        <v>747</v>
      </c>
      <c r="SIJ110" s="61" t="s">
        <v>748</v>
      </c>
      <c r="SIK110" s="61" t="s">
        <v>747</v>
      </c>
      <c r="SIL110" s="61" t="s">
        <v>748</v>
      </c>
      <c r="SIM110" s="61" t="s">
        <v>747</v>
      </c>
      <c r="SIN110" s="61" t="s">
        <v>748</v>
      </c>
      <c r="SIO110" s="61" t="s">
        <v>747</v>
      </c>
      <c r="SIP110" s="61" t="s">
        <v>748</v>
      </c>
      <c r="SIQ110" s="61" t="s">
        <v>747</v>
      </c>
      <c r="SIR110" s="61" t="s">
        <v>748</v>
      </c>
      <c r="SIS110" s="61" t="s">
        <v>747</v>
      </c>
      <c r="SIT110" s="61" t="s">
        <v>748</v>
      </c>
      <c r="SIU110" s="61" t="s">
        <v>747</v>
      </c>
      <c r="SIV110" s="61" t="s">
        <v>748</v>
      </c>
      <c r="SIW110" s="61" t="s">
        <v>747</v>
      </c>
      <c r="SIX110" s="61" t="s">
        <v>748</v>
      </c>
      <c r="SIY110" s="61" t="s">
        <v>747</v>
      </c>
      <c r="SIZ110" s="61" t="s">
        <v>748</v>
      </c>
      <c r="SJA110" s="61" t="s">
        <v>747</v>
      </c>
      <c r="SJB110" s="61" t="s">
        <v>748</v>
      </c>
      <c r="SJC110" s="61" t="s">
        <v>747</v>
      </c>
      <c r="SJD110" s="61" t="s">
        <v>748</v>
      </c>
      <c r="SJE110" s="61" t="s">
        <v>747</v>
      </c>
      <c r="SJF110" s="61" t="s">
        <v>748</v>
      </c>
      <c r="SJG110" s="61" t="s">
        <v>747</v>
      </c>
      <c r="SJH110" s="61" t="s">
        <v>748</v>
      </c>
      <c r="SJI110" s="61" t="s">
        <v>747</v>
      </c>
      <c r="SJJ110" s="61" t="s">
        <v>748</v>
      </c>
      <c r="SJK110" s="61" t="s">
        <v>747</v>
      </c>
      <c r="SJL110" s="61" t="s">
        <v>748</v>
      </c>
      <c r="SJM110" s="61" t="s">
        <v>747</v>
      </c>
      <c r="SJN110" s="61" t="s">
        <v>748</v>
      </c>
      <c r="SJO110" s="61" t="s">
        <v>747</v>
      </c>
      <c r="SJP110" s="61" t="s">
        <v>748</v>
      </c>
      <c r="SJQ110" s="61" t="s">
        <v>747</v>
      </c>
      <c r="SJR110" s="61" t="s">
        <v>748</v>
      </c>
      <c r="SJS110" s="61" t="s">
        <v>747</v>
      </c>
      <c r="SJT110" s="61" t="s">
        <v>748</v>
      </c>
      <c r="SJU110" s="61" t="s">
        <v>747</v>
      </c>
      <c r="SJV110" s="61" t="s">
        <v>748</v>
      </c>
      <c r="SJW110" s="61" t="s">
        <v>747</v>
      </c>
      <c r="SJX110" s="61" t="s">
        <v>748</v>
      </c>
      <c r="SJY110" s="61" t="s">
        <v>747</v>
      </c>
      <c r="SJZ110" s="61" t="s">
        <v>748</v>
      </c>
      <c r="SKA110" s="61" t="s">
        <v>747</v>
      </c>
      <c r="SKB110" s="61" t="s">
        <v>748</v>
      </c>
      <c r="SKC110" s="61" t="s">
        <v>747</v>
      </c>
      <c r="SKD110" s="61" t="s">
        <v>748</v>
      </c>
      <c r="SKE110" s="61" t="s">
        <v>747</v>
      </c>
      <c r="SKF110" s="61" t="s">
        <v>748</v>
      </c>
      <c r="SKG110" s="61" t="s">
        <v>747</v>
      </c>
      <c r="SKH110" s="61" t="s">
        <v>748</v>
      </c>
      <c r="SKI110" s="61" t="s">
        <v>747</v>
      </c>
      <c r="SKJ110" s="61" t="s">
        <v>748</v>
      </c>
      <c r="SKK110" s="61" t="s">
        <v>747</v>
      </c>
      <c r="SKL110" s="61" t="s">
        <v>748</v>
      </c>
      <c r="SKM110" s="61" t="s">
        <v>747</v>
      </c>
      <c r="SKN110" s="61" t="s">
        <v>748</v>
      </c>
      <c r="SKO110" s="61" t="s">
        <v>747</v>
      </c>
      <c r="SKP110" s="61" t="s">
        <v>748</v>
      </c>
      <c r="SKQ110" s="61" t="s">
        <v>747</v>
      </c>
      <c r="SKR110" s="61" t="s">
        <v>748</v>
      </c>
      <c r="SKS110" s="61" t="s">
        <v>747</v>
      </c>
      <c r="SKT110" s="61" t="s">
        <v>748</v>
      </c>
      <c r="SKU110" s="61" t="s">
        <v>747</v>
      </c>
      <c r="SKV110" s="61" t="s">
        <v>748</v>
      </c>
      <c r="SKW110" s="61" t="s">
        <v>747</v>
      </c>
      <c r="SKX110" s="61" t="s">
        <v>748</v>
      </c>
      <c r="SKY110" s="61" t="s">
        <v>747</v>
      </c>
      <c r="SKZ110" s="61" t="s">
        <v>748</v>
      </c>
      <c r="SLA110" s="61" t="s">
        <v>747</v>
      </c>
      <c r="SLB110" s="61" t="s">
        <v>748</v>
      </c>
      <c r="SLC110" s="61" t="s">
        <v>747</v>
      </c>
      <c r="SLD110" s="61" t="s">
        <v>748</v>
      </c>
      <c r="SLE110" s="61" t="s">
        <v>747</v>
      </c>
      <c r="SLF110" s="61" t="s">
        <v>748</v>
      </c>
      <c r="SLG110" s="61" t="s">
        <v>747</v>
      </c>
      <c r="SLH110" s="61" t="s">
        <v>748</v>
      </c>
      <c r="SLI110" s="61" t="s">
        <v>747</v>
      </c>
      <c r="SLJ110" s="61" t="s">
        <v>748</v>
      </c>
      <c r="SLK110" s="61" t="s">
        <v>747</v>
      </c>
      <c r="SLL110" s="61" t="s">
        <v>748</v>
      </c>
      <c r="SLM110" s="61" t="s">
        <v>747</v>
      </c>
      <c r="SLN110" s="61" t="s">
        <v>748</v>
      </c>
      <c r="SLO110" s="61" t="s">
        <v>747</v>
      </c>
      <c r="SLP110" s="61" t="s">
        <v>748</v>
      </c>
      <c r="SLQ110" s="61" t="s">
        <v>747</v>
      </c>
      <c r="SLR110" s="61" t="s">
        <v>748</v>
      </c>
      <c r="SLS110" s="61" t="s">
        <v>747</v>
      </c>
      <c r="SLT110" s="61" t="s">
        <v>748</v>
      </c>
      <c r="SLU110" s="61" t="s">
        <v>747</v>
      </c>
      <c r="SLV110" s="61" t="s">
        <v>748</v>
      </c>
      <c r="SLW110" s="61" t="s">
        <v>747</v>
      </c>
      <c r="SLX110" s="61" t="s">
        <v>748</v>
      </c>
      <c r="SLY110" s="61" t="s">
        <v>747</v>
      </c>
      <c r="SLZ110" s="61" t="s">
        <v>748</v>
      </c>
      <c r="SMA110" s="61" t="s">
        <v>747</v>
      </c>
      <c r="SMB110" s="61" t="s">
        <v>748</v>
      </c>
      <c r="SMC110" s="61" t="s">
        <v>747</v>
      </c>
      <c r="SMD110" s="61" t="s">
        <v>748</v>
      </c>
      <c r="SME110" s="61" t="s">
        <v>747</v>
      </c>
      <c r="SMF110" s="61" t="s">
        <v>748</v>
      </c>
      <c r="SMG110" s="61" t="s">
        <v>747</v>
      </c>
      <c r="SMH110" s="61" t="s">
        <v>748</v>
      </c>
      <c r="SMI110" s="61" t="s">
        <v>747</v>
      </c>
      <c r="SMJ110" s="61" t="s">
        <v>748</v>
      </c>
      <c r="SMK110" s="61" t="s">
        <v>747</v>
      </c>
      <c r="SML110" s="61" t="s">
        <v>748</v>
      </c>
      <c r="SMM110" s="61" t="s">
        <v>747</v>
      </c>
      <c r="SMN110" s="61" t="s">
        <v>748</v>
      </c>
      <c r="SMO110" s="61" t="s">
        <v>747</v>
      </c>
      <c r="SMP110" s="61" t="s">
        <v>748</v>
      </c>
      <c r="SMQ110" s="61" t="s">
        <v>747</v>
      </c>
      <c r="SMR110" s="61" t="s">
        <v>748</v>
      </c>
      <c r="SMS110" s="61" t="s">
        <v>747</v>
      </c>
      <c r="SMT110" s="61" t="s">
        <v>748</v>
      </c>
      <c r="SMU110" s="61" t="s">
        <v>747</v>
      </c>
      <c r="SMV110" s="61" t="s">
        <v>748</v>
      </c>
      <c r="SMW110" s="61" t="s">
        <v>747</v>
      </c>
      <c r="SMX110" s="61" t="s">
        <v>748</v>
      </c>
      <c r="SMY110" s="61" t="s">
        <v>747</v>
      </c>
      <c r="SMZ110" s="61" t="s">
        <v>748</v>
      </c>
      <c r="SNA110" s="61" t="s">
        <v>747</v>
      </c>
      <c r="SNB110" s="61" t="s">
        <v>748</v>
      </c>
      <c r="SNC110" s="61" t="s">
        <v>747</v>
      </c>
      <c r="SND110" s="61" t="s">
        <v>748</v>
      </c>
      <c r="SNE110" s="61" t="s">
        <v>747</v>
      </c>
      <c r="SNF110" s="61" t="s">
        <v>748</v>
      </c>
      <c r="SNG110" s="61" t="s">
        <v>747</v>
      </c>
      <c r="SNH110" s="61" t="s">
        <v>748</v>
      </c>
      <c r="SNI110" s="61" t="s">
        <v>747</v>
      </c>
      <c r="SNJ110" s="61" t="s">
        <v>748</v>
      </c>
      <c r="SNK110" s="61" t="s">
        <v>747</v>
      </c>
      <c r="SNL110" s="61" t="s">
        <v>748</v>
      </c>
      <c r="SNM110" s="61" t="s">
        <v>747</v>
      </c>
      <c r="SNN110" s="61" t="s">
        <v>748</v>
      </c>
      <c r="SNO110" s="61" t="s">
        <v>747</v>
      </c>
      <c r="SNP110" s="61" t="s">
        <v>748</v>
      </c>
      <c r="SNQ110" s="61" t="s">
        <v>747</v>
      </c>
      <c r="SNR110" s="61" t="s">
        <v>748</v>
      </c>
      <c r="SNS110" s="61" t="s">
        <v>747</v>
      </c>
      <c r="SNT110" s="61" t="s">
        <v>748</v>
      </c>
      <c r="SNU110" s="61" t="s">
        <v>747</v>
      </c>
      <c r="SNV110" s="61" t="s">
        <v>748</v>
      </c>
      <c r="SNW110" s="61" t="s">
        <v>747</v>
      </c>
      <c r="SNX110" s="61" t="s">
        <v>748</v>
      </c>
      <c r="SNY110" s="61" t="s">
        <v>747</v>
      </c>
      <c r="SNZ110" s="61" t="s">
        <v>748</v>
      </c>
      <c r="SOA110" s="61" t="s">
        <v>747</v>
      </c>
      <c r="SOB110" s="61" t="s">
        <v>748</v>
      </c>
      <c r="SOC110" s="61" t="s">
        <v>747</v>
      </c>
      <c r="SOD110" s="61" t="s">
        <v>748</v>
      </c>
      <c r="SOE110" s="61" t="s">
        <v>747</v>
      </c>
      <c r="SOF110" s="61" t="s">
        <v>748</v>
      </c>
      <c r="SOG110" s="61" t="s">
        <v>747</v>
      </c>
      <c r="SOH110" s="61" t="s">
        <v>748</v>
      </c>
      <c r="SOI110" s="61" t="s">
        <v>747</v>
      </c>
      <c r="SOJ110" s="61" t="s">
        <v>748</v>
      </c>
      <c r="SOK110" s="61" t="s">
        <v>747</v>
      </c>
      <c r="SOL110" s="61" t="s">
        <v>748</v>
      </c>
      <c r="SOM110" s="61" t="s">
        <v>747</v>
      </c>
      <c r="SON110" s="61" t="s">
        <v>748</v>
      </c>
      <c r="SOO110" s="61" t="s">
        <v>747</v>
      </c>
      <c r="SOP110" s="61" t="s">
        <v>748</v>
      </c>
      <c r="SOQ110" s="61" t="s">
        <v>747</v>
      </c>
      <c r="SOR110" s="61" t="s">
        <v>748</v>
      </c>
      <c r="SOS110" s="61" t="s">
        <v>747</v>
      </c>
      <c r="SOT110" s="61" t="s">
        <v>748</v>
      </c>
      <c r="SOU110" s="61" t="s">
        <v>747</v>
      </c>
      <c r="SOV110" s="61" t="s">
        <v>748</v>
      </c>
      <c r="SOW110" s="61" t="s">
        <v>747</v>
      </c>
      <c r="SOX110" s="61" t="s">
        <v>748</v>
      </c>
      <c r="SOY110" s="61" t="s">
        <v>747</v>
      </c>
      <c r="SOZ110" s="61" t="s">
        <v>748</v>
      </c>
      <c r="SPA110" s="61" t="s">
        <v>747</v>
      </c>
      <c r="SPB110" s="61" t="s">
        <v>748</v>
      </c>
      <c r="SPC110" s="61" t="s">
        <v>747</v>
      </c>
      <c r="SPD110" s="61" t="s">
        <v>748</v>
      </c>
      <c r="SPE110" s="61" t="s">
        <v>747</v>
      </c>
      <c r="SPF110" s="61" t="s">
        <v>748</v>
      </c>
      <c r="SPG110" s="61" t="s">
        <v>747</v>
      </c>
      <c r="SPH110" s="61" t="s">
        <v>748</v>
      </c>
      <c r="SPI110" s="61" t="s">
        <v>747</v>
      </c>
      <c r="SPJ110" s="61" t="s">
        <v>748</v>
      </c>
      <c r="SPK110" s="61" t="s">
        <v>747</v>
      </c>
      <c r="SPL110" s="61" t="s">
        <v>748</v>
      </c>
      <c r="SPM110" s="61" t="s">
        <v>747</v>
      </c>
      <c r="SPN110" s="61" t="s">
        <v>748</v>
      </c>
      <c r="SPO110" s="61" t="s">
        <v>747</v>
      </c>
      <c r="SPP110" s="61" t="s">
        <v>748</v>
      </c>
      <c r="SPQ110" s="61" t="s">
        <v>747</v>
      </c>
      <c r="SPR110" s="61" t="s">
        <v>748</v>
      </c>
      <c r="SPS110" s="61" t="s">
        <v>747</v>
      </c>
      <c r="SPT110" s="61" t="s">
        <v>748</v>
      </c>
      <c r="SPU110" s="61" t="s">
        <v>747</v>
      </c>
      <c r="SPV110" s="61" t="s">
        <v>748</v>
      </c>
      <c r="SPW110" s="61" t="s">
        <v>747</v>
      </c>
      <c r="SPX110" s="61" t="s">
        <v>748</v>
      </c>
      <c r="SPY110" s="61" t="s">
        <v>747</v>
      </c>
      <c r="SPZ110" s="61" t="s">
        <v>748</v>
      </c>
      <c r="SQA110" s="61" t="s">
        <v>747</v>
      </c>
      <c r="SQB110" s="61" t="s">
        <v>748</v>
      </c>
      <c r="SQC110" s="61" t="s">
        <v>747</v>
      </c>
      <c r="SQD110" s="61" t="s">
        <v>748</v>
      </c>
      <c r="SQE110" s="61" t="s">
        <v>747</v>
      </c>
      <c r="SQF110" s="61" t="s">
        <v>748</v>
      </c>
      <c r="SQG110" s="61" t="s">
        <v>747</v>
      </c>
      <c r="SQH110" s="61" t="s">
        <v>748</v>
      </c>
      <c r="SQI110" s="61" t="s">
        <v>747</v>
      </c>
      <c r="SQJ110" s="61" t="s">
        <v>748</v>
      </c>
      <c r="SQK110" s="61" t="s">
        <v>747</v>
      </c>
      <c r="SQL110" s="61" t="s">
        <v>748</v>
      </c>
      <c r="SQM110" s="61" t="s">
        <v>747</v>
      </c>
      <c r="SQN110" s="61" t="s">
        <v>748</v>
      </c>
      <c r="SQO110" s="61" t="s">
        <v>747</v>
      </c>
      <c r="SQP110" s="61" t="s">
        <v>748</v>
      </c>
      <c r="SQQ110" s="61" t="s">
        <v>747</v>
      </c>
      <c r="SQR110" s="61" t="s">
        <v>748</v>
      </c>
      <c r="SQS110" s="61" t="s">
        <v>747</v>
      </c>
      <c r="SQT110" s="61" t="s">
        <v>748</v>
      </c>
      <c r="SQU110" s="61" t="s">
        <v>747</v>
      </c>
      <c r="SQV110" s="61" t="s">
        <v>748</v>
      </c>
      <c r="SQW110" s="61" t="s">
        <v>747</v>
      </c>
      <c r="SQX110" s="61" t="s">
        <v>748</v>
      </c>
      <c r="SQY110" s="61" t="s">
        <v>747</v>
      </c>
      <c r="SQZ110" s="61" t="s">
        <v>748</v>
      </c>
      <c r="SRA110" s="61" t="s">
        <v>747</v>
      </c>
      <c r="SRB110" s="61" t="s">
        <v>748</v>
      </c>
      <c r="SRC110" s="61" t="s">
        <v>747</v>
      </c>
      <c r="SRD110" s="61" t="s">
        <v>748</v>
      </c>
      <c r="SRE110" s="61" t="s">
        <v>747</v>
      </c>
      <c r="SRF110" s="61" t="s">
        <v>748</v>
      </c>
      <c r="SRG110" s="61" t="s">
        <v>747</v>
      </c>
      <c r="SRH110" s="61" t="s">
        <v>748</v>
      </c>
      <c r="SRI110" s="61" t="s">
        <v>747</v>
      </c>
      <c r="SRJ110" s="61" t="s">
        <v>748</v>
      </c>
      <c r="SRK110" s="61" t="s">
        <v>747</v>
      </c>
      <c r="SRL110" s="61" t="s">
        <v>748</v>
      </c>
      <c r="SRM110" s="61" t="s">
        <v>747</v>
      </c>
      <c r="SRN110" s="61" t="s">
        <v>748</v>
      </c>
      <c r="SRO110" s="61" t="s">
        <v>747</v>
      </c>
      <c r="SRP110" s="61" t="s">
        <v>748</v>
      </c>
      <c r="SRQ110" s="61" t="s">
        <v>747</v>
      </c>
      <c r="SRR110" s="61" t="s">
        <v>748</v>
      </c>
      <c r="SRS110" s="61" t="s">
        <v>747</v>
      </c>
      <c r="SRT110" s="61" t="s">
        <v>748</v>
      </c>
      <c r="SRU110" s="61" t="s">
        <v>747</v>
      </c>
      <c r="SRV110" s="61" t="s">
        <v>748</v>
      </c>
      <c r="SRW110" s="61" t="s">
        <v>747</v>
      </c>
      <c r="SRX110" s="61" t="s">
        <v>748</v>
      </c>
      <c r="SRY110" s="61" t="s">
        <v>747</v>
      </c>
      <c r="SRZ110" s="61" t="s">
        <v>748</v>
      </c>
      <c r="SSA110" s="61" t="s">
        <v>747</v>
      </c>
      <c r="SSB110" s="61" t="s">
        <v>748</v>
      </c>
      <c r="SSC110" s="61" t="s">
        <v>747</v>
      </c>
      <c r="SSD110" s="61" t="s">
        <v>748</v>
      </c>
      <c r="SSE110" s="61" t="s">
        <v>747</v>
      </c>
      <c r="SSF110" s="61" t="s">
        <v>748</v>
      </c>
      <c r="SSG110" s="61" t="s">
        <v>747</v>
      </c>
      <c r="SSH110" s="61" t="s">
        <v>748</v>
      </c>
      <c r="SSI110" s="61" t="s">
        <v>747</v>
      </c>
      <c r="SSJ110" s="61" t="s">
        <v>748</v>
      </c>
      <c r="SSK110" s="61" t="s">
        <v>747</v>
      </c>
      <c r="SSL110" s="61" t="s">
        <v>748</v>
      </c>
      <c r="SSM110" s="61" t="s">
        <v>747</v>
      </c>
      <c r="SSN110" s="61" t="s">
        <v>748</v>
      </c>
      <c r="SSO110" s="61" t="s">
        <v>747</v>
      </c>
      <c r="SSP110" s="61" t="s">
        <v>748</v>
      </c>
      <c r="SSQ110" s="61" t="s">
        <v>747</v>
      </c>
      <c r="SSR110" s="61" t="s">
        <v>748</v>
      </c>
      <c r="SSS110" s="61" t="s">
        <v>747</v>
      </c>
      <c r="SST110" s="61" t="s">
        <v>748</v>
      </c>
      <c r="SSU110" s="61" t="s">
        <v>747</v>
      </c>
      <c r="SSV110" s="61" t="s">
        <v>748</v>
      </c>
      <c r="SSW110" s="61" t="s">
        <v>747</v>
      </c>
      <c r="SSX110" s="61" t="s">
        <v>748</v>
      </c>
      <c r="SSY110" s="61" t="s">
        <v>747</v>
      </c>
      <c r="SSZ110" s="61" t="s">
        <v>748</v>
      </c>
      <c r="STA110" s="61" t="s">
        <v>747</v>
      </c>
      <c r="STB110" s="61" t="s">
        <v>748</v>
      </c>
      <c r="STC110" s="61" t="s">
        <v>747</v>
      </c>
      <c r="STD110" s="61" t="s">
        <v>748</v>
      </c>
      <c r="STE110" s="61" t="s">
        <v>747</v>
      </c>
      <c r="STF110" s="61" t="s">
        <v>748</v>
      </c>
      <c r="STG110" s="61" t="s">
        <v>747</v>
      </c>
      <c r="STH110" s="61" t="s">
        <v>748</v>
      </c>
      <c r="STI110" s="61" t="s">
        <v>747</v>
      </c>
      <c r="STJ110" s="61" t="s">
        <v>748</v>
      </c>
      <c r="STK110" s="61" t="s">
        <v>747</v>
      </c>
      <c r="STL110" s="61" t="s">
        <v>748</v>
      </c>
      <c r="STM110" s="61" t="s">
        <v>747</v>
      </c>
      <c r="STN110" s="61" t="s">
        <v>748</v>
      </c>
      <c r="STO110" s="61" t="s">
        <v>747</v>
      </c>
      <c r="STP110" s="61" t="s">
        <v>748</v>
      </c>
      <c r="STQ110" s="61" t="s">
        <v>747</v>
      </c>
      <c r="STR110" s="61" t="s">
        <v>748</v>
      </c>
      <c r="STS110" s="61" t="s">
        <v>747</v>
      </c>
      <c r="STT110" s="61" t="s">
        <v>748</v>
      </c>
      <c r="STU110" s="61" t="s">
        <v>747</v>
      </c>
      <c r="STV110" s="61" t="s">
        <v>748</v>
      </c>
      <c r="STW110" s="61" t="s">
        <v>747</v>
      </c>
      <c r="STX110" s="61" t="s">
        <v>748</v>
      </c>
      <c r="STY110" s="61" t="s">
        <v>747</v>
      </c>
      <c r="STZ110" s="61" t="s">
        <v>748</v>
      </c>
      <c r="SUA110" s="61" t="s">
        <v>747</v>
      </c>
      <c r="SUB110" s="61" t="s">
        <v>748</v>
      </c>
      <c r="SUC110" s="61" t="s">
        <v>747</v>
      </c>
      <c r="SUD110" s="61" t="s">
        <v>748</v>
      </c>
      <c r="SUE110" s="61" t="s">
        <v>747</v>
      </c>
      <c r="SUF110" s="61" t="s">
        <v>748</v>
      </c>
      <c r="SUG110" s="61" t="s">
        <v>747</v>
      </c>
      <c r="SUH110" s="61" t="s">
        <v>748</v>
      </c>
      <c r="SUI110" s="61" t="s">
        <v>747</v>
      </c>
      <c r="SUJ110" s="61" t="s">
        <v>748</v>
      </c>
      <c r="SUK110" s="61" t="s">
        <v>747</v>
      </c>
      <c r="SUL110" s="61" t="s">
        <v>748</v>
      </c>
      <c r="SUM110" s="61" t="s">
        <v>747</v>
      </c>
      <c r="SUN110" s="61" t="s">
        <v>748</v>
      </c>
      <c r="SUO110" s="61" t="s">
        <v>747</v>
      </c>
      <c r="SUP110" s="61" t="s">
        <v>748</v>
      </c>
      <c r="SUQ110" s="61" t="s">
        <v>747</v>
      </c>
      <c r="SUR110" s="61" t="s">
        <v>748</v>
      </c>
      <c r="SUS110" s="61" t="s">
        <v>747</v>
      </c>
      <c r="SUT110" s="61" t="s">
        <v>748</v>
      </c>
      <c r="SUU110" s="61" t="s">
        <v>747</v>
      </c>
      <c r="SUV110" s="61" t="s">
        <v>748</v>
      </c>
      <c r="SUW110" s="61" t="s">
        <v>747</v>
      </c>
      <c r="SUX110" s="61" t="s">
        <v>748</v>
      </c>
      <c r="SUY110" s="61" t="s">
        <v>747</v>
      </c>
      <c r="SUZ110" s="61" t="s">
        <v>748</v>
      </c>
      <c r="SVA110" s="61" t="s">
        <v>747</v>
      </c>
      <c r="SVB110" s="61" t="s">
        <v>748</v>
      </c>
      <c r="SVC110" s="61" t="s">
        <v>747</v>
      </c>
      <c r="SVD110" s="61" t="s">
        <v>748</v>
      </c>
      <c r="SVE110" s="61" t="s">
        <v>747</v>
      </c>
      <c r="SVF110" s="61" t="s">
        <v>748</v>
      </c>
      <c r="SVG110" s="61" t="s">
        <v>747</v>
      </c>
      <c r="SVH110" s="61" t="s">
        <v>748</v>
      </c>
      <c r="SVI110" s="61" t="s">
        <v>747</v>
      </c>
      <c r="SVJ110" s="61" t="s">
        <v>748</v>
      </c>
      <c r="SVK110" s="61" t="s">
        <v>747</v>
      </c>
      <c r="SVL110" s="61" t="s">
        <v>748</v>
      </c>
      <c r="SVM110" s="61" t="s">
        <v>747</v>
      </c>
      <c r="SVN110" s="61" t="s">
        <v>748</v>
      </c>
      <c r="SVO110" s="61" t="s">
        <v>747</v>
      </c>
      <c r="SVP110" s="61" t="s">
        <v>748</v>
      </c>
      <c r="SVQ110" s="61" t="s">
        <v>747</v>
      </c>
      <c r="SVR110" s="61" t="s">
        <v>748</v>
      </c>
      <c r="SVS110" s="61" t="s">
        <v>747</v>
      </c>
      <c r="SVT110" s="61" t="s">
        <v>748</v>
      </c>
      <c r="SVU110" s="61" t="s">
        <v>747</v>
      </c>
      <c r="SVV110" s="61" t="s">
        <v>748</v>
      </c>
      <c r="SVW110" s="61" t="s">
        <v>747</v>
      </c>
      <c r="SVX110" s="61" t="s">
        <v>748</v>
      </c>
      <c r="SVY110" s="61" t="s">
        <v>747</v>
      </c>
      <c r="SVZ110" s="61" t="s">
        <v>748</v>
      </c>
      <c r="SWA110" s="61" t="s">
        <v>747</v>
      </c>
      <c r="SWB110" s="61" t="s">
        <v>748</v>
      </c>
      <c r="SWC110" s="61" t="s">
        <v>747</v>
      </c>
      <c r="SWD110" s="61" t="s">
        <v>748</v>
      </c>
      <c r="SWE110" s="61" t="s">
        <v>747</v>
      </c>
      <c r="SWF110" s="61" t="s">
        <v>748</v>
      </c>
      <c r="SWG110" s="61" t="s">
        <v>747</v>
      </c>
      <c r="SWH110" s="61" t="s">
        <v>748</v>
      </c>
      <c r="SWI110" s="61" t="s">
        <v>747</v>
      </c>
      <c r="SWJ110" s="61" t="s">
        <v>748</v>
      </c>
      <c r="SWK110" s="61" t="s">
        <v>747</v>
      </c>
      <c r="SWL110" s="61" t="s">
        <v>748</v>
      </c>
      <c r="SWM110" s="61" t="s">
        <v>747</v>
      </c>
      <c r="SWN110" s="61" t="s">
        <v>748</v>
      </c>
      <c r="SWO110" s="61" t="s">
        <v>747</v>
      </c>
      <c r="SWP110" s="61" t="s">
        <v>748</v>
      </c>
      <c r="SWQ110" s="61" t="s">
        <v>747</v>
      </c>
      <c r="SWR110" s="61" t="s">
        <v>748</v>
      </c>
      <c r="SWS110" s="61" t="s">
        <v>747</v>
      </c>
      <c r="SWT110" s="61" t="s">
        <v>748</v>
      </c>
      <c r="SWU110" s="61" t="s">
        <v>747</v>
      </c>
      <c r="SWV110" s="61" t="s">
        <v>748</v>
      </c>
      <c r="SWW110" s="61" t="s">
        <v>747</v>
      </c>
      <c r="SWX110" s="61" t="s">
        <v>748</v>
      </c>
      <c r="SWY110" s="61" t="s">
        <v>747</v>
      </c>
      <c r="SWZ110" s="61" t="s">
        <v>748</v>
      </c>
      <c r="SXA110" s="61" t="s">
        <v>747</v>
      </c>
      <c r="SXB110" s="61" t="s">
        <v>748</v>
      </c>
      <c r="SXC110" s="61" t="s">
        <v>747</v>
      </c>
      <c r="SXD110" s="61" t="s">
        <v>748</v>
      </c>
      <c r="SXE110" s="61" t="s">
        <v>747</v>
      </c>
      <c r="SXF110" s="61" t="s">
        <v>748</v>
      </c>
      <c r="SXG110" s="61" t="s">
        <v>747</v>
      </c>
      <c r="SXH110" s="61" t="s">
        <v>748</v>
      </c>
      <c r="SXI110" s="61" t="s">
        <v>747</v>
      </c>
      <c r="SXJ110" s="61" t="s">
        <v>748</v>
      </c>
      <c r="SXK110" s="61" t="s">
        <v>747</v>
      </c>
      <c r="SXL110" s="61" t="s">
        <v>748</v>
      </c>
      <c r="SXM110" s="61" t="s">
        <v>747</v>
      </c>
      <c r="SXN110" s="61" t="s">
        <v>748</v>
      </c>
      <c r="SXO110" s="61" t="s">
        <v>747</v>
      </c>
      <c r="SXP110" s="61" t="s">
        <v>748</v>
      </c>
      <c r="SXQ110" s="61" t="s">
        <v>747</v>
      </c>
      <c r="SXR110" s="61" t="s">
        <v>748</v>
      </c>
      <c r="SXS110" s="61" t="s">
        <v>747</v>
      </c>
      <c r="SXT110" s="61" t="s">
        <v>748</v>
      </c>
      <c r="SXU110" s="61" t="s">
        <v>747</v>
      </c>
      <c r="SXV110" s="61" t="s">
        <v>748</v>
      </c>
      <c r="SXW110" s="61" t="s">
        <v>747</v>
      </c>
      <c r="SXX110" s="61" t="s">
        <v>748</v>
      </c>
      <c r="SXY110" s="61" t="s">
        <v>747</v>
      </c>
      <c r="SXZ110" s="61" t="s">
        <v>748</v>
      </c>
      <c r="SYA110" s="61" t="s">
        <v>747</v>
      </c>
      <c r="SYB110" s="61" t="s">
        <v>748</v>
      </c>
      <c r="SYC110" s="61" t="s">
        <v>747</v>
      </c>
      <c r="SYD110" s="61" t="s">
        <v>748</v>
      </c>
      <c r="SYE110" s="61" t="s">
        <v>747</v>
      </c>
      <c r="SYF110" s="61" t="s">
        <v>748</v>
      </c>
      <c r="SYG110" s="61" t="s">
        <v>747</v>
      </c>
      <c r="SYH110" s="61" t="s">
        <v>748</v>
      </c>
      <c r="SYI110" s="61" t="s">
        <v>747</v>
      </c>
      <c r="SYJ110" s="61" t="s">
        <v>748</v>
      </c>
      <c r="SYK110" s="61" t="s">
        <v>747</v>
      </c>
      <c r="SYL110" s="61" t="s">
        <v>748</v>
      </c>
      <c r="SYM110" s="61" t="s">
        <v>747</v>
      </c>
      <c r="SYN110" s="61" t="s">
        <v>748</v>
      </c>
      <c r="SYO110" s="61" t="s">
        <v>747</v>
      </c>
      <c r="SYP110" s="61" t="s">
        <v>748</v>
      </c>
      <c r="SYQ110" s="61" t="s">
        <v>747</v>
      </c>
      <c r="SYR110" s="61" t="s">
        <v>748</v>
      </c>
      <c r="SYS110" s="61" t="s">
        <v>747</v>
      </c>
      <c r="SYT110" s="61" t="s">
        <v>748</v>
      </c>
      <c r="SYU110" s="61" t="s">
        <v>747</v>
      </c>
      <c r="SYV110" s="61" t="s">
        <v>748</v>
      </c>
      <c r="SYW110" s="61" t="s">
        <v>747</v>
      </c>
      <c r="SYX110" s="61" t="s">
        <v>748</v>
      </c>
      <c r="SYY110" s="61" t="s">
        <v>747</v>
      </c>
      <c r="SYZ110" s="61" t="s">
        <v>748</v>
      </c>
      <c r="SZA110" s="61" t="s">
        <v>747</v>
      </c>
      <c r="SZB110" s="61" t="s">
        <v>748</v>
      </c>
      <c r="SZC110" s="61" t="s">
        <v>747</v>
      </c>
      <c r="SZD110" s="61" t="s">
        <v>748</v>
      </c>
      <c r="SZE110" s="61" t="s">
        <v>747</v>
      </c>
      <c r="SZF110" s="61" t="s">
        <v>748</v>
      </c>
      <c r="SZG110" s="61" t="s">
        <v>747</v>
      </c>
      <c r="SZH110" s="61" t="s">
        <v>748</v>
      </c>
      <c r="SZI110" s="61" t="s">
        <v>747</v>
      </c>
      <c r="SZJ110" s="61" t="s">
        <v>748</v>
      </c>
      <c r="SZK110" s="61" t="s">
        <v>747</v>
      </c>
      <c r="SZL110" s="61" t="s">
        <v>748</v>
      </c>
      <c r="SZM110" s="61" t="s">
        <v>747</v>
      </c>
      <c r="SZN110" s="61" t="s">
        <v>748</v>
      </c>
      <c r="SZO110" s="61" t="s">
        <v>747</v>
      </c>
      <c r="SZP110" s="61" t="s">
        <v>748</v>
      </c>
      <c r="SZQ110" s="61" t="s">
        <v>747</v>
      </c>
      <c r="SZR110" s="61" t="s">
        <v>748</v>
      </c>
      <c r="SZS110" s="61" t="s">
        <v>747</v>
      </c>
      <c r="SZT110" s="61" t="s">
        <v>748</v>
      </c>
      <c r="SZU110" s="61" t="s">
        <v>747</v>
      </c>
      <c r="SZV110" s="61" t="s">
        <v>748</v>
      </c>
      <c r="SZW110" s="61" t="s">
        <v>747</v>
      </c>
      <c r="SZX110" s="61" t="s">
        <v>748</v>
      </c>
      <c r="SZY110" s="61" t="s">
        <v>747</v>
      </c>
      <c r="SZZ110" s="61" t="s">
        <v>748</v>
      </c>
      <c r="TAA110" s="61" t="s">
        <v>747</v>
      </c>
      <c r="TAB110" s="61" t="s">
        <v>748</v>
      </c>
      <c r="TAC110" s="61" t="s">
        <v>747</v>
      </c>
      <c r="TAD110" s="61" t="s">
        <v>748</v>
      </c>
      <c r="TAE110" s="61" t="s">
        <v>747</v>
      </c>
      <c r="TAF110" s="61" t="s">
        <v>748</v>
      </c>
      <c r="TAG110" s="61" t="s">
        <v>747</v>
      </c>
      <c r="TAH110" s="61" t="s">
        <v>748</v>
      </c>
      <c r="TAI110" s="61" t="s">
        <v>747</v>
      </c>
      <c r="TAJ110" s="61" t="s">
        <v>748</v>
      </c>
      <c r="TAK110" s="61" t="s">
        <v>747</v>
      </c>
      <c r="TAL110" s="61" t="s">
        <v>748</v>
      </c>
      <c r="TAM110" s="61" t="s">
        <v>747</v>
      </c>
      <c r="TAN110" s="61" t="s">
        <v>748</v>
      </c>
      <c r="TAO110" s="61" t="s">
        <v>747</v>
      </c>
      <c r="TAP110" s="61" t="s">
        <v>748</v>
      </c>
      <c r="TAQ110" s="61" t="s">
        <v>747</v>
      </c>
      <c r="TAR110" s="61" t="s">
        <v>748</v>
      </c>
      <c r="TAS110" s="61" t="s">
        <v>747</v>
      </c>
      <c r="TAT110" s="61" t="s">
        <v>748</v>
      </c>
      <c r="TAU110" s="61" t="s">
        <v>747</v>
      </c>
      <c r="TAV110" s="61" t="s">
        <v>748</v>
      </c>
      <c r="TAW110" s="61" t="s">
        <v>747</v>
      </c>
      <c r="TAX110" s="61" t="s">
        <v>748</v>
      </c>
      <c r="TAY110" s="61" t="s">
        <v>747</v>
      </c>
      <c r="TAZ110" s="61" t="s">
        <v>748</v>
      </c>
      <c r="TBA110" s="61" t="s">
        <v>747</v>
      </c>
      <c r="TBB110" s="61" t="s">
        <v>748</v>
      </c>
      <c r="TBC110" s="61" t="s">
        <v>747</v>
      </c>
      <c r="TBD110" s="61" t="s">
        <v>748</v>
      </c>
      <c r="TBE110" s="61" t="s">
        <v>747</v>
      </c>
      <c r="TBF110" s="61" t="s">
        <v>748</v>
      </c>
      <c r="TBG110" s="61" t="s">
        <v>747</v>
      </c>
      <c r="TBH110" s="61" t="s">
        <v>748</v>
      </c>
      <c r="TBI110" s="61" t="s">
        <v>747</v>
      </c>
      <c r="TBJ110" s="61" t="s">
        <v>748</v>
      </c>
      <c r="TBK110" s="61" t="s">
        <v>747</v>
      </c>
      <c r="TBL110" s="61" t="s">
        <v>748</v>
      </c>
      <c r="TBM110" s="61" t="s">
        <v>747</v>
      </c>
      <c r="TBN110" s="61" t="s">
        <v>748</v>
      </c>
      <c r="TBO110" s="61" t="s">
        <v>747</v>
      </c>
      <c r="TBP110" s="61" t="s">
        <v>748</v>
      </c>
      <c r="TBQ110" s="61" t="s">
        <v>747</v>
      </c>
      <c r="TBR110" s="61" t="s">
        <v>748</v>
      </c>
      <c r="TBS110" s="61" t="s">
        <v>747</v>
      </c>
      <c r="TBT110" s="61" t="s">
        <v>748</v>
      </c>
      <c r="TBU110" s="61" t="s">
        <v>747</v>
      </c>
      <c r="TBV110" s="61" t="s">
        <v>748</v>
      </c>
      <c r="TBW110" s="61" t="s">
        <v>747</v>
      </c>
      <c r="TBX110" s="61" t="s">
        <v>748</v>
      </c>
      <c r="TBY110" s="61" t="s">
        <v>747</v>
      </c>
      <c r="TBZ110" s="61" t="s">
        <v>748</v>
      </c>
      <c r="TCA110" s="61" t="s">
        <v>747</v>
      </c>
      <c r="TCB110" s="61" t="s">
        <v>748</v>
      </c>
      <c r="TCC110" s="61" t="s">
        <v>747</v>
      </c>
      <c r="TCD110" s="61" t="s">
        <v>748</v>
      </c>
      <c r="TCE110" s="61" t="s">
        <v>747</v>
      </c>
      <c r="TCF110" s="61" t="s">
        <v>748</v>
      </c>
      <c r="TCG110" s="61" t="s">
        <v>747</v>
      </c>
      <c r="TCH110" s="61" t="s">
        <v>748</v>
      </c>
      <c r="TCI110" s="61" t="s">
        <v>747</v>
      </c>
      <c r="TCJ110" s="61" t="s">
        <v>748</v>
      </c>
      <c r="TCK110" s="61" t="s">
        <v>747</v>
      </c>
      <c r="TCL110" s="61" t="s">
        <v>748</v>
      </c>
      <c r="TCM110" s="61" t="s">
        <v>747</v>
      </c>
      <c r="TCN110" s="61" t="s">
        <v>748</v>
      </c>
      <c r="TCO110" s="61" t="s">
        <v>747</v>
      </c>
      <c r="TCP110" s="61" t="s">
        <v>748</v>
      </c>
      <c r="TCQ110" s="61" t="s">
        <v>747</v>
      </c>
      <c r="TCR110" s="61" t="s">
        <v>748</v>
      </c>
      <c r="TCS110" s="61" t="s">
        <v>747</v>
      </c>
      <c r="TCT110" s="61" t="s">
        <v>748</v>
      </c>
      <c r="TCU110" s="61" t="s">
        <v>747</v>
      </c>
      <c r="TCV110" s="61" t="s">
        <v>748</v>
      </c>
      <c r="TCW110" s="61" t="s">
        <v>747</v>
      </c>
      <c r="TCX110" s="61" t="s">
        <v>748</v>
      </c>
      <c r="TCY110" s="61" t="s">
        <v>747</v>
      </c>
      <c r="TCZ110" s="61" t="s">
        <v>748</v>
      </c>
      <c r="TDA110" s="61" t="s">
        <v>747</v>
      </c>
      <c r="TDB110" s="61" t="s">
        <v>748</v>
      </c>
      <c r="TDC110" s="61" t="s">
        <v>747</v>
      </c>
      <c r="TDD110" s="61" t="s">
        <v>748</v>
      </c>
      <c r="TDE110" s="61" t="s">
        <v>747</v>
      </c>
      <c r="TDF110" s="61" t="s">
        <v>748</v>
      </c>
      <c r="TDG110" s="61" t="s">
        <v>747</v>
      </c>
      <c r="TDH110" s="61" t="s">
        <v>748</v>
      </c>
      <c r="TDI110" s="61" t="s">
        <v>747</v>
      </c>
      <c r="TDJ110" s="61" t="s">
        <v>748</v>
      </c>
      <c r="TDK110" s="61" t="s">
        <v>747</v>
      </c>
      <c r="TDL110" s="61" t="s">
        <v>748</v>
      </c>
      <c r="TDM110" s="61" t="s">
        <v>747</v>
      </c>
      <c r="TDN110" s="61" t="s">
        <v>748</v>
      </c>
      <c r="TDO110" s="61" t="s">
        <v>747</v>
      </c>
      <c r="TDP110" s="61" t="s">
        <v>748</v>
      </c>
      <c r="TDQ110" s="61" t="s">
        <v>747</v>
      </c>
      <c r="TDR110" s="61" t="s">
        <v>748</v>
      </c>
      <c r="TDS110" s="61" t="s">
        <v>747</v>
      </c>
      <c r="TDT110" s="61" t="s">
        <v>748</v>
      </c>
      <c r="TDU110" s="61" t="s">
        <v>747</v>
      </c>
      <c r="TDV110" s="61" t="s">
        <v>748</v>
      </c>
      <c r="TDW110" s="61" t="s">
        <v>747</v>
      </c>
      <c r="TDX110" s="61" t="s">
        <v>748</v>
      </c>
      <c r="TDY110" s="61" t="s">
        <v>747</v>
      </c>
      <c r="TDZ110" s="61" t="s">
        <v>748</v>
      </c>
      <c r="TEA110" s="61" t="s">
        <v>747</v>
      </c>
      <c r="TEB110" s="61" t="s">
        <v>748</v>
      </c>
      <c r="TEC110" s="61" t="s">
        <v>747</v>
      </c>
      <c r="TED110" s="61" t="s">
        <v>748</v>
      </c>
      <c r="TEE110" s="61" t="s">
        <v>747</v>
      </c>
      <c r="TEF110" s="61" t="s">
        <v>748</v>
      </c>
      <c r="TEG110" s="61" t="s">
        <v>747</v>
      </c>
      <c r="TEH110" s="61" t="s">
        <v>748</v>
      </c>
      <c r="TEI110" s="61" t="s">
        <v>747</v>
      </c>
      <c r="TEJ110" s="61" t="s">
        <v>748</v>
      </c>
      <c r="TEK110" s="61" t="s">
        <v>747</v>
      </c>
      <c r="TEL110" s="61" t="s">
        <v>748</v>
      </c>
      <c r="TEM110" s="61" t="s">
        <v>747</v>
      </c>
      <c r="TEN110" s="61" t="s">
        <v>748</v>
      </c>
      <c r="TEO110" s="61" t="s">
        <v>747</v>
      </c>
      <c r="TEP110" s="61" t="s">
        <v>748</v>
      </c>
      <c r="TEQ110" s="61" t="s">
        <v>747</v>
      </c>
      <c r="TER110" s="61" t="s">
        <v>748</v>
      </c>
      <c r="TES110" s="61" t="s">
        <v>747</v>
      </c>
      <c r="TET110" s="61" t="s">
        <v>748</v>
      </c>
      <c r="TEU110" s="61" t="s">
        <v>747</v>
      </c>
      <c r="TEV110" s="61" t="s">
        <v>748</v>
      </c>
      <c r="TEW110" s="61" t="s">
        <v>747</v>
      </c>
      <c r="TEX110" s="61" t="s">
        <v>748</v>
      </c>
      <c r="TEY110" s="61" t="s">
        <v>747</v>
      </c>
      <c r="TEZ110" s="61" t="s">
        <v>748</v>
      </c>
      <c r="TFA110" s="61" t="s">
        <v>747</v>
      </c>
      <c r="TFB110" s="61" t="s">
        <v>748</v>
      </c>
      <c r="TFC110" s="61" t="s">
        <v>747</v>
      </c>
      <c r="TFD110" s="61" t="s">
        <v>748</v>
      </c>
      <c r="TFE110" s="61" t="s">
        <v>747</v>
      </c>
      <c r="TFF110" s="61" t="s">
        <v>748</v>
      </c>
      <c r="TFG110" s="61" t="s">
        <v>747</v>
      </c>
      <c r="TFH110" s="61" t="s">
        <v>748</v>
      </c>
      <c r="TFI110" s="61" t="s">
        <v>747</v>
      </c>
      <c r="TFJ110" s="61" t="s">
        <v>748</v>
      </c>
      <c r="TFK110" s="61" t="s">
        <v>747</v>
      </c>
      <c r="TFL110" s="61" t="s">
        <v>748</v>
      </c>
      <c r="TFM110" s="61" t="s">
        <v>747</v>
      </c>
      <c r="TFN110" s="61" t="s">
        <v>748</v>
      </c>
      <c r="TFO110" s="61" t="s">
        <v>747</v>
      </c>
      <c r="TFP110" s="61" t="s">
        <v>748</v>
      </c>
      <c r="TFQ110" s="61" t="s">
        <v>747</v>
      </c>
      <c r="TFR110" s="61" t="s">
        <v>748</v>
      </c>
      <c r="TFS110" s="61" t="s">
        <v>747</v>
      </c>
      <c r="TFT110" s="61" t="s">
        <v>748</v>
      </c>
      <c r="TFU110" s="61" t="s">
        <v>747</v>
      </c>
      <c r="TFV110" s="61" t="s">
        <v>748</v>
      </c>
      <c r="TFW110" s="61" t="s">
        <v>747</v>
      </c>
      <c r="TFX110" s="61" t="s">
        <v>748</v>
      </c>
      <c r="TFY110" s="61" t="s">
        <v>747</v>
      </c>
      <c r="TFZ110" s="61" t="s">
        <v>748</v>
      </c>
      <c r="TGA110" s="61" t="s">
        <v>747</v>
      </c>
      <c r="TGB110" s="61" t="s">
        <v>748</v>
      </c>
      <c r="TGC110" s="61" t="s">
        <v>747</v>
      </c>
      <c r="TGD110" s="61" t="s">
        <v>748</v>
      </c>
      <c r="TGE110" s="61" t="s">
        <v>747</v>
      </c>
      <c r="TGF110" s="61" t="s">
        <v>748</v>
      </c>
      <c r="TGG110" s="61" t="s">
        <v>747</v>
      </c>
      <c r="TGH110" s="61" t="s">
        <v>748</v>
      </c>
      <c r="TGI110" s="61" t="s">
        <v>747</v>
      </c>
      <c r="TGJ110" s="61" t="s">
        <v>748</v>
      </c>
      <c r="TGK110" s="61" t="s">
        <v>747</v>
      </c>
      <c r="TGL110" s="61" t="s">
        <v>748</v>
      </c>
      <c r="TGM110" s="61" t="s">
        <v>747</v>
      </c>
      <c r="TGN110" s="61" t="s">
        <v>748</v>
      </c>
      <c r="TGO110" s="61" t="s">
        <v>747</v>
      </c>
      <c r="TGP110" s="61" t="s">
        <v>748</v>
      </c>
      <c r="TGQ110" s="61" t="s">
        <v>747</v>
      </c>
      <c r="TGR110" s="61" t="s">
        <v>748</v>
      </c>
      <c r="TGS110" s="61" t="s">
        <v>747</v>
      </c>
      <c r="TGT110" s="61" t="s">
        <v>748</v>
      </c>
      <c r="TGU110" s="61" t="s">
        <v>747</v>
      </c>
      <c r="TGV110" s="61" t="s">
        <v>748</v>
      </c>
      <c r="TGW110" s="61" t="s">
        <v>747</v>
      </c>
      <c r="TGX110" s="61" t="s">
        <v>748</v>
      </c>
      <c r="TGY110" s="61" t="s">
        <v>747</v>
      </c>
      <c r="TGZ110" s="61" t="s">
        <v>748</v>
      </c>
      <c r="THA110" s="61" t="s">
        <v>747</v>
      </c>
      <c r="THB110" s="61" t="s">
        <v>748</v>
      </c>
      <c r="THC110" s="61" t="s">
        <v>747</v>
      </c>
      <c r="THD110" s="61" t="s">
        <v>748</v>
      </c>
      <c r="THE110" s="61" t="s">
        <v>747</v>
      </c>
      <c r="THF110" s="61" t="s">
        <v>748</v>
      </c>
      <c r="THG110" s="61" t="s">
        <v>747</v>
      </c>
      <c r="THH110" s="61" t="s">
        <v>748</v>
      </c>
      <c r="THI110" s="61" t="s">
        <v>747</v>
      </c>
      <c r="THJ110" s="61" t="s">
        <v>748</v>
      </c>
      <c r="THK110" s="61" t="s">
        <v>747</v>
      </c>
      <c r="THL110" s="61" t="s">
        <v>748</v>
      </c>
      <c r="THM110" s="61" t="s">
        <v>747</v>
      </c>
      <c r="THN110" s="61" t="s">
        <v>748</v>
      </c>
      <c r="THO110" s="61" t="s">
        <v>747</v>
      </c>
      <c r="THP110" s="61" t="s">
        <v>748</v>
      </c>
      <c r="THQ110" s="61" t="s">
        <v>747</v>
      </c>
      <c r="THR110" s="61" t="s">
        <v>748</v>
      </c>
      <c r="THS110" s="61" t="s">
        <v>747</v>
      </c>
      <c r="THT110" s="61" t="s">
        <v>748</v>
      </c>
      <c r="THU110" s="61" t="s">
        <v>747</v>
      </c>
      <c r="THV110" s="61" t="s">
        <v>748</v>
      </c>
      <c r="THW110" s="61" t="s">
        <v>747</v>
      </c>
      <c r="THX110" s="61" t="s">
        <v>748</v>
      </c>
      <c r="THY110" s="61" t="s">
        <v>747</v>
      </c>
      <c r="THZ110" s="61" t="s">
        <v>748</v>
      </c>
      <c r="TIA110" s="61" t="s">
        <v>747</v>
      </c>
      <c r="TIB110" s="61" t="s">
        <v>748</v>
      </c>
      <c r="TIC110" s="61" t="s">
        <v>747</v>
      </c>
      <c r="TID110" s="61" t="s">
        <v>748</v>
      </c>
      <c r="TIE110" s="61" t="s">
        <v>747</v>
      </c>
      <c r="TIF110" s="61" t="s">
        <v>748</v>
      </c>
      <c r="TIG110" s="61" t="s">
        <v>747</v>
      </c>
      <c r="TIH110" s="61" t="s">
        <v>748</v>
      </c>
      <c r="TII110" s="61" t="s">
        <v>747</v>
      </c>
      <c r="TIJ110" s="61" t="s">
        <v>748</v>
      </c>
      <c r="TIK110" s="61" t="s">
        <v>747</v>
      </c>
      <c r="TIL110" s="61" t="s">
        <v>748</v>
      </c>
      <c r="TIM110" s="61" t="s">
        <v>747</v>
      </c>
      <c r="TIN110" s="61" t="s">
        <v>748</v>
      </c>
      <c r="TIO110" s="61" t="s">
        <v>747</v>
      </c>
      <c r="TIP110" s="61" t="s">
        <v>748</v>
      </c>
      <c r="TIQ110" s="61" t="s">
        <v>747</v>
      </c>
      <c r="TIR110" s="61" t="s">
        <v>748</v>
      </c>
      <c r="TIS110" s="61" t="s">
        <v>747</v>
      </c>
      <c r="TIT110" s="61" t="s">
        <v>748</v>
      </c>
      <c r="TIU110" s="61" t="s">
        <v>747</v>
      </c>
      <c r="TIV110" s="61" t="s">
        <v>748</v>
      </c>
      <c r="TIW110" s="61" t="s">
        <v>747</v>
      </c>
      <c r="TIX110" s="61" t="s">
        <v>748</v>
      </c>
      <c r="TIY110" s="61" t="s">
        <v>747</v>
      </c>
      <c r="TIZ110" s="61" t="s">
        <v>748</v>
      </c>
      <c r="TJA110" s="61" t="s">
        <v>747</v>
      </c>
      <c r="TJB110" s="61" t="s">
        <v>748</v>
      </c>
      <c r="TJC110" s="61" t="s">
        <v>747</v>
      </c>
      <c r="TJD110" s="61" t="s">
        <v>748</v>
      </c>
      <c r="TJE110" s="61" t="s">
        <v>747</v>
      </c>
      <c r="TJF110" s="61" t="s">
        <v>748</v>
      </c>
      <c r="TJG110" s="61" t="s">
        <v>747</v>
      </c>
      <c r="TJH110" s="61" t="s">
        <v>748</v>
      </c>
      <c r="TJI110" s="61" t="s">
        <v>747</v>
      </c>
      <c r="TJJ110" s="61" t="s">
        <v>748</v>
      </c>
      <c r="TJK110" s="61" t="s">
        <v>747</v>
      </c>
      <c r="TJL110" s="61" t="s">
        <v>748</v>
      </c>
      <c r="TJM110" s="61" t="s">
        <v>747</v>
      </c>
      <c r="TJN110" s="61" t="s">
        <v>748</v>
      </c>
      <c r="TJO110" s="61" t="s">
        <v>747</v>
      </c>
      <c r="TJP110" s="61" t="s">
        <v>748</v>
      </c>
      <c r="TJQ110" s="61" t="s">
        <v>747</v>
      </c>
      <c r="TJR110" s="61" t="s">
        <v>748</v>
      </c>
      <c r="TJS110" s="61" t="s">
        <v>747</v>
      </c>
      <c r="TJT110" s="61" t="s">
        <v>748</v>
      </c>
      <c r="TJU110" s="61" t="s">
        <v>747</v>
      </c>
      <c r="TJV110" s="61" t="s">
        <v>748</v>
      </c>
      <c r="TJW110" s="61" t="s">
        <v>747</v>
      </c>
      <c r="TJX110" s="61" t="s">
        <v>748</v>
      </c>
      <c r="TJY110" s="61" t="s">
        <v>747</v>
      </c>
      <c r="TJZ110" s="61" t="s">
        <v>748</v>
      </c>
      <c r="TKA110" s="61" t="s">
        <v>747</v>
      </c>
      <c r="TKB110" s="61" t="s">
        <v>748</v>
      </c>
      <c r="TKC110" s="61" t="s">
        <v>747</v>
      </c>
      <c r="TKD110" s="61" t="s">
        <v>748</v>
      </c>
      <c r="TKE110" s="61" t="s">
        <v>747</v>
      </c>
      <c r="TKF110" s="61" t="s">
        <v>748</v>
      </c>
      <c r="TKG110" s="61" t="s">
        <v>747</v>
      </c>
      <c r="TKH110" s="61" t="s">
        <v>748</v>
      </c>
      <c r="TKI110" s="61" t="s">
        <v>747</v>
      </c>
      <c r="TKJ110" s="61" t="s">
        <v>748</v>
      </c>
      <c r="TKK110" s="61" t="s">
        <v>747</v>
      </c>
      <c r="TKL110" s="61" t="s">
        <v>748</v>
      </c>
      <c r="TKM110" s="61" t="s">
        <v>747</v>
      </c>
      <c r="TKN110" s="61" t="s">
        <v>748</v>
      </c>
      <c r="TKO110" s="61" t="s">
        <v>747</v>
      </c>
      <c r="TKP110" s="61" t="s">
        <v>748</v>
      </c>
      <c r="TKQ110" s="61" t="s">
        <v>747</v>
      </c>
      <c r="TKR110" s="61" t="s">
        <v>748</v>
      </c>
      <c r="TKS110" s="61" t="s">
        <v>747</v>
      </c>
      <c r="TKT110" s="61" t="s">
        <v>748</v>
      </c>
      <c r="TKU110" s="61" t="s">
        <v>747</v>
      </c>
      <c r="TKV110" s="61" t="s">
        <v>748</v>
      </c>
      <c r="TKW110" s="61" t="s">
        <v>747</v>
      </c>
      <c r="TKX110" s="61" t="s">
        <v>748</v>
      </c>
      <c r="TKY110" s="61" t="s">
        <v>747</v>
      </c>
      <c r="TKZ110" s="61" t="s">
        <v>748</v>
      </c>
      <c r="TLA110" s="61" t="s">
        <v>747</v>
      </c>
      <c r="TLB110" s="61" t="s">
        <v>748</v>
      </c>
      <c r="TLC110" s="61" t="s">
        <v>747</v>
      </c>
      <c r="TLD110" s="61" t="s">
        <v>748</v>
      </c>
      <c r="TLE110" s="61" t="s">
        <v>747</v>
      </c>
      <c r="TLF110" s="61" t="s">
        <v>748</v>
      </c>
      <c r="TLG110" s="61" t="s">
        <v>747</v>
      </c>
      <c r="TLH110" s="61" t="s">
        <v>748</v>
      </c>
      <c r="TLI110" s="61" t="s">
        <v>747</v>
      </c>
      <c r="TLJ110" s="61" t="s">
        <v>748</v>
      </c>
      <c r="TLK110" s="61" t="s">
        <v>747</v>
      </c>
      <c r="TLL110" s="61" t="s">
        <v>748</v>
      </c>
      <c r="TLM110" s="61" t="s">
        <v>747</v>
      </c>
      <c r="TLN110" s="61" t="s">
        <v>748</v>
      </c>
      <c r="TLO110" s="61" t="s">
        <v>747</v>
      </c>
      <c r="TLP110" s="61" t="s">
        <v>748</v>
      </c>
      <c r="TLQ110" s="61" t="s">
        <v>747</v>
      </c>
      <c r="TLR110" s="61" t="s">
        <v>748</v>
      </c>
      <c r="TLS110" s="61" t="s">
        <v>747</v>
      </c>
      <c r="TLT110" s="61" t="s">
        <v>748</v>
      </c>
      <c r="TLU110" s="61" t="s">
        <v>747</v>
      </c>
      <c r="TLV110" s="61" t="s">
        <v>748</v>
      </c>
      <c r="TLW110" s="61" t="s">
        <v>747</v>
      </c>
      <c r="TLX110" s="61" t="s">
        <v>748</v>
      </c>
      <c r="TLY110" s="61" t="s">
        <v>747</v>
      </c>
      <c r="TLZ110" s="61" t="s">
        <v>748</v>
      </c>
      <c r="TMA110" s="61" t="s">
        <v>747</v>
      </c>
      <c r="TMB110" s="61" t="s">
        <v>748</v>
      </c>
      <c r="TMC110" s="61" t="s">
        <v>747</v>
      </c>
      <c r="TMD110" s="61" t="s">
        <v>748</v>
      </c>
      <c r="TME110" s="61" t="s">
        <v>747</v>
      </c>
      <c r="TMF110" s="61" t="s">
        <v>748</v>
      </c>
      <c r="TMG110" s="61" t="s">
        <v>747</v>
      </c>
      <c r="TMH110" s="61" t="s">
        <v>748</v>
      </c>
      <c r="TMI110" s="61" t="s">
        <v>747</v>
      </c>
      <c r="TMJ110" s="61" t="s">
        <v>748</v>
      </c>
      <c r="TMK110" s="61" t="s">
        <v>747</v>
      </c>
      <c r="TML110" s="61" t="s">
        <v>748</v>
      </c>
      <c r="TMM110" s="61" t="s">
        <v>747</v>
      </c>
      <c r="TMN110" s="61" t="s">
        <v>748</v>
      </c>
      <c r="TMO110" s="61" t="s">
        <v>747</v>
      </c>
      <c r="TMP110" s="61" t="s">
        <v>748</v>
      </c>
      <c r="TMQ110" s="61" t="s">
        <v>747</v>
      </c>
      <c r="TMR110" s="61" t="s">
        <v>748</v>
      </c>
      <c r="TMS110" s="61" t="s">
        <v>747</v>
      </c>
      <c r="TMT110" s="61" t="s">
        <v>748</v>
      </c>
      <c r="TMU110" s="61" t="s">
        <v>747</v>
      </c>
      <c r="TMV110" s="61" t="s">
        <v>748</v>
      </c>
      <c r="TMW110" s="61" t="s">
        <v>747</v>
      </c>
      <c r="TMX110" s="61" t="s">
        <v>748</v>
      </c>
      <c r="TMY110" s="61" t="s">
        <v>747</v>
      </c>
      <c r="TMZ110" s="61" t="s">
        <v>748</v>
      </c>
      <c r="TNA110" s="61" t="s">
        <v>747</v>
      </c>
      <c r="TNB110" s="61" t="s">
        <v>748</v>
      </c>
      <c r="TNC110" s="61" t="s">
        <v>747</v>
      </c>
      <c r="TND110" s="61" t="s">
        <v>748</v>
      </c>
      <c r="TNE110" s="61" t="s">
        <v>747</v>
      </c>
      <c r="TNF110" s="61" t="s">
        <v>748</v>
      </c>
      <c r="TNG110" s="61" t="s">
        <v>747</v>
      </c>
      <c r="TNH110" s="61" t="s">
        <v>748</v>
      </c>
      <c r="TNI110" s="61" t="s">
        <v>747</v>
      </c>
      <c r="TNJ110" s="61" t="s">
        <v>748</v>
      </c>
      <c r="TNK110" s="61" t="s">
        <v>747</v>
      </c>
      <c r="TNL110" s="61" t="s">
        <v>748</v>
      </c>
      <c r="TNM110" s="61" t="s">
        <v>747</v>
      </c>
      <c r="TNN110" s="61" t="s">
        <v>748</v>
      </c>
      <c r="TNO110" s="61" t="s">
        <v>747</v>
      </c>
      <c r="TNP110" s="61" t="s">
        <v>748</v>
      </c>
      <c r="TNQ110" s="61" t="s">
        <v>747</v>
      </c>
      <c r="TNR110" s="61" t="s">
        <v>748</v>
      </c>
      <c r="TNS110" s="61" t="s">
        <v>747</v>
      </c>
      <c r="TNT110" s="61" t="s">
        <v>748</v>
      </c>
      <c r="TNU110" s="61" t="s">
        <v>747</v>
      </c>
      <c r="TNV110" s="61" t="s">
        <v>748</v>
      </c>
      <c r="TNW110" s="61" t="s">
        <v>747</v>
      </c>
      <c r="TNX110" s="61" t="s">
        <v>748</v>
      </c>
      <c r="TNY110" s="61" t="s">
        <v>747</v>
      </c>
      <c r="TNZ110" s="61" t="s">
        <v>748</v>
      </c>
      <c r="TOA110" s="61" t="s">
        <v>747</v>
      </c>
      <c r="TOB110" s="61" t="s">
        <v>748</v>
      </c>
      <c r="TOC110" s="61" t="s">
        <v>747</v>
      </c>
      <c r="TOD110" s="61" t="s">
        <v>748</v>
      </c>
      <c r="TOE110" s="61" t="s">
        <v>747</v>
      </c>
      <c r="TOF110" s="61" t="s">
        <v>748</v>
      </c>
      <c r="TOG110" s="61" t="s">
        <v>747</v>
      </c>
      <c r="TOH110" s="61" t="s">
        <v>748</v>
      </c>
      <c r="TOI110" s="61" t="s">
        <v>747</v>
      </c>
      <c r="TOJ110" s="61" t="s">
        <v>748</v>
      </c>
      <c r="TOK110" s="61" t="s">
        <v>747</v>
      </c>
      <c r="TOL110" s="61" t="s">
        <v>748</v>
      </c>
      <c r="TOM110" s="61" t="s">
        <v>747</v>
      </c>
      <c r="TON110" s="61" t="s">
        <v>748</v>
      </c>
      <c r="TOO110" s="61" t="s">
        <v>747</v>
      </c>
      <c r="TOP110" s="61" t="s">
        <v>748</v>
      </c>
      <c r="TOQ110" s="61" t="s">
        <v>747</v>
      </c>
      <c r="TOR110" s="61" t="s">
        <v>748</v>
      </c>
      <c r="TOS110" s="61" t="s">
        <v>747</v>
      </c>
      <c r="TOT110" s="61" t="s">
        <v>748</v>
      </c>
      <c r="TOU110" s="61" t="s">
        <v>747</v>
      </c>
      <c r="TOV110" s="61" t="s">
        <v>748</v>
      </c>
      <c r="TOW110" s="61" t="s">
        <v>747</v>
      </c>
      <c r="TOX110" s="61" t="s">
        <v>748</v>
      </c>
      <c r="TOY110" s="61" t="s">
        <v>747</v>
      </c>
      <c r="TOZ110" s="61" t="s">
        <v>748</v>
      </c>
      <c r="TPA110" s="61" t="s">
        <v>747</v>
      </c>
      <c r="TPB110" s="61" t="s">
        <v>748</v>
      </c>
      <c r="TPC110" s="61" t="s">
        <v>747</v>
      </c>
      <c r="TPD110" s="61" t="s">
        <v>748</v>
      </c>
      <c r="TPE110" s="61" t="s">
        <v>747</v>
      </c>
      <c r="TPF110" s="61" t="s">
        <v>748</v>
      </c>
      <c r="TPG110" s="61" t="s">
        <v>747</v>
      </c>
      <c r="TPH110" s="61" t="s">
        <v>748</v>
      </c>
      <c r="TPI110" s="61" t="s">
        <v>747</v>
      </c>
      <c r="TPJ110" s="61" t="s">
        <v>748</v>
      </c>
      <c r="TPK110" s="61" t="s">
        <v>747</v>
      </c>
      <c r="TPL110" s="61" t="s">
        <v>748</v>
      </c>
      <c r="TPM110" s="61" t="s">
        <v>747</v>
      </c>
      <c r="TPN110" s="61" t="s">
        <v>748</v>
      </c>
      <c r="TPO110" s="61" t="s">
        <v>747</v>
      </c>
      <c r="TPP110" s="61" t="s">
        <v>748</v>
      </c>
      <c r="TPQ110" s="61" t="s">
        <v>747</v>
      </c>
      <c r="TPR110" s="61" t="s">
        <v>748</v>
      </c>
      <c r="TPS110" s="61" t="s">
        <v>747</v>
      </c>
      <c r="TPT110" s="61" t="s">
        <v>748</v>
      </c>
      <c r="TPU110" s="61" t="s">
        <v>747</v>
      </c>
      <c r="TPV110" s="61" t="s">
        <v>748</v>
      </c>
      <c r="TPW110" s="61" t="s">
        <v>747</v>
      </c>
      <c r="TPX110" s="61" t="s">
        <v>748</v>
      </c>
      <c r="TPY110" s="61" t="s">
        <v>747</v>
      </c>
      <c r="TPZ110" s="61" t="s">
        <v>748</v>
      </c>
      <c r="TQA110" s="61" t="s">
        <v>747</v>
      </c>
      <c r="TQB110" s="61" t="s">
        <v>748</v>
      </c>
      <c r="TQC110" s="61" t="s">
        <v>747</v>
      </c>
      <c r="TQD110" s="61" t="s">
        <v>748</v>
      </c>
      <c r="TQE110" s="61" t="s">
        <v>747</v>
      </c>
      <c r="TQF110" s="61" t="s">
        <v>748</v>
      </c>
      <c r="TQG110" s="61" t="s">
        <v>747</v>
      </c>
      <c r="TQH110" s="61" t="s">
        <v>748</v>
      </c>
      <c r="TQI110" s="61" t="s">
        <v>747</v>
      </c>
      <c r="TQJ110" s="61" t="s">
        <v>748</v>
      </c>
      <c r="TQK110" s="61" t="s">
        <v>747</v>
      </c>
      <c r="TQL110" s="61" t="s">
        <v>748</v>
      </c>
      <c r="TQM110" s="61" t="s">
        <v>747</v>
      </c>
      <c r="TQN110" s="61" t="s">
        <v>748</v>
      </c>
      <c r="TQO110" s="61" t="s">
        <v>747</v>
      </c>
      <c r="TQP110" s="61" t="s">
        <v>748</v>
      </c>
      <c r="TQQ110" s="61" t="s">
        <v>747</v>
      </c>
      <c r="TQR110" s="61" t="s">
        <v>748</v>
      </c>
      <c r="TQS110" s="61" t="s">
        <v>747</v>
      </c>
      <c r="TQT110" s="61" t="s">
        <v>748</v>
      </c>
      <c r="TQU110" s="61" t="s">
        <v>747</v>
      </c>
      <c r="TQV110" s="61" t="s">
        <v>748</v>
      </c>
      <c r="TQW110" s="61" t="s">
        <v>747</v>
      </c>
      <c r="TQX110" s="61" t="s">
        <v>748</v>
      </c>
      <c r="TQY110" s="61" t="s">
        <v>747</v>
      </c>
      <c r="TQZ110" s="61" t="s">
        <v>748</v>
      </c>
      <c r="TRA110" s="61" t="s">
        <v>747</v>
      </c>
      <c r="TRB110" s="61" t="s">
        <v>748</v>
      </c>
      <c r="TRC110" s="61" t="s">
        <v>747</v>
      </c>
      <c r="TRD110" s="61" t="s">
        <v>748</v>
      </c>
      <c r="TRE110" s="61" t="s">
        <v>747</v>
      </c>
      <c r="TRF110" s="61" t="s">
        <v>748</v>
      </c>
      <c r="TRG110" s="61" t="s">
        <v>747</v>
      </c>
      <c r="TRH110" s="61" t="s">
        <v>748</v>
      </c>
      <c r="TRI110" s="61" t="s">
        <v>747</v>
      </c>
      <c r="TRJ110" s="61" t="s">
        <v>748</v>
      </c>
      <c r="TRK110" s="61" t="s">
        <v>747</v>
      </c>
      <c r="TRL110" s="61" t="s">
        <v>748</v>
      </c>
      <c r="TRM110" s="61" t="s">
        <v>747</v>
      </c>
      <c r="TRN110" s="61" t="s">
        <v>748</v>
      </c>
      <c r="TRO110" s="61" t="s">
        <v>747</v>
      </c>
      <c r="TRP110" s="61" t="s">
        <v>748</v>
      </c>
      <c r="TRQ110" s="61" t="s">
        <v>747</v>
      </c>
      <c r="TRR110" s="61" t="s">
        <v>748</v>
      </c>
      <c r="TRS110" s="61" t="s">
        <v>747</v>
      </c>
      <c r="TRT110" s="61" t="s">
        <v>748</v>
      </c>
      <c r="TRU110" s="61" t="s">
        <v>747</v>
      </c>
      <c r="TRV110" s="61" t="s">
        <v>748</v>
      </c>
      <c r="TRW110" s="61" t="s">
        <v>747</v>
      </c>
      <c r="TRX110" s="61" t="s">
        <v>748</v>
      </c>
      <c r="TRY110" s="61" t="s">
        <v>747</v>
      </c>
      <c r="TRZ110" s="61" t="s">
        <v>748</v>
      </c>
      <c r="TSA110" s="61" t="s">
        <v>747</v>
      </c>
      <c r="TSB110" s="61" t="s">
        <v>748</v>
      </c>
      <c r="TSC110" s="61" t="s">
        <v>747</v>
      </c>
      <c r="TSD110" s="61" t="s">
        <v>748</v>
      </c>
      <c r="TSE110" s="61" t="s">
        <v>747</v>
      </c>
      <c r="TSF110" s="61" t="s">
        <v>748</v>
      </c>
      <c r="TSG110" s="61" t="s">
        <v>747</v>
      </c>
      <c r="TSH110" s="61" t="s">
        <v>748</v>
      </c>
      <c r="TSI110" s="61" t="s">
        <v>747</v>
      </c>
      <c r="TSJ110" s="61" t="s">
        <v>748</v>
      </c>
      <c r="TSK110" s="61" t="s">
        <v>747</v>
      </c>
      <c r="TSL110" s="61" t="s">
        <v>748</v>
      </c>
      <c r="TSM110" s="61" t="s">
        <v>747</v>
      </c>
      <c r="TSN110" s="61" t="s">
        <v>748</v>
      </c>
      <c r="TSO110" s="61" t="s">
        <v>747</v>
      </c>
      <c r="TSP110" s="61" t="s">
        <v>748</v>
      </c>
      <c r="TSQ110" s="61" t="s">
        <v>747</v>
      </c>
      <c r="TSR110" s="61" t="s">
        <v>748</v>
      </c>
      <c r="TSS110" s="61" t="s">
        <v>747</v>
      </c>
      <c r="TST110" s="61" t="s">
        <v>748</v>
      </c>
      <c r="TSU110" s="61" t="s">
        <v>747</v>
      </c>
      <c r="TSV110" s="61" t="s">
        <v>748</v>
      </c>
      <c r="TSW110" s="61" t="s">
        <v>747</v>
      </c>
      <c r="TSX110" s="61" t="s">
        <v>748</v>
      </c>
      <c r="TSY110" s="61" t="s">
        <v>747</v>
      </c>
      <c r="TSZ110" s="61" t="s">
        <v>748</v>
      </c>
      <c r="TTA110" s="61" t="s">
        <v>747</v>
      </c>
      <c r="TTB110" s="61" t="s">
        <v>748</v>
      </c>
      <c r="TTC110" s="61" t="s">
        <v>747</v>
      </c>
      <c r="TTD110" s="61" t="s">
        <v>748</v>
      </c>
      <c r="TTE110" s="61" t="s">
        <v>747</v>
      </c>
      <c r="TTF110" s="61" t="s">
        <v>748</v>
      </c>
      <c r="TTG110" s="61" t="s">
        <v>747</v>
      </c>
      <c r="TTH110" s="61" t="s">
        <v>748</v>
      </c>
      <c r="TTI110" s="61" t="s">
        <v>747</v>
      </c>
      <c r="TTJ110" s="61" t="s">
        <v>748</v>
      </c>
      <c r="TTK110" s="61" t="s">
        <v>747</v>
      </c>
      <c r="TTL110" s="61" t="s">
        <v>748</v>
      </c>
      <c r="TTM110" s="61" t="s">
        <v>747</v>
      </c>
      <c r="TTN110" s="61" t="s">
        <v>748</v>
      </c>
      <c r="TTO110" s="61" t="s">
        <v>747</v>
      </c>
      <c r="TTP110" s="61" t="s">
        <v>748</v>
      </c>
      <c r="TTQ110" s="61" t="s">
        <v>747</v>
      </c>
      <c r="TTR110" s="61" t="s">
        <v>748</v>
      </c>
      <c r="TTS110" s="61" t="s">
        <v>747</v>
      </c>
      <c r="TTT110" s="61" t="s">
        <v>748</v>
      </c>
      <c r="TTU110" s="61" t="s">
        <v>747</v>
      </c>
      <c r="TTV110" s="61" t="s">
        <v>748</v>
      </c>
      <c r="TTW110" s="61" t="s">
        <v>747</v>
      </c>
      <c r="TTX110" s="61" t="s">
        <v>748</v>
      </c>
      <c r="TTY110" s="61" t="s">
        <v>747</v>
      </c>
      <c r="TTZ110" s="61" t="s">
        <v>748</v>
      </c>
      <c r="TUA110" s="61" t="s">
        <v>747</v>
      </c>
      <c r="TUB110" s="61" t="s">
        <v>748</v>
      </c>
      <c r="TUC110" s="61" t="s">
        <v>747</v>
      </c>
      <c r="TUD110" s="61" t="s">
        <v>748</v>
      </c>
      <c r="TUE110" s="61" t="s">
        <v>747</v>
      </c>
      <c r="TUF110" s="61" t="s">
        <v>748</v>
      </c>
      <c r="TUG110" s="61" t="s">
        <v>747</v>
      </c>
      <c r="TUH110" s="61" t="s">
        <v>748</v>
      </c>
      <c r="TUI110" s="61" t="s">
        <v>747</v>
      </c>
      <c r="TUJ110" s="61" t="s">
        <v>748</v>
      </c>
      <c r="TUK110" s="61" t="s">
        <v>747</v>
      </c>
      <c r="TUL110" s="61" t="s">
        <v>748</v>
      </c>
      <c r="TUM110" s="61" t="s">
        <v>747</v>
      </c>
      <c r="TUN110" s="61" t="s">
        <v>748</v>
      </c>
      <c r="TUO110" s="61" t="s">
        <v>747</v>
      </c>
      <c r="TUP110" s="61" t="s">
        <v>748</v>
      </c>
      <c r="TUQ110" s="61" t="s">
        <v>747</v>
      </c>
      <c r="TUR110" s="61" t="s">
        <v>748</v>
      </c>
      <c r="TUS110" s="61" t="s">
        <v>747</v>
      </c>
      <c r="TUT110" s="61" t="s">
        <v>748</v>
      </c>
      <c r="TUU110" s="61" t="s">
        <v>747</v>
      </c>
      <c r="TUV110" s="61" t="s">
        <v>748</v>
      </c>
      <c r="TUW110" s="61" t="s">
        <v>747</v>
      </c>
      <c r="TUX110" s="61" t="s">
        <v>748</v>
      </c>
      <c r="TUY110" s="61" t="s">
        <v>747</v>
      </c>
      <c r="TUZ110" s="61" t="s">
        <v>748</v>
      </c>
      <c r="TVA110" s="61" t="s">
        <v>747</v>
      </c>
      <c r="TVB110" s="61" t="s">
        <v>748</v>
      </c>
      <c r="TVC110" s="61" t="s">
        <v>747</v>
      </c>
      <c r="TVD110" s="61" t="s">
        <v>748</v>
      </c>
      <c r="TVE110" s="61" t="s">
        <v>747</v>
      </c>
      <c r="TVF110" s="61" t="s">
        <v>748</v>
      </c>
      <c r="TVG110" s="61" t="s">
        <v>747</v>
      </c>
      <c r="TVH110" s="61" t="s">
        <v>748</v>
      </c>
      <c r="TVI110" s="61" t="s">
        <v>747</v>
      </c>
      <c r="TVJ110" s="61" t="s">
        <v>748</v>
      </c>
      <c r="TVK110" s="61" t="s">
        <v>747</v>
      </c>
      <c r="TVL110" s="61" t="s">
        <v>748</v>
      </c>
      <c r="TVM110" s="61" t="s">
        <v>747</v>
      </c>
      <c r="TVN110" s="61" t="s">
        <v>748</v>
      </c>
      <c r="TVO110" s="61" t="s">
        <v>747</v>
      </c>
      <c r="TVP110" s="61" t="s">
        <v>748</v>
      </c>
      <c r="TVQ110" s="61" t="s">
        <v>747</v>
      </c>
      <c r="TVR110" s="61" t="s">
        <v>748</v>
      </c>
      <c r="TVS110" s="61" t="s">
        <v>747</v>
      </c>
      <c r="TVT110" s="61" t="s">
        <v>748</v>
      </c>
      <c r="TVU110" s="61" t="s">
        <v>747</v>
      </c>
      <c r="TVV110" s="61" t="s">
        <v>748</v>
      </c>
      <c r="TVW110" s="61" t="s">
        <v>747</v>
      </c>
      <c r="TVX110" s="61" t="s">
        <v>748</v>
      </c>
      <c r="TVY110" s="61" t="s">
        <v>747</v>
      </c>
      <c r="TVZ110" s="61" t="s">
        <v>748</v>
      </c>
      <c r="TWA110" s="61" t="s">
        <v>747</v>
      </c>
      <c r="TWB110" s="61" t="s">
        <v>748</v>
      </c>
      <c r="TWC110" s="61" t="s">
        <v>747</v>
      </c>
      <c r="TWD110" s="61" t="s">
        <v>748</v>
      </c>
      <c r="TWE110" s="61" t="s">
        <v>747</v>
      </c>
      <c r="TWF110" s="61" t="s">
        <v>748</v>
      </c>
      <c r="TWG110" s="61" t="s">
        <v>747</v>
      </c>
      <c r="TWH110" s="61" t="s">
        <v>748</v>
      </c>
      <c r="TWI110" s="61" t="s">
        <v>747</v>
      </c>
      <c r="TWJ110" s="61" t="s">
        <v>748</v>
      </c>
      <c r="TWK110" s="61" t="s">
        <v>747</v>
      </c>
      <c r="TWL110" s="61" t="s">
        <v>748</v>
      </c>
      <c r="TWM110" s="61" t="s">
        <v>747</v>
      </c>
      <c r="TWN110" s="61" t="s">
        <v>748</v>
      </c>
      <c r="TWO110" s="61" t="s">
        <v>747</v>
      </c>
      <c r="TWP110" s="61" t="s">
        <v>748</v>
      </c>
      <c r="TWQ110" s="61" t="s">
        <v>747</v>
      </c>
      <c r="TWR110" s="61" t="s">
        <v>748</v>
      </c>
      <c r="TWS110" s="61" t="s">
        <v>747</v>
      </c>
      <c r="TWT110" s="61" t="s">
        <v>748</v>
      </c>
      <c r="TWU110" s="61" t="s">
        <v>747</v>
      </c>
      <c r="TWV110" s="61" t="s">
        <v>748</v>
      </c>
      <c r="TWW110" s="61" t="s">
        <v>747</v>
      </c>
      <c r="TWX110" s="61" t="s">
        <v>748</v>
      </c>
      <c r="TWY110" s="61" t="s">
        <v>747</v>
      </c>
      <c r="TWZ110" s="61" t="s">
        <v>748</v>
      </c>
      <c r="TXA110" s="61" t="s">
        <v>747</v>
      </c>
      <c r="TXB110" s="61" t="s">
        <v>748</v>
      </c>
      <c r="TXC110" s="61" t="s">
        <v>747</v>
      </c>
      <c r="TXD110" s="61" t="s">
        <v>748</v>
      </c>
      <c r="TXE110" s="61" t="s">
        <v>747</v>
      </c>
      <c r="TXF110" s="61" t="s">
        <v>748</v>
      </c>
      <c r="TXG110" s="61" t="s">
        <v>747</v>
      </c>
      <c r="TXH110" s="61" t="s">
        <v>748</v>
      </c>
      <c r="TXI110" s="61" t="s">
        <v>747</v>
      </c>
      <c r="TXJ110" s="61" t="s">
        <v>748</v>
      </c>
      <c r="TXK110" s="61" t="s">
        <v>747</v>
      </c>
      <c r="TXL110" s="61" t="s">
        <v>748</v>
      </c>
      <c r="TXM110" s="61" t="s">
        <v>747</v>
      </c>
      <c r="TXN110" s="61" t="s">
        <v>748</v>
      </c>
      <c r="TXO110" s="61" t="s">
        <v>747</v>
      </c>
      <c r="TXP110" s="61" t="s">
        <v>748</v>
      </c>
      <c r="TXQ110" s="61" t="s">
        <v>747</v>
      </c>
      <c r="TXR110" s="61" t="s">
        <v>748</v>
      </c>
      <c r="TXS110" s="61" t="s">
        <v>747</v>
      </c>
      <c r="TXT110" s="61" t="s">
        <v>748</v>
      </c>
      <c r="TXU110" s="61" t="s">
        <v>747</v>
      </c>
      <c r="TXV110" s="61" t="s">
        <v>748</v>
      </c>
      <c r="TXW110" s="61" t="s">
        <v>747</v>
      </c>
      <c r="TXX110" s="61" t="s">
        <v>748</v>
      </c>
      <c r="TXY110" s="61" t="s">
        <v>747</v>
      </c>
      <c r="TXZ110" s="61" t="s">
        <v>748</v>
      </c>
      <c r="TYA110" s="61" t="s">
        <v>747</v>
      </c>
      <c r="TYB110" s="61" t="s">
        <v>748</v>
      </c>
      <c r="TYC110" s="61" t="s">
        <v>747</v>
      </c>
      <c r="TYD110" s="61" t="s">
        <v>748</v>
      </c>
      <c r="TYE110" s="61" t="s">
        <v>747</v>
      </c>
      <c r="TYF110" s="61" t="s">
        <v>748</v>
      </c>
      <c r="TYG110" s="61" t="s">
        <v>747</v>
      </c>
      <c r="TYH110" s="61" t="s">
        <v>748</v>
      </c>
      <c r="TYI110" s="61" t="s">
        <v>747</v>
      </c>
      <c r="TYJ110" s="61" t="s">
        <v>748</v>
      </c>
      <c r="TYK110" s="61" t="s">
        <v>747</v>
      </c>
      <c r="TYL110" s="61" t="s">
        <v>748</v>
      </c>
      <c r="TYM110" s="61" t="s">
        <v>747</v>
      </c>
      <c r="TYN110" s="61" t="s">
        <v>748</v>
      </c>
      <c r="TYO110" s="61" t="s">
        <v>747</v>
      </c>
      <c r="TYP110" s="61" t="s">
        <v>748</v>
      </c>
      <c r="TYQ110" s="61" t="s">
        <v>747</v>
      </c>
      <c r="TYR110" s="61" t="s">
        <v>748</v>
      </c>
      <c r="TYS110" s="61" t="s">
        <v>747</v>
      </c>
      <c r="TYT110" s="61" t="s">
        <v>748</v>
      </c>
      <c r="TYU110" s="61" t="s">
        <v>747</v>
      </c>
      <c r="TYV110" s="61" t="s">
        <v>748</v>
      </c>
      <c r="TYW110" s="61" t="s">
        <v>747</v>
      </c>
      <c r="TYX110" s="61" t="s">
        <v>748</v>
      </c>
      <c r="TYY110" s="61" t="s">
        <v>747</v>
      </c>
      <c r="TYZ110" s="61" t="s">
        <v>748</v>
      </c>
      <c r="TZA110" s="61" t="s">
        <v>747</v>
      </c>
      <c r="TZB110" s="61" t="s">
        <v>748</v>
      </c>
      <c r="TZC110" s="61" t="s">
        <v>747</v>
      </c>
      <c r="TZD110" s="61" t="s">
        <v>748</v>
      </c>
      <c r="TZE110" s="61" t="s">
        <v>747</v>
      </c>
      <c r="TZF110" s="61" t="s">
        <v>748</v>
      </c>
      <c r="TZG110" s="61" t="s">
        <v>747</v>
      </c>
      <c r="TZH110" s="61" t="s">
        <v>748</v>
      </c>
      <c r="TZI110" s="61" t="s">
        <v>747</v>
      </c>
      <c r="TZJ110" s="61" t="s">
        <v>748</v>
      </c>
      <c r="TZK110" s="61" t="s">
        <v>747</v>
      </c>
      <c r="TZL110" s="61" t="s">
        <v>748</v>
      </c>
      <c r="TZM110" s="61" t="s">
        <v>747</v>
      </c>
      <c r="TZN110" s="61" t="s">
        <v>748</v>
      </c>
      <c r="TZO110" s="61" t="s">
        <v>747</v>
      </c>
      <c r="TZP110" s="61" t="s">
        <v>748</v>
      </c>
      <c r="TZQ110" s="61" t="s">
        <v>747</v>
      </c>
      <c r="TZR110" s="61" t="s">
        <v>748</v>
      </c>
      <c r="TZS110" s="61" t="s">
        <v>747</v>
      </c>
      <c r="TZT110" s="61" t="s">
        <v>748</v>
      </c>
      <c r="TZU110" s="61" t="s">
        <v>747</v>
      </c>
      <c r="TZV110" s="61" t="s">
        <v>748</v>
      </c>
      <c r="TZW110" s="61" t="s">
        <v>747</v>
      </c>
      <c r="TZX110" s="61" t="s">
        <v>748</v>
      </c>
      <c r="TZY110" s="61" t="s">
        <v>747</v>
      </c>
      <c r="TZZ110" s="61" t="s">
        <v>748</v>
      </c>
      <c r="UAA110" s="61" t="s">
        <v>747</v>
      </c>
      <c r="UAB110" s="61" t="s">
        <v>748</v>
      </c>
      <c r="UAC110" s="61" t="s">
        <v>747</v>
      </c>
      <c r="UAD110" s="61" t="s">
        <v>748</v>
      </c>
      <c r="UAE110" s="61" t="s">
        <v>747</v>
      </c>
      <c r="UAF110" s="61" t="s">
        <v>748</v>
      </c>
      <c r="UAG110" s="61" t="s">
        <v>747</v>
      </c>
      <c r="UAH110" s="61" t="s">
        <v>748</v>
      </c>
      <c r="UAI110" s="61" t="s">
        <v>747</v>
      </c>
      <c r="UAJ110" s="61" t="s">
        <v>748</v>
      </c>
      <c r="UAK110" s="61" t="s">
        <v>747</v>
      </c>
      <c r="UAL110" s="61" t="s">
        <v>748</v>
      </c>
      <c r="UAM110" s="61" t="s">
        <v>747</v>
      </c>
      <c r="UAN110" s="61" t="s">
        <v>748</v>
      </c>
      <c r="UAO110" s="61" t="s">
        <v>747</v>
      </c>
      <c r="UAP110" s="61" t="s">
        <v>748</v>
      </c>
      <c r="UAQ110" s="61" t="s">
        <v>747</v>
      </c>
      <c r="UAR110" s="61" t="s">
        <v>748</v>
      </c>
      <c r="UAS110" s="61" t="s">
        <v>747</v>
      </c>
      <c r="UAT110" s="61" t="s">
        <v>748</v>
      </c>
      <c r="UAU110" s="61" t="s">
        <v>747</v>
      </c>
      <c r="UAV110" s="61" t="s">
        <v>748</v>
      </c>
      <c r="UAW110" s="61" t="s">
        <v>747</v>
      </c>
      <c r="UAX110" s="61" t="s">
        <v>748</v>
      </c>
      <c r="UAY110" s="61" t="s">
        <v>747</v>
      </c>
      <c r="UAZ110" s="61" t="s">
        <v>748</v>
      </c>
      <c r="UBA110" s="61" t="s">
        <v>747</v>
      </c>
      <c r="UBB110" s="61" t="s">
        <v>748</v>
      </c>
      <c r="UBC110" s="61" t="s">
        <v>747</v>
      </c>
      <c r="UBD110" s="61" t="s">
        <v>748</v>
      </c>
      <c r="UBE110" s="61" t="s">
        <v>747</v>
      </c>
      <c r="UBF110" s="61" t="s">
        <v>748</v>
      </c>
      <c r="UBG110" s="61" t="s">
        <v>747</v>
      </c>
      <c r="UBH110" s="61" t="s">
        <v>748</v>
      </c>
      <c r="UBI110" s="61" t="s">
        <v>747</v>
      </c>
      <c r="UBJ110" s="61" t="s">
        <v>748</v>
      </c>
      <c r="UBK110" s="61" t="s">
        <v>747</v>
      </c>
      <c r="UBL110" s="61" t="s">
        <v>748</v>
      </c>
      <c r="UBM110" s="61" t="s">
        <v>747</v>
      </c>
      <c r="UBN110" s="61" t="s">
        <v>748</v>
      </c>
      <c r="UBO110" s="61" t="s">
        <v>747</v>
      </c>
      <c r="UBP110" s="61" t="s">
        <v>748</v>
      </c>
      <c r="UBQ110" s="61" t="s">
        <v>747</v>
      </c>
      <c r="UBR110" s="61" t="s">
        <v>748</v>
      </c>
      <c r="UBS110" s="61" t="s">
        <v>747</v>
      </c>
      <c r="UBT110" s="61" t="s">
        <v>748</v>
      </c>
      <c r="UBU110" s="61" t="s">
        <v>747</v>
      </c>
      <c r="UBV110" s="61" t="s">
        <v>748</v>
      </c>
      <c r="UBW110" s="61" t="s">
        <v>747</v>
      </c>
      <c r="UBX110" s="61" t="s">
        <v>748</v>
      </c>
      <c r="UBY110" s="61" t="s">
        <v>747</v>
      </c>
      <c r="UBZ110" s="61" t="s">
        <v>748</v>
      </c>
      <c r="UCA110" s="61" t="s">
        <v>747</v>
      </c>
      <c r="UCB110" s="61" t="s">
        <v>748</v>
      </c>
      <c r="UCC110" s="61" t="s">
        <v>747</v>
      </c>
      <c r="UCD110" s="61" t="s">
        <v>748</v>
      </c>
      <c r="UCE110" s="61" t="s">
        <v>747</v>
      </c>
      <c r="UCF110" s="61" t="s">
        <v>748</v>
      </c>
      <c r="UCG110" s="61" t="s">
        <v>747</v>
      </c>
      <c r="UCH110" s="61" t="s">
        <v>748</v>
      </c>
      <c r="UCI110" s="61" t="s">
        <v>747</v>
      </c>
      <c r="UCJ110" s="61" t="s">
        <v>748</v>
      </c>
      <c r="UCK110" s="61" t="s">
        <v>747</v>
      </c>
      <c r="UCL110" s="61" t="s">
        <v>748</v>
      </c>
      <c r="UCM110" s="61" t="s">
        <v>747</v>
      </c>
      <c r="UCN110" s="61" t="s">
        <v>748</v>
      </c>
      <c r="UCO110" s="61" t="s">
        <v>747</v>
      </c>
      <c r="UCP110" s="61" t="s">
        <v>748</v>
      </c>
      <c r="UCQ110" s="61" t="s">
        <v>747</v>
      </c>
      <c r="UCR110" s="61" t="s">
        <v>748</v>
      </c>
      <c r="UCS110" s="61" t="s">
        <v>747</v>
      </c>
      <c r="UCT110" s="61" t="s">
        <v>748</v>
      </c>
      <c r="UCU110" s="61" t="s">
        <v>747</v>
      </c>
      <c r="UCV110" s="61" t="s">
        <v>748</v>
      </c>
      <c r="UCW110" s="61" t="s">
        <v>747</v>
      </c>
      <c r="UCX110" s="61" t="s">
        <v>748</v>
      </c>
      <c r="UCY110" s="61" t="s">
        <v>747</v>
      </c>
      <c r="UCZ110" s="61" t="s">
        <v>748</v>
      </c>
      <c r="UDA110" s="61" t="s">
        <v>747</v>
      </c>
      <c r="UDB110" s="61" t="s">
        <v>748</v>
      </c>
      <c r="UDC110" s="61" t="s">
        <v>747</v>
      </c>
      <c r="UDD110" s="61" t="s">
        <v>748</v>
      </c>
      <c r="UDE110" s="61" t="s">
        <v>747</v>
      </c>
      <c r="UDF110" s="61" t="s">
        <v>748</v>
      </c>
      <c r="UDG110" s="61" t="s">
        <v>747</v>
      </c>
      <c r="UDH110" s="61" t="s">
        <v>748</v>
      </c>
      <c r="UDI110" s="61" t="s">
        <v>747</v>
      </c>
      <c r="UDJ110" s="61" t="s">
        <v>748</v>
      </c>
      <c r="UDK110" s="61" t="s">
        <v>747</v>
      </c>
      <c r="UDL110" s="61" t="s">
        <v>748</v>
      </c>
      <c r="UDM110" s="61" t="s">
        <v>747</v>
      </c>
      <c r="UDN110" s="61" t="s">
        <v>748</v>
      </c>
      <c r="UDO110" s="61" t="s">
        <v>747</v>
      </c>
      <c r="UDP110" s="61" t="s">
        <v>748</v>
      </c>
      <c r="UDQ110" s="61" t="s">
        <v>747</v>
      </c>
      <c r="UDR110" s="61" t="s">
        <v>748</v>
      </c>
      <c r="UDS110" s="61" t="s">
        <v>747</v>
      </c>
      <c r="UDT110" s="61" t="s">
        <v>748</v>
      </c>
      <c r="UDU110" s="61" t="s">
        <v>747</v>
      </c>
      <c r="UDV110" s="61" t="s">
        <v>748</v>
      </c>
      <c r="UDW110" s="61" t="s">
        <v>747</v>
      </c>
      <c r="UDX110" s="61" t="s">
        <v>748</v>
      </c>
      <c r="UDY110" s="61" t="s">
        <v>747</v>
      </c>
      <c r="UDZ110" s="61" t="s">
        <v>748</v>
      </c>
      <c r="UEA110" s="61" t="s">
        <v>747</v>
      </c>
      <c r="UEB110" s="61" t="s">
        <v>748</v>
      </c>
      <c r="UEC110" s="61" t="s">
        <v>747</v>
      </c>
      <c r="UED110" s="61" t="s">
        <v>748</v>
      </c>
      <c r="UEE110" s="61" t="s">
        <v>747</v>
      </c>
      <c r="UEF110" s="61" t="s">
        <v>748</v>
      </c>
      <c r="UEG110" s="61" t="s">
        <v>747</v>
      </c>
      <c r="UEH110" s="61" t="s">
        <v>748</v>
      </c>
      <c r="UEI110" s="61" t="s">
        <v>747</v>
      </c>
      <c r="UEJ110" s="61" t="s">
        <v>748</v>
      </c>
      <c r="UEK110" s="61" t="s">
        <v>747</v>
      </c>
      <c r="UEL110" s="61" t="s">
        <v>748</v>
      </c>
      <c r="UEM110" s="61" t="s">
        <v>747</v>
      </c>
      <c r="UEN110" s="61" t="s">
        <v>748</v>
      </c>
      <c r="UEO110" s="61" t="s">
        <v>747</v>
      </c>
      <c r="UEP110" s="61" t="s">
        <v>748</v>
      </c>
      <c r="UEQ110" s="61" t="s">
        <v>747</v>
      </c>
      <c r="UER110" s="61" t="s">
        <v>748</v>
      </c>
      <c r="UES110" s="61" t="s">
        <v>747</v>
      </c>
      <c r="UET110" s="61" t="s">
        <v>748</v>
      </c>
      <c r="UEU110" s="61" t="s">
        <v>747</v>
      </c>
      <c r="UEV110" s="61" t="s">
        <v>748</v>
      </c>
      <c r="UEW110" s="61" t="s">
        <v>747</v>
      </c>
      <c r="UEX110" s="61" t="s">
        <v>748</v>
      </c>
      <c r="UEY110" s="61" t="s">
        <v>747</v>
      </c>
      <c r="UEZ110" s="61" t="s">
        <v>748</v>
      </c>
      <c r="UFA110" s="61" t="s">
        <v>747</v>
      </c>
      <c r="UFB110" s="61" t="s">
        <v>748</v>
      </c>
      <c r="UFC110" s="61" t="s">
        <v>747</v>
      </c>
      <c r="UFD110" s="61" t="s">
        <v>748</v>
      </c>
      <c r="UFE110" s="61" t="s">
        <v>747</v>
      </c>
      <c r="UFF110" s="61" t="s">
        <v>748</v>
      </c>
      <c r="UFG110" s="61" t="s">
        <v>747</v>
      </c>
      <c r="UFH110" s="61" t="s">
        <v>748</v>
      </c>
      <c r="UFI110" s="61" t="s">
        <v>747</v>
      </c>
      <c r="UFJ110" s="61" t="s">
        <v>748</v>
      </c>
      <c r="UFK110" s="61" t="s">
        <v>747</v>
      </c>
      <c r="UFL110" s="61" t="s">
        <v>748</v>
      </c>
      <c r="UFM110" s="61" t="s">
        <v>747</v>
      </c>
      <c r="UFN110" s="61" t="s">
        <v>748</v>
      </c>
      <c r="UFO110" s="61" t="s">
        <v>747</v>
      </c>
      <c r="UFP110" s="61" t="s">
        <v>748</v>
      </c>
      <c r="UFQ110" s="61" t="s">
        <v>747</v>
      </c>
      <c r="UFR110" s="61" t="s">
        <v>748</v>
      </c>
      <c r="UFS110" s="61" t="s">
        <v>747</v>
      </c>
      <c r="UFT110" s="61" t="s">
        <v>748</v>
      </c>
      <c r="UFU110" s="61" t="s">
        <v>747</v>
      </c>
      <c r="UFV110" s="61" t="s">
        <v>748</v>
      </c>
      <c r="UFW110" s="61" t="s">
        <v>747</v>
      </c>
      <c r="UFX110" s="61" t="s">
        <v>748</v>
      </c>
      <c r="UFY110" s="61" t="s">
        <v>747</v>
      </c>
      <c r="UFZ110" s="61" t="s">
        <v>748</v>
      </c>
      <c r="UGA110" s="61" t="s">
        <v>747</v>
      </c>
      <c r="UGB110" s="61" t="s">
        <v>748</v>
      </c>
      <c r="UGC110" s="61" t="s">
        <v>747</v>
      </c>
      <c r="UGD110" s="61" t="s">
        <v>748</v>
      </c>
      <c r="UGE110" s="61" t="s">
        <v>747</v>
      </c>
      <c r="UGF110" s="61" t="s">
        <v>748</v>
      </c>
      <c r="UGG110" s="61" t="s">
        <v>747</v>
      </c>
      <c r="UGH110" s="61" t="s">
        <v>748</v>
      </c>
      <c r="UGI110" s="61" t="s">
        <v>747</v>
      </c>
      <c r="UGJ110" s="61" t="s">
        <v>748</v>
      </c>
      <c r="UGK110" s="61" t="s">
        <v>747</v>
      </c>
      <c r="UGL110" s="61" t="s">
        <v>748</v>
      </c>
      <c r="UGM110" s="61" t="s">
        <v>747</v>
      </c>
      <c r="UGN110" s="61" t="s">
        <v>748</v>
      </c>
      <c r="UGO110" s="61" t="s">
        <v>747</v>
      </c>
      <c r="UGP110" s="61" t="s">
        <v>748</v>
      </c>
      <c r="UGQ110" s="61" t="s">
        <v>747</v>
      </c>
      <c r="UGR110" s="61" t="s">
        <v>748</v>
      </c>
      <c r="UGS110" s="61" t="s">
        <v>747</v>
      </c>
      <c r="UGT110" s="61" t="s">
        <v>748</v>
      </c>
      <c r="UGU110" s="61" t="s">
        <v>747</v>
      </c>
      <c r="UGV110" s="61" t="s">
        <v>748</v>
      </c>
      <c r="UGW110" s="61" t="s">
        <v>747</v>
      </c>
      <c r="UGX110" s="61" t="s">
        <v>748</v>
      </c>
      <c r="UGY110" s="61" t="s">
        <v>747</v>
      </c>
      <c r="UGZ110" s="61" t="s">
        <v>748</v>
      </c>
      <c r="UHA110" s="61" t="s">
        <v>747</v>
      </c>
      <c r="UHB110" s="61" t="s">
        <v>748</v>
      </c>
      <c r="UHC110" s="61" t="s">
        <v>747</v>
      </c>
      <c r="UHD110" s="61" t="s">
        <v>748</v>
      </c>
      <c r="UHE110" s="61" t="s">
        <v>747</v>
      </c>
      <c r="UHF110" s="61" t="s">
        <v>748</v>
      </c>
      <c r="UHG110" s="61" t="s">
        <v>747</v>
      </c>
      <c r="UHH110" s="61" t="s">
        <v>748</v>
      </c>
      <c r="UHI110" s="61" t="s">
        <v>747</v>
      </c>
      <c r="UHJ110" s="61" t="s">
        <v>748</v>
      </c>
      <c r="UHK110" s="61" t="s">
        <v>747</v>
      </c>
      <c r="UHL110" s="61" t="s">
        <v>748</v>
      </c>
      <c r="UHM110" s="61" t="s">
        <v>747</v>
      </c>
      <c r="UHN110" s="61" t="s">
        <v>748</v>
      </c>
      <c r="UHO110" s="61" t="s">
        <v>747</v>
      </c>
      <c r="UHP110" s="61" t="s">
        <v>748</v>
      </c>
      <c r="UHQ110" s="61" t="s">
        <v>747</v>
      </c>
      <c r="UHR110" s="61" t="s">
        <v>748</v>
      </c>
      <c r="UHS110" s="61" t="s">
        <v>747</v>
      </c>
      <c r="UHT110" s="61" t="s">
        <v>748</v>
      </c>
      <c r="UHU110" s="61" t="s">
        <v>747</v>
      </c>
      <c r="UHV110" s="61" t="s">
        <v>748</v>
      </c>
      <c r="UHW110" s="61" t="s">
        <v>747</v>
      </c>
      <c r="UHX110" s="61" t="s">
        <v>748</v>
      </c>
      <c r="UHY110" s="61" t="s">
        <v>747</v>
      </c>
      <c r="UHZ110" s="61" t="s">
        <v>748</v>
      </c>
      <c r="UIA110" s="61" t="s">
        <v>747</v>
      </c>
      <c r="UIB110" s="61" t="s">
        <v>748</v>
      </c>
      <c r="UIC110" s="61" t="s">
        <v>747</v>
      </c>
      <c r="UID110" s="61" t="s">
        <v>748</v>
      </c>
      <c r="UIE110" s="61" t="s">
        <v>747</v>
      </c>
      <c r="UIF110" s="61" t="s">
        <v>748</v>
      </c>
      <c r="UIG110" s="61" t="s">
        <v>747</v>
      </c>
      <c r="UIH110" s="61" t="s">
        <v>748</v>
      </c>
      <c r="UII110" s="61" t="s">
        <v>747</v>
      </c>
      <c r="UIJ110" s="61" t="s">
        <v>748</v>
      </c>
      <c r="UIK110" s="61" t="s">
        <v>747</v>
      </c>
      <c r="UIL110" s="61" t="s">
        <v>748</v>
      </c>
      <c r="UIM110" s="61" t="s">
        <v>747</v>
      </c>
      <c r="UIN110" s="61" t="s">
        <v>748</v>
      </c>
      <c r="UIO110" s="61" t="s">
        <v>747</v>
      </c>
      <c r="UIP110" s="61" t="s">
        <v>748</v>
      </c>
      <c r="UIQ110" s="61" t="s">
        <v>747</v>
      </c>
      <c r="UIR110" s="61" t="s">
        <v>748</v>
      </c>
      <c r="UIS110" s="61" t="s">
        <v>747</v>
      </c>
      <c r="UIT110" s="61" t="s">
        <v>748</v>
      </c>
      <c r="UIU110" s="61" t="s">
        <v>747</v>
      </c>
      <c r="UIV110" s="61" t="s">
        <v>748</v>
      </c>
      <c r="UIW110" s="61" t="s">
        <v>747</v>
      </c>
      <c r="UIX110" s="61" t="s">
        <v>748</v>
      </c>
      <c r="UIY110" s="61" t="s">
        <v>747</v>
      </c>
      <c r="UIZ110" s="61" t="s">
        <v>748</v>
      </c>
      <c r="UJA110" s="61" t="s">
        <v>747</v>
      </c>
      <c r="UJB110" s="61" t="s">
        <v>748</v>
      </c>
      <c r="UJC110" s="61" t="s">
        <v>747</v>
      </c>
      <c r="UJD110" s="61" t="s">
        <v>748</v>
      </c>
      <c r="UJE110" s="61" t="s">
        <v>747</v>
      </c>
      <c r="UJF110" s="61" t="s">
        <v>748</v>
      </c>
      <c r="UJG110" s="61" t="s">
        <v>747</v>
      </c>
      <c r="UJH110" s="61" t="s">
        <v>748</v>
      </c>
      <c r="UJI110" s="61" t="s">
        <v>747</v>
      </c>
      <c r="UJJ110" s="61" t="s">
        <v>748</v>
      </c>
      <c r="UJK110" s="61" t="s">
        <v>747</v>
      </c>
      <c r="UJL110" s="61" t="s">
        <v>748</v>
      </c>
      <c r="UJM110" s="61" t="s">
        <v>747</v>
      </c>
      <c r="UJN110" s="61" t="s">
        <v>748</v>
      </c>
      <c r="UJO110" s="61" t="s">
        <v>747</v>
      </c>
      <c r="UJP110" s="61" t="s">
        <v>748</v>
      </c>
      <c r="UJQ110" s="61" t="s">
        <v>747</v>
      </c>
      <c r="UJR110" s="61" t="s">
        <v>748</v>
      </c>
      <c r="UJS110" s="61" t="s">
        <v>747</v>
      </c>
      <c r="UJT110" s="61" t="s">
        <v>748</v>
      </c>
      <c r="UJU110" s="61" t="s">
        <v>747</v>
      </c>
      <c r="UJV110" s="61" t="s">
        <v>748</v>
      </c>
      <c r="UJW110" s="61" t="s">
        <v>747</v>
      </c>
      <c r="UJX110" s="61" t="s">
        <v>748</v>
      </c>
      <c r="UJY110" s="61" t="s">
        <v>747</v>
      </c>
      <c r="UJZ110" s="61" t="s">
        <v>748</v>
      </c>
      <c r="UKA110" s="61" t="s">
        <v>747</v>
      </c>
      <c r="UKB110" s="61" t="s">
        <v>748</v>
      </c>
      <c r="UKC110" s="61" t="s">
        <v>747</v>
      </c>
      <c r="UKD110" s="61" t="s">
        <v>748</v>
      </c>
      <c r="UKE110" s="61" t="s">
        <v>747</v>
      </c>
      <c r="UKF110" s="61" t="s">
        <v>748</v>
      </c>
      <c r="UKG110" s="61" t="s">
        <v>747</v>
      </c>
      <c r="UKH110" s="61" t="s">
        <v>748</v>
      </c>
      <c r="UKI110" s="61" t="s">
        <v>747</v>
      </c>
      <c r="UKJ110" s="61" t="s">
        <v>748</v>
      </c>
      <c r="UKK110" s="61" t="s">
        <v>747</v>
      </c>
      <c r="UKL110" s="61" t="s">
        <v>748</v>
      </c>
      <c r="UKM110" s="61" t="s">
        <v>747</v>
      </c>
      <c r="UKN110" s="61" t="s">
        <v>748</v>
      </c>
      <c r="UKO110" s="61" t="s">
        <v>747</v>
      </c>
      <c r="UKP110" s="61" t="s">
        <v>748</v>
      </c>
      <c r="UKQ110" s="61" t="s">
        <v>747</v>
      </c>
      <c r="UKR110" s="61" t="s">
        <v>748</v>
      </c>
      <c r="UKS110" s="61" t="s">
        <v>747</v>
      </c>
      <c r="UKT110" s="61" t="s">
        <v>748</v>
      </c>
      <c r="UKU110" s="61" t="s">
        <v>747</v>
      </c>
      <c r="UKV110" s="61" t="s">
        <v>748</v>
      </c>
      <c r="UKW110" s="61" t="s">
        <v>747</v>
      </c>
      <c r="UKX110" s="61" t="s">
        <v>748</v>
      </c>
      <c r="UKY110" s="61" t="s">
        <v>747</v>
      </c>
      <c r="UKZ110" s="61" t="s">
        <v>748</v>
      </c>
      <c r="ULA110" s="61" t="s">
        <v>747</v>
      </c>
      <c r="ULB110" s="61" t="s">
        <v>748</v>
      </c>
      <c r="ULC110" s="61" t="s">
        <v>747</v>
      </c>
      <c r="ULD110" s="61" t="s">
        <v>748</v>
      </c>
      <c r="ULE110" s="61" t="s">
        <v>747</v>
      </c>
      <c r="ULF110" s="61" t="s">
        <v>748</v>
      </c>
      <c r="ULG110" s="61" t="s">
        <v>747</v>
      </c>
      <c r="ULH110" s="61" t="s">
        <v>748</v>
      </c>
      <c r="ULI110" s="61" t="s">
        <v>747</v>
      </c>
      <c r="ULJ110" s="61" t="s">
        <v>748</v>
      </c>
      <c r="ULK110" s="61" t="s">
        <v>747</v>
      </c>
      <c r="ULL110" s="61" t="s">
        <v>748</v>
      </c>
      <c r="ULM110" s="61" t="s">
        <v>747</v>
      </c>
      <c r="ULN110" s="61" t="s">
        <v>748</v>
      </c>
      <c r="ULO110" s="61" t="s">
        <v>747</v>
      </c>
      <c r="ULP110" s="61" t="s">
        <v>748</v>
      </c>
      <c r="ULQ110" s="61" t="s">
        <v>747</v>
      </c>
      <c r="ULR110" s="61" t="s">
        <v>748</v>
      </c>
      <c r="ULS110" s="61" t="s">
        <v>747</v>
      </c>
      <c r="ULT110" s="61" t="s">
        <v>748</v>
      </c>
      <c r="ULU110" s="61" t="s">
        <v>747</v>
      </c>
      <c r="ULV110" s="61" t="s">
        <v>748</v>
      </c>
      <c r="ULW110" s="61" t="s">
        <v>747</v>
      </c>
      <c r="ULX110" s="61" t="s">
        <v>748</v>
      </c>
      <c r="ULY110" s="61" t="s">
        <v>747</v>
      </c>
      <c r="ULZ110" s="61" t="s">
        <v>748</v>
      </c>
      <c r="UMA110" s="61" t="s">
        <v>747</v>
      </c>
      <c r="UMB110" s="61" t="s">
        <v>748</v>
      </c>
      <c r="UMC110" s="61" t="s">
        <v>747</v>
      </c>
      <c r="UMD110" s="61" t="s">
        <v>748</v>
      </c>
      <c r="UME110" s="61" t="s">
        <v>747</v>
      </c>
      <c r="UMF110" s="61" t="s">
        <v>748</v>
      </c>
      <c r="UMG110" s="61" t="s">
        <v>747</v>
      </c>
      <c r="UMH110" s="61" t="s">
        <v>748</v>
      </c>
      <c r="UMI110" s="61" t="s">
        <v>747</v>
      </c>
      <c r="UMJ110" s="61" t="s">
        <v>748</v>
      </c>
      <c r="UMK110" s="61" t="s">
        <v>747</v>
      </c>
      <c r="UML110" s="61" t="s">
        <v>748</v>
      </c>
      <c r="UMM110" s="61" t="s">
        <v>747</v>
      </c>
      <c r="UMN110" s="61" t="s">
        <v>748</v>
      </c>
      <c r="UMO110" s="61" t="s">
        <v>747</v>
      </c>
      <c r="UMP110" s="61" t="s">
        <v>748</v>
      </c>
      <c r="UMQ110" s="61" t="s">
        <v>747</v>
      </c>
      <c r="UMR110" s="61" t="s">
        <v>748</v>
      </c>
      <c r="UMS110" s="61" t="s">
        <v>747</v>
      </c>
      <c r="UMT110" s="61" t="s">
        <v>748</v>
      </c>
      <c r="UMU110" s="61" t="s">
        <v>747</v>
      </c>
      <c r="UMV110" s="61" t="s">
        <v>748</v>
      </c>
      <c r="UMW110" s="61" t="s">
        <v>747</v>
      </c>
      <c r="UMX110" s="61" t="s">
        <v>748</v>
      </c>
      <c r="UMY110" s="61" t="s">
        <v>747</v>
      </c>
      <c r="UMZ110" s="61" t="s">
        <v>748</v>
      </c>
      <c r="UNA110" s="61" t="s">
        <v>747</v>
      </c>
      <c r="UNB110" s="61" t="s">
        <v>748</v>
      </c>
      <c r="UNC110" s="61" t="s">
        <v>747</v>
      </c>
      <c r="UND110" s="61" t="s">
        <v>748</v>
      </c>
      <c r="UNE110" s="61" t="s">
        <v>747</v>
      </c>
      <c r="UNF110" s="61" t="s">
        <v>748</v>
      </c>
      <c r="UNG110" s="61" t="s">
        <v>747</v>
      </c>
      <c r="UNH110" s="61" t="s">
        <v>748</v>
      </c>
      <c r="UNI110" s="61" t="s">
        <v>747</v>
      </c>
      <c r="UNJ110" s="61" t="s">
        <v>748</v>
      </c>
      <c r="UNK110" s="61" t="s">
        <v>747</v>
      </c>
      <c r="UNL110" s="61" t="s">
        <v>748</v>
      </c>
      <c r="UNM110" s="61" t="s">
        <v>747</v>
      </c>
      <c r="UNN110" s="61" t="s">
        <v>748</v>
      </c>
      <c r="UNO110" s="61" t="s">
        <v>747</v>
      </c>
      <c r="UNP110" s="61" t="s">
        <v>748</v>
      </c>
      <c r="UNQ110" s="61" t="s">
        <v>747</v>
      </c>
      <c r="UNR110" s="61" t="s">
        <v>748</v>
      </c>
      <c r="UNS110" s="61" t="s">
        <v>747</v>
      </c>
      <c r="UNT110" s="61" t="s">
        <v>748</v>
      </c>
      <c r="UNU110" s="61" t="s">
        <v>747</v>
      </c>
      <c r="UNV110" s="61" t="s">
        <v>748</v>
      </c>
      <c r="UNW110" s="61" t="s">
        <v>747</v>
      </c>
      <c r="UNX110" s="61" t="s">
        <v>748</v>
      </c>
      <c r="UNY110" s="61" t="s">
        <v>747</v>
      </c>
      <c r="UNZ110" s="61" t="s">
        <v>748</v>
      </c>
      <c r="UOA110" s="61" t="s">
        <v>747</v>
      </c>
      <c r="UOB110" s="61" t="s">
        <v>748</v>
      </c>
      <c r="UOC110" s="61" t="s">
        <v>747</v>
      </c>
      <c r="UOD110" s="61" t="s">
        <v>748</v>
      </c>
      <c r="UOE110" s="61" t="s">
        <v>747</v>
      </c>
      <c r="UOF110" s="61" t="s">
        <v>748</v>
      </c>
      <c r="UOG110" s="61" t="s">
        <v>747</v>
      </c>
      <c r="UOH110" s="61" t="s">
        <v>748</v>
      </c>
      <c r="UOI110" s="61" t="s">
        <v>747</v>
      </c>
      <c r="UOJ110" s="61" t="s">
        <v>748</v>
      </c>
      <c r="UOK110" s="61" t="s">
        <v>747</v>
      </c>
      <c r="UOL110" s="61" t="s">
        <v>748</v>
      </c>
      <c r="UOM110" s="61" t="s">
        <v>747</v>
      </c>
      <c r="UON110" s="61" t="s">
        <v>748</v>
      </c>
      <c r="UOO110" s="61" t="s">
        <v>747</v>
      </c>
      <c r="UOP110" s="61" t="s">
        <v>748</v>
      </c>
      <c r="UOQ110" s="61" t="s">
        <v>747</v>
      </c>
      <c r="UOR110" s="61" t="s">
        <v>748</v>
      </c>
      <c r="UOS110" s="61" t="s">
        <v>747</v>
      </c>
      <c r="UOT110" s="61" t="s">
        <v>748</v>
      </c>
      <c r="UOU110" s="61" t="s">
        <v>747</v>
      </c>
      <c r="UOV110" s="61" t="s">
        <v>748</v>
      </c>
      <c r="UOW110" s="61" t="s">
        <v>747</v>
      </c>
      <c r="UOX110" s="61" t="s">
        <v>748</v>
      </c>
      <c r="UOY110" s="61" t="s">
        <v>747</v>
      </c>
      <c r="UOZ110" s="61" t="s">
        <v>748</v>
      </c>
      <c r="UPA110" s="61" t="s">
        <v>747</v>
      </c>
      <c r="UPB110" s="61" t="s">
        <v>748</v>
      </c>
      <c r="UPC110" s="61" t="s">
        <v>747</v>
      </c>
      <c r="UPD110" s="61" t="s">
        <v>748</v>
      </c>
      <c r="UPE110" s="61" t="s">
        <v>747</v>
      </c>
      <c r="UPF110" s="61" t="s">
        <v>748</v>
      </c>
      <c r="UPG110" s="61" t="s">
        <v>747</v>
      </c>
      <c r="UPH110" s="61" t="s">
        <v>748</v>
      </c>
      <c r="UPI110" s="61" t="s">
        <v>747</v>
      </c>
      <c r="UPJ110" s="61" t="s">
        <v>748</v>
      </c>
      <c r="UPK110" s="61" t="s">
        <v>747</v>
      </c>
      <c r="UPL110" s="61" t="s">
        <v>748</v>
      </c>
      <c r="UPM110" s="61" t="s">
        <v>747</v>
      </c>
      <c r="UPN110" s="61" t="s">
        <v>748</v>
      </c>
      <c r="UPO110" s="61" t="s">
        <v>747</v>
      </c>
      <c r="UPP110" s="61" t="s">
        <v>748</v>
      </c>
      <c r="UPQ110" s="61" t="s">
        <v>747</v>
      </c>
      <c r="UPR110" s="61" t="s">
        <v>748</v>
      </c>
      <c r="UPS110" s="61" t="s">
        <v>747</v>
      </c>
      <c r="UPT110" s="61" t="s">
        <v>748</v>
      </c>
      <c r="UPU110" s="61" t="s">
        <v>747</v>
      </c>
      <c r="UPV110" s="61" t="s">
        <v>748</v>
      </c>
      <c r="UPW110" s="61" t="s">
        <v>747</v>
      </c>
      <c r="UPX110" s="61" t="s">
        <v>748</v>
      </c>
      <c r="UPY110" s="61" t="s">
        <v>747</v>
      </c>
      <c r="UPZ110" s="61" t="s">
        <v>748</v>
      </c>
      <c r="UQA110" s="61" t="s">
        <v>747</v>
      </c>
      <c r="UQB110" s="61" t="s">
        <v>748</v>
      </c>
      <c r="UQC110" s="61" t="s">
        <v>747</v>
      </c>
      <c r="UQD110" s="61" t="s">
        <v>748</v>
      </c>
      <c r="UQE110" s="61" t="s">
        <v>747</v>
      </c>
      <c r="UQF110" s="61" t="s">
        <v>748</v>
      </c>
      <c r="UQG110" s="61" t="s">
        <v>747</v>
      </c>
      <c r="UQH110" s="61" t="s">
        <v>748</v>
      </c>
      <c r="UQI110" s="61" t="s">
        <v>747</v>
      </c>
      <c r="UQJ110" s="61" t="s">
        <v>748</v>
      </c>
      <c r="UQK110" s="61" t="s">
        <v>747</v>
      </c>
      <c r="UQL110" s="61" t="s">
        <v>748</v>
      </c>
      <c r="UQM110" s="61" t="s">
        <v>747</v>
      </c>
      <c r="UQN110" s="61" t="s">
        <v>748</v>
      </c>
      <c r="UQO110" s="61" t="s">
        <v>747</v>
      </c>
      <c r="UQP110" s="61" t="s">
        <v>748</v>
      </c>
      <c r="UQQ110" s="61" t="s">
        <v>747</v>
      </c>
      <c r="UQR110" s="61" t="s">
        <v>748</v>
      </c>
      <c r="UQS110" s="61" t="s">
        <v>747</v>
      </c>
      <c r="UQT110" s="61" t="s">
        <v>748</v>
      </c>
      <c r="UQU110" s="61" t="s">
        <v>747</v>
      </c>
      <c r="UQV110" s="61" t="s">
        <v>748</v>
      </c>
      <c r="UQW110" s="61" t="s">
        <v>747</v>
      </c>
      <c r="UQX110" s="61" t="s">
        <v>748</v>
      </c>
      <c r="UQY110" s="61" t="s">
        <v>747</v>
      </c>
      <c r="UQZ110" s="61" t="s">
        <v>748</v>
      </c>
      <c r="URA110" s="61" t="s">
        <v>747</v>
      </c>
      <c r="URB110" s="61" t="s">
        <v>748</v>
      </c>
      <c r="URC110" s="61" t="s">
        <v>747</v>
      </c>
      <c r="URD110" s="61" t="s">
        <v>748</v>
      </c>
      <c r="URE110" s="61" t="s">
        <v>747</v>
      </c>
      <c r="URF110" s="61" t="s">
        <v>748</v>
      </c>
      <c r="URG110" s="61" t="s">
        <v>747</v>
      </c>
      <c r="URH110" s="61" t="s">
        <v>748</v>
      </c>
      <c r="URI110" s="61" t="s">
        <v>747</v>
      </c>
      <c r="URJ110" s="61" t="s">
        <v>748</v>
      </c>
      <c r="URK110" s="61" t="s">
        <v>747</v>
      </c>
      <c r="URL110" s="61" t="s">
        <v>748</v>
      </c>
      <c r="URM110" s="61" t="s">
        <v>747</v>
      </c>
      <c r="URN110" s="61" t="s">
        <v>748</v>
      </c>
      <c r="URO110" s="61" t="s">
        <v>747</v>
      </c>
      <c r="URP110" s="61" t="s">
        <v>748</v>
      </c>
      <c r="URQ110" s="61" t="s">
        <v>747</v>
      </c>
      <c r="URR110" s="61" t="s">
        <v>748</v>
      </c>
      <c r="URS110" s="61" t="s">
        <v>747</v>
      </c>
      <c r="URT110" s="61" t="s">
        <v>748</v>
      </c>
      <c r="URU110" s="61" t="s">
        <v>747</v>
      </c>
      <c r="URV110" s="61" t="s">
        <v>748</v>
      </c>
      <c r="URW110" s="61" t="s">
        <v>747</v>
      </c>
      <c r="URX110" s="61" t="s">
        <v>748</v>
      </c>
      <c r="URY110" s="61" t="s">
        <v>747</v>
      </c>
      <c r="URZ110" s="61" t="s">
        <v>748</v>
      </c>
      <c r="USA110" s="61" t="s">
        <v>747</v>
      </c>
      <c r="USB110" s="61" t="s">
        <v>748</v>
      </c>
      <c r="USC110" s="61" t="s">
        <v>747</v>
      </c>
      <c r="USD110" s="61" t="s">
        <v>748</v>
      </c>
      <c r="USE110" s="61" t="s">
        <v>747</v>
      </c>
      <c r="USF110" s="61" t="s">
        <v>748</v>
      </c>
      <c r="USG110" s="61" t="s">
        <v>747</v>
      </c>
      <c r="USH110" s="61" t="s">
        <v>748</v>
      </c>
      <c r="USI110" s="61" t="s">
        <v>747</v>
      </c>
      <c r="USJ110" s="61" t="s">
        <v>748</v>
      </c>
      <c r="USK110" s="61" t="s">
        <v>747</v>
      </c>
      <c r="USL110" s="61" t="s">
        <v>748</v>
      </c>
      <c r="USM110" s="61" t="s">
        <v>747</v>
      </c>
      <c r="USN110" s="61" t="s">
        <v>748</v>
      </c>
      <c r="USO110" s="61" t="s">
        <v>747</v>
      </c>
      <c r="USP110" s="61" t="s">
        <v>748</v>
      </c>
      <c r="USQ110" s="61" t="s">
        <v>747</v>
      </c>
      <c r="USR110" s="61" t="s">
        <v>748</v>
      </c>
      <c r="USS110" s="61" t="s">
        <v>747</v>
      </c>
      <c r="UST110" s="61" t="s">
        <v>748</v>
      </c>
      <c r="USU110" s="61" t="s">
        <v>747</v>
      </c>
      <c r="USV110" s="61" t="s">
        <v>748</v>
      </c>
      <c r="USW110" s="61" t="s">
        <v>747</v>
      </c>
      <c r="USX110" s="61" t="s">
        <v>748</v>
      </c>
      <c r="USY110" s="61" t="s">
        <v>747</v>
      </c>
      <c r="USZ110" s="61" t="s">
        <v>748</v>
      </c>
      <c r="UTA110" s="61" t="s">
        <v>747</v>
      </c>
      <c r="UTB110" s="61" t="s">
        <v>748</v>
      </c>
      <c r="UTC110" s="61" t="s">
        <v>747</v>
      </c>
      <c r="UTD110" s="61" t="s">
        <v>748</v>
      </c>
      <c r="UTE110" s="61" t="s">
        <v>747</v>
      </c>
      <c r="UTF110" s="61" t="s">
        <v>748</v>
      </c>
      <c r="UTG110" s="61" t="s">
        <v>747</v>
      </c>
      <c r="UTH110" s="61" t="s">
        <v>748</v>
      </c>
      <c r="UTI110" s="61" t="s">
        <v>747</v>
      </c>
      <c r="UTJ110" s="61" t="s">
        <v>748</v>
      </c>
      <c r="UTK110" s="61" t="s">
        <v>747</v>
      </c>
      <c r="UTL110" s="61" t="s">
        <v>748</v>
      </c>
      <c r="UTM110" s="61" t="s">
        <v>747</v>
      </c>
      <c r="UTN110" s="61" t="s">
        <v>748</v>
      </c>
      <c r="UTO110" s="61" t="s">
        <v>747</v>
      </c>
      <c r="UTP110" s="61" t="s">
        <v>748</v>
      </c>
      <c r="UTQ110" s="61" t="s">
        <v>747</v>
      </c>
      <c r="UTR110" s="61" t="s">
        <v>748</v>
      </c>
      <c r="UTS110" s="61" t="s">
        <v>747</v>
      </c>
      <c r="UTT110" s="61" t="s">
        <v>748</v>
      </c>
      <c r="UTU110" s="61" t="s">
        <v>747</v>
      </c>
      <c r="UTV110" s="61" t="s">
        <v>748</v>
      </c>
      <c r="UTW110" s="61" t="s">
        <v>747</v>
      </c>
      <c r="UTX110" s="61" t="s">
        <v>748</v>
      </c>
      <c r="UTY110" s="61" t="s">
        <v>747</v>
      </c>
      <c r="UTZ110" s="61" t="s">
        <v>748</v>
      </c>
      <c r="UUA110" s="61" t="s">
        <v>747</v>
      </c>
      <c r="UUB110" s="61" t="s">
        <v>748</v>
      </c>
      <c r="UUC110" s="61" t="s">
        <v>747</v>
      </c>
      <c r="UUD110" s="61" t="s">
        <v>748</v>
      </c>
      <c r="UUE110" s="61" t="s">
        <v>747</v>
      </c>
      <c r="UUF110" s="61" t="s">
        <v>748</v>
      </c>
      <c r="UUG110" s="61" t="s">
        <v>747</v>
      </c>
      <c r="UUH110" s="61" t="s">
        <v>748</v>
      </c>
      <c r="UUI110" s="61" t="s">
        <v>747</v>
      </c>
      <c r="UUJ110" s="61" t="s">
        <v>748</v>
      </c>
      <c r="UUK110" s="61" t="s">
        <v>747</v>
      </c>
      <c r="UUL110" s="61" t="s">
        <v>748</v>
      </c>
      <c r="UUM110" s="61" t="s">
        <v>747</v>
      </c>
      <c r="UUN110" s="61" t="s">
        <v>748</v>
      </c>
      <c r="UUO110" s="61" t="s">
        <v>747</v>
      </c>
      <c r="UUP110" s="61" t="s">
        <v>748</v>
      </c>
      <c r="UUQ110" s="61" t="s">
        <v>747</v>
      </c>
      <c r="UUR110" s="61" t="s">
        <v>748</v>
      </c>
      <c r="UUS110" s="61" t="s">
        <v>747</v>
      </c>
      <c r="UUT110" s="61" t="s">
        <v>748</v>
      </c>
      <c r="UUU110" s="61" t="s">
        <v>747</v>
      </c>
      <c r="UUV110" s="61" t="s">
        <v>748</v>
      </c>
      <c r="UUW110" s="61" t="s">
        <v>747</v>
      </c>
      <c r="UUX110" s="61" t="s">
        <v>748</v>
      </c>
      <c r="UUY110" s="61" t="s">
        <v>747</v>
      </c>
      <c r="UUZ110" s="61" t="s">
        <v>748</v>
      </c>
      <c r="UVA110" s="61" t="s">
        <v>747</v>
      </c>
      <c r="UVB110" s="61" t="s">
        <v>748</v>
      </c>
      <c r="UVC110" s="61" t="s">
        <v>747</v>
      </c>
      <c r="UVD110" s="61" t="s">
        <v>748</v>
      </c>
      <c r="UVE110" s="61" t="s">
        <v>747</v>
      </c>
      <c r="UVF110" s="61" t="s">
        <v>748</v>
      </c>
      <c r="UVG110" s="61" t="s">
        <v>747</v>
      </c>
      <c r="UVH110" s="61" t="s">
        <v>748</v>
      </c>
      <c r="UVI110" s="61" t="s">
        <v>747</v>
      </c>
      <c r="UVJ110" s="61" t="s">
        <v>748</v>
      </c>
      <c r="UVK110" s="61" t="s">
        <v>747</v>
      </c>
      <c r="UVL110" s="61" t="s">
        <v>748</v>
      </c>
      <c r="UVM110" s="61" t="s">
        <v>747</v>
      </c>
      <c r="UVN110" s="61" t="s">
        <v>748</v>
      </c>
      <c r="UVO110" s="61" t="s">
        <v>747</v>
      </c>
      <c r="UVP110" s="61" t="s">
        <v>748</v>
      </c>
      <c r="UVQ110" s="61" t="s">
        <v>747</v>
      </c>
      <c r="UVR110" s="61" t="s">
        <v>748</v>
      </c>
      <c r="UVS110" s="61" t="s">
        <v>747</v>
      </c>
      <c r="UVT110" s="61" t="s">
        <v>748</v>
      </c>
      <c r="UVU110" s="61" t="s">
        <v>747</v>
      </c>
      <c r="UVV110" s="61" t="s">
        <v>748</v>
      </c>
      <c r="UVW110" s="61" t="s">
        <v>747</v>
      </c>
      <c r="UVX110" s="61" t="s">
        <v>748</v>
      </c>
      <c r="UVY110" s="61" t="s">
        <v>747</v>
      </c>
      <c r="UVZ110" s="61" t="s">
        <v>748</v>
      </c>
      <c r="UWA110" s="61" t="s">
        <v>747</v>
      </c>
      <c r="UWB110" s="61" t="s">
        <v>748</v>
      </c>
      <c r="UWC110" s="61" t="s">
        <v>747</v>
      </c>
      <c r="UWD110" s="61" t="s">
        <v>748</v>
      </c>
      <c r="UWE110" s="61" t="s">
        <v>747</v>
      </c>
      <c r="UWF110" s="61" t="s">
        <v>748</v>
      </c>
      <c r="UWG110" s="61" t="s">
        <v>747</v>
      </c>
      <c r="UWH110" s="61" t="s">
        <v>748</v>
      </c>
      <c r="UWI110" s="61" t="s">
        <v>747</v>
      </c>
      <c r="UWJ110" s="61" t="s">
        <v>748</v>
      </c>
      <c r="UWK110" s="61" t="s">
        <v>747</v>
      </c>
      <c r="UWL110" s="61" t="s">
        <v>748</v>
      </c>
      <c r="UWM110" s="61" t="s">
        <v>747</v>
      </c>
      <c r="UWN110" s="61" t="s">
        <v>748</v>
      </c>
      <c r="UWO110" s="61" t="s">
        <v>747</v>
      </c>
      <c r="UWP110" s="61" t="s">
        <v>748</v>
      </c>
      <c r="UWQ110" s="61" t="s">
        <v>747</v>
      </c>
      <c r="UWR110" s="61" t="s">
        <v>748</v>
      </c>
      <c r="UWS110" s="61" t="s">
        <v>747</v>
      </c>
      <c r="UWT110" s="61" t="s">
        <v>748</v>
      </c>
      <c r="UWU110" s="61" t="s">
        <v>747</v>
      </c>
      <c r="UWV110" s="61" t="s">
        <v>748</v>
      </c>
      <c r="UWW110" s="61" t="s">
        <v>747</v>
      </c>
      <c r="UWX110" s="61" t="s">
        <v>748</v>
      </c>
      <c r="UWY110" s="61" t="s">
        <v>747</v>
      </c>
      <c r="UWZ110" s="61" t="s">
        <v>748</v>
      </c>
      <c r="UXA110" s="61" t="s">
        <v>747</v>
      </c>
      <c r="UXB110" s="61" t="s">
        <v>748</v>
      </c>
      <c r="UXC110" s="61" t="s">
        <v>747</v>
      </c>
      <c r="UXD110" s="61" t="s">
        <v>748</v>
      </c>
      <c r="UXE110" s="61" t="s">
        <v>747</v>
      </c>
      <c r="UXF110" s="61" t="s">
        <v>748</v>
      </c>
      <c r="UXG110" s="61" t="s">
        <v>747</v>
      </c>
      <c r="UXH110" s="61" t="s">
        <v>748</v>
      </c>
      <c r="UXI110" s="61" t="s">
        <v>747</v>
      </c>
      <c r="UXJ110" s="61" t="s">
        <v>748</v>
      </c>
      <c r="UXK110" s="61" t="s">
        <v>747</v>
      </c>
      <c r="UXL110" s="61" t="s">
        <v>748</v>
      </c>
      <c r="UXM110" s="61" t="s">
        <v>747</v>
      </c>
      <c r="UXN110" s="61" t="s">
        <v>748</v>
      </c>
      <c r="UXO110" s="61" t="s">
        <v>747</v>
      </c>
      <c r="UXP110" s="61" t="s">
        <v>748</v>
      </c>
      <c r="UXQ110" s="61" t="s">
        <v>747</v>
      </c>
      <c r="UXR110" s="61" t="s">
        <v>748</v>
      </c>
      <c r="UXS110" s="61" t="s">
        <v>747</v>
      </c>
      <c r="UXT110" s="61" t="s">
        <v>748</v>
      </c>
      <c r="UXU110" s="61" t="s">
        <v>747</v>
      </c>
      <c r="UXV110" s="61" t="s">
        <v>748</v>
      </c>
      <c r="UXW110" s="61" t="s">
        <v>747</v>
      </c>
      <c r="UXX110" s="61" t="s">
        <v>748</v>
      </c>
      <c r="UXY110" s="61" t="s">
        <v>747</v>
      </c>
      <c r="UXZ110" s="61" t="s">
        <v>748</v>
      </c>
      <c r="UYA110" s="61" t="s">
        <v>747</v>
      </c>
      <c r="UYB110" s="61" t="s">
        <v>748</v>
      </c>
      <c r="UYC110" s="61" t="s">
        <v>747</v>
      </c>
      <c r="UYD110" s="61" t="s">
        <v>748</v>
      </c>
      <c r="UYE110" s="61" t="s">
        <v>747</v>
      </c>
      <c r="UYF110" s="61" t="s">
        <v>748</v>
      </c>
      <c r="UYG110" s="61" t="s">
        <v>747</v>
      </c>
      <c r="UYH110" s="61" t="s">
        <v>748</v>
      </c>
      <c r="UYI110" s="61" t="s">
        <v>747</v>
      </c>
      <c r="UYJ110" s="61" t="s">
        <v>748</v>
      </c>
      <c r="UYK110" s="61" t="s">
        <v>747</v>
      </c>
      <c r="UYL110" s="61" t="s">
        <v>748</v>
      </c>
      <c r="UYM110" s="61" t="s">
        <v>747</v>
      </c>
      <c r="UYN110" s="61" t="s">
        <v>748</v>
      </c>
      <c r="UYO110" s="61" t="s">
        <v>747</v>
      </c>
      <c r="UYP110" s="61" t="s">
        <v>748</v>
      </c>
      <c r="UYQ110" s="61" t="s">
        <v>747</v>
      </c>
      <c r="UYR110" s="61" t="s">
        <v>748</v>
      </c>
      <c r="UYS110" s="61" t="s">
        <v>747</v>
      </c>
      <c r="UYT110" s="61" t="s">
        <v>748</v>
      </c>
      <c r="UYU110" s="61" t="s">
        <v>747</v>
      </c>
      <c r="UYV110" s="61" t="s">
        <v>748</v>
      </c>
      <c r="UYW110" s="61" t="s">
        <v>747</v>
      </c>
      <c r="UYX110" s="61" t="s">
        <v>748</v>
      </c>
      <c r="UYY110" s="61" t="s">
        <v>747</v>
      </c>
      <c r="UYZ110" s="61" t="s">
        <v>748</v>
      </c>
      <c r="UZA110" s="61" t="s">
        <v>747</v>
      </c>
      <c r="UZB110" s="61" t="s">
        <v>748</v>
      </c>
      <c r="UZC110" s="61" t="s">
        <v>747</v>
      </c>
      <c r="UZD110" s="61" t="s">
        <v>748</v>
      </c>
      <c r="UZE110" s="61" t="s">
        <v>747</v>
      </c>
      <c r="UZF110" s="61" t="s">
        <v>748</v>
      </c>
      <c r="UZG110" s="61" t="s">
        <v>747</v>
      </c>
      <c r="UZH110" s="61" t="s">
        <v>748</v>
      </c>
      <c r="UZI110" s="61" t="s">
        <v>747</v>
      </c>
      <c r="UZJ110" s="61" t="s">
        <v>748</v>
      </c>
      <c r="UZK110" s="61" t="s">
        <v>747</v>
      </c>
      <c r="UZL110" s="61" t="s">
        <v>748</v>
      </c>
      <c r="UZM110" s="61" t="s">
        <v>747</v>
      </c>
      <c r="UZN110" s="61" t="s">
        <v>748</v>
      </c>
      <c r="UZO110" s="61" t="s">
        <v>747</v>
      </c>
      <c r="UZP110" s="61" t="s">
        <v>748</v>
      </c>
      <c r="UZQ110" s="61" t="s">
        <v>747</v>
      </c>
      <c r="UZR110" s="61" t="s">
        <v>748</v>
      </c>
      <c r="UZS110" s="61" t="s">
        <v>747</v>
      </c>
      <c r="UZT110" s="61" t="s">
        <v>748</v>
      </c>
      <c r="UZU110" s="61" t="s">
        <v>747</v>
      </c>
      <c r="UZV110" s="61" t="s">
        <v>748</v>
      </c>
      <c r="UZW110" s="61" t="s">
        <v>747</v>
      </c>
      <c r="UZX110" s="61" t="s">
        <v>748</v>
      </c>
      <c r="UZY110" s="61" t="s">
        <v>747</v>
      </c>
      <c r="UZZ110" s="61" t="s">
        <v>748</v>
      </c>
      <c r="VAA110" s="61" t="s">
        <v>747</v>
      </c>
      <c r="VAB110" s="61" t="s">
        <v>748</v>
      </c>
      <c r="VAC110" s="61" t="s">
        <v>747</v>
      </c>
      <c r="VAD110" s="61" t="s">
        <v>748</v>
      </c>
      <c r="VAE110" s="61" t="s">
        <v>747</v>
      </c>
      <c r="VAF110" s="61" t="s">
        <v>748</v>
      </c>
      <c r="VAG110" s="61" t="s">
        <v>747</v>
      </c>
      <c r="VAH110" s="61" t="s">
        <v>748</v>
      </c>
      <c r="VAI110" s="61" t="s">
        <v>747</v>
      </c>
      <c r="VAJ110" s="61" t="s">
        <v>748</v>
      </c>
      <c r="VAK110" s="61" t="s">
        <v>747</v>
      </c>
      <c r="VAL110" s="61" t="s">
        <v>748</v>
      </c>
      <c r="VAM110" s="61" t="s">
        <v>747</v>
      </c>
      <c r="VAN110" s="61" t="s">
        <v>748</v>
      </c>
      <c r="VAO110" s="61" t="s">
        <v>747</v>
      </c>
      <c r="VAP110" s="61" t="s">
        <v>748</v>
      </c>
      <c r="VAQ110" s="61" t="s">
        <v>747</v>
      </c>
      <c r="VAR110" s="61" t="s">
        <v>748</v>
      </c>
      <c r="VAS110" s="61" t="s">
        <v>747</v>
      </c>
      <c r="VAT110" s="61" t="s">
        <v>748</v>
      </c>
      <c r="VAU110" s="61" t="s">
        <v>747</v>
      </c>
      <c r="VAV110" s="61" t="s">
        <v>748</v>
      </c>
      <c r="VAW110" s="61" t="s">
        <v>747</v>
      </c>
      <c r="VAX110" s="61" t="s">
        <v>748</v>
      </c>
      <c r="VAY110" s="61" t="s">
        <v>747</v>
      </c>
      <c r="VAZ110" s="61" t="s">
        <v>748</v>
      </c>
      <c r="VBA110" s="61" t="s">
        <v>747</v>
      </c>
      <c r="VBB110" s="61" t="s">
        <v>748</v>
      </c>
      <c r="VBC110" s="61" t="s">
        <v>747</v>
      </c>
      <c r="VBD110" s="61" t="s">
        <v>748</v>
      </c>
      <c r="VBE110" s="61" t="s">
        <v>747</v>
      </c>
      <c r="VBF110" s="61" t="s">
        <v>748</v>
      </c>
      <c r="VBG110" s="61" t="s">
        <v>747</v>
      </c>
      <c r="VBH110" s="61" t="s">
        <v>748</v>
      </c>
      <c r="VBI110" s="61" t="s">
        <v>747</v>
      </c>
      <c r="VBJ110" s="61" t="s">
        <v>748</v>
      </c>
      <c r="VBK110" s="61" t="s">
        <v>747</v>
      </c>
      <c r="VBL110" s="61" t="s">
        <v>748</v>
      </c>
      <c r="VBM110" s="61" t="s">
        <v>747</v>
      </c>
      <c r="VBN110" s="61" t="s">
        <v>748</v>
      </c>
      <c r="VBO110" s="61" t="s">
        <v>747</v>
      </c>
      <c r="VBP110" s="61" t="s">
        <v>748</v>
      </c>
      <c r="VBQ110" s="61" t="s">
        <v>747</v>
      </c>
      <c r="VBR110" s="61" t="s">
        <v>748</v>
      </c>
      <c r="VBS110" s="61" t="s">
        <v>747</v>
      </c>
      <c r="VBT110" s="61" t="s">
        <v>748</v>
      </c>
      <c r="VBU110" s="61" t="s">
        <v>747</v>
      </c>
      <c r="VBV110" s="61" t="s">
        <v>748</v>
      </c>
      <c r="VBW110" s="61" t="s">
        <v>747</v>
      </c>
      <c r="VBX110" s="61" t="s">
        <v>748</v>
      </c>
      <c r="VBY110" s="61" t="s">
        <v>747</v>
      </c>
      <c r="VBZ110" s="61" t="s">
        <v>748</v>
      </c>
      <c r="VCA110" s="61" t="s">
        <v>747</v>
      </c>
      <c r="VCB110" s="61" t="s">
        <v>748</v>
      </c>
      <c r="VCC110" s="61" t="s">
        <v>747</v>
      </c>
      <c r="VCD110" s="61" t="s">
        <v>748</v>
      </c>
      <c r="VCE110" s="61" t="s">
        <v>747</v>
      </c>
      <c r="VCF110" s="61" t="s">
        <v>748</v>
      </c>
      <c r="VCG110" s="61" t="s">
        <v>747</v>
      </c>
      <c r="VCH110" s="61" t="s">
        <v>748</v>
      </c>
      <c r="VCI110" s="61" t="s">
        <v>747</v>
      </c>
      <c r="VCJ110" s="61" t="s">
        <v>748</v>
      </c>
      <c r="VCK110" s="61" t="s">
        <v>747</v>
      </c>
      <c r="VCL110" s="61" t="s">
        <v>748</v>
      </c>
      <c r="VCM110" s="61" t="s">
        <v>747</v>
      </c>
      <c r="VCN110" s="61" t="s">
        <v>748</v>
      </c>
      <c r="VCO110" s="61" t="s">
        <v>747</v>
      </c>
      <c r="VCP110" s="61" t="s">
        <v>748</v>
      </c>
      <c r="VCQ110" s="61" t="s">
        <v>747</v>
      </c>
      <c r="VCR110" s="61" t="s">
        <v>748</v>
      </c>
      <c r="VCS110" s="61" t="s">
        <v>747</v>
      </c>
      <c r="VCT110" s="61" t="s">
        <v>748</v>
      </c>
      <c r="VCU110" s="61" t="s">
        <v>747</v>
      </c>
      <c r="VCV110" s="61" t="s">
        <v>748</v>
      </c>
      <c r="VCW110" s="61" t="s">
        <v>747</v>
      </c>
      <c r="VCX110" s="61" t="s">
        <v>748</v>
      </c>
      <c r="VCY110" s="61" t="s">
        <v>747</v>
      </c>
      <c r="VCZ110" s="61" t="s">
        <v>748</v>
      </c>
      <c r="VDA110" s="61" t="s">
        <v>747</v>
      </c>
      <c r="VDB110" s="61" t="s">
        <v>748</v>
      </c>
      <c r="VDC110" s="61" t="s">
        <v>747</v>
      </c>
      <c r="VDD110" s="61" t="s">
        <v>748</v>
      </c>
      <c r="VDE110" s="61" t="s">
        <v>747</v>
      </c>
      <c r="VDF110" s="61" t="s">
        <v>748</v>
      </c>
      <c r="VDG110" s="61" t="s">
        <v>747</v>
      </c>
      <c r="VDH110" s="61" t="s">
        <v>748</v>
      </c>
      <c r="VDI110" s="61" t="s">
        <v>747</v>
      </c>
      <c r="VDJ110" s="61" t="s">
        <v>748</v>
      </c>
      <c r="VDK110" s="61" t="s">
        <v>747</v>
      </c>
      <c r="VDL110" s="61" t="s">
        <v>748</v>
      </c>
      <c r="VDM110" s="61" t="s">
        <v>747</v>
      </c>
      <c r="VDN110" s="61" t="s">
        <v>748</v>
      </c>
      <c r="VDO110" s="61" t="s">
        <v>747</v>
      </c>
      <c r="VDP110" s="61" t="s">
        <v>748</v>
      </c>
      <c r="VDQ110" s="61" t="s">
        <v>747</v>
      </c>
      <c r="VDR110" s="61" t="s">
        <v>748</v>
      </c>
      <c r="VDS110" s="61" t="s">
        <v>747</v>
      </c>
      <c r="VDT110" s="61" t="s">
        <v>748</v>
      </c>
      <c r="VDU110" s="61" t="s">
        <v>747</v>
      </c>
      <c r="VDV110" s="61" t="s">
        <v>748</v>
      </c>
      <c r="VDW110" s="61" t="s">
        <v>747</v>
      </c>
      <c r="VDX110" s="61" t="s">
        <v>748</v>
      </c>
      <c r="VDY110" s="61" t="s">
        <v>747</v>
      </c>
      <c r="VDZ110" s="61" t="s">
        <v>748</v>
      </c>
      <c r="VEA110" s="61" t="s">
        <v>747</v>
      </c>
      <c r="VEB110" s="61" t="s">
        <v>748</v>
      </c>
      <c r="VEC110" s="61" t="s">
        <v>747</v>
      </c>
      <c r="VED110" s="61" t="s">
        <v>748</v>
      </c>
      <c r="VEE110" s="61" t="s">
        <v>747</v>
      </c>
      <c r="VEF110" s="61" t="s">
        <v>748</v>
      </c>
      <c r="VEG110" s="61" t="s">
        <v>747</v>
      </c>
      <c r="VEH110" s="61" t="s">
        <v>748</v>
      </c>
      <c r="VEI110" s="61" t="s">
        <v>747</v>
      </c>
      <c r="VEJ110" s="61" t="s">
        <v>748</v>
      </c>
      <c r="VEK110" s="61" t="s">
        <v>747</v>
      </c>
      <c r="VEL110" s="61" t="s">
        <v>748</v>
      </c>
      <c r="VEM110" s="61" t="s">
        <v>747</v>
      </c>
      <c r="VEN110" s="61" t="s">
        <v>748</v>
      </c>
      <c r="VEO110" s="61" t="s">
        <v>747</v>
      </c>
      <c r="VEP110" s="61" t="s">
        <v>748</v>
      </c>
      <c r="VEQ110" s="61" t="s">
        <v>747</v>
      </c>
      <c r="VER110" s="61" t="s">
        <v>748</v>
      </c>
      <c r="VES110" s="61" t="s">
        <v>747</v>
      </c>
      <c r="VET110" s="61" t="s">
        <v>748</v>
      </c>
      <c r="VEU110" s="61" t="s">
        <v>747</v>
      </c>
      <c r="VEV110" s="61" t="s">
        <v>748</v>
      </c>
      <c r="VEW110" s="61" t="s">
        <v>747</v>
      </c>
      <c r="VEX110" s="61" t="s">
        <v>748</v>
      </c>
      <c r="VEY110" s="61" t="s">
        <v>747</v>
      </c>
      <c r="VEZ110" s="61" t="s">
        <v>748</v>
      </c>
      <c r="VFA110" s="61" t="s">
        <v>747</v>
      </c>
      <c r="VFB110" s="61" t="s">
        <v>748</v>
      </c>
      <c r="VFC110" s="61" t="s">
        <v>747</v>
      </c>
      <c r="VFD110" s="61" t="s">
        <v>748</v>
      </c>
      <c r="VFE110" s="61" t="s">
        <v>747</v>
      </c>
      <c r="VFF110" s="61" t="s">
        <v>748</v>
      </c>
      <c r="VFG110" s="61" t="s">
        <v>747</v>
      </c>
      <c r="VFH110" s="61" t="s">
        <v>748</v>
      </c>
      <c r="VFI110" s="61" t="s">
        <v>747</v>
      </c>
      <c r="VFJ110" s="61" t="s">
        <v>748</v>
      </c>
      <c r="VFK110" s="61" t="s">
        <v>747</v>
      </c>
      <c r="VFL110" s="61" t="s">
        <v>748</v>
      </c>
      <c r="VFM110" s="61" t="s">
        <v>747</v>
      </c>
      <c r="VFN110" s="61" t="s">
        <v>748</v>
      </c>
      <c r="VFO110" s="61" t="s">
        <v>747</v>
      </c>
      <c r="VFP110" s="61" t="s">
        <v>748</v>
      </c>
      <c r="VFQ110" s="61" t="s">
        <v>747</v>
      </c>
      <c r="VFR110" s="61" t="s">
        <v>748</v>
      </c>
      <c r="VFS110" s="61" t="s">
        <v>747</v>
      </c>
      <c r="VFT110" s="61" t="s">
        <v>748</v>
      </c>
      <c r="VFU110" s="61" t="s">
        <v>747</v>
      </c>
      <c r="VFV110" s="61" t="s">
        <v>748</v>
      </c>
      <c r="VFW110" s="61" t="s">
        <v>747</v>
      </c>
      <c r="VFX110" s="61" t="s">
        <v>748</v>
      </c>
      <c r="VFY110" s="61" t="s">
        <v>747</v>
      </c>
      <c r="VFZ110" s="61" t="s">
        <v>748</v>
      </c>
      <c r="VGA110" s="61" t="s">
        <v>747</v>
      </c>
      <c r="VGB110" s="61" t="s">
        <v>748</v>
      </c>
      <c r="VGC110" s="61" t="s">
        <v>747</v>
      </c>
      <c r="VGD110" s="61" t="s">
        <v>748</v>
      </c>
      <c r="VGE110" s="61" t="s">
        <v>747</v>
      </c>
      <c r="VGF110" s="61" t="s">
        <v>748</v>
      </c>
      <c r="VGG110" s="61" t="s">
        <v>747</v>
      </c>
      <c r="VGH110" s="61" t="s">
        <v>748</v>
      </c>
      <c r="VGI110" s="61" t="s">
        <v>747</v>
      </c>
      <c r="VGJ110" s="61" t="s">
        <v>748</v>
      </c>
      <c r="VGK110" s="61" t="s">
        <v>747</v>
      </c>
      <c r="VGL110" s="61" t="s">
        <v>748</v>
      </c>
      <c r="VGM110" s="61" t="s">
        <v>747</v>
      </c>
      <c r="VGN110" s="61" t="s">
        <v>748</v>
      </c>
      <c r="VGO110" s="61" t="s">
        <v>747</v>
      </c>
      <c r="VGP110" s="61" t="s">
        <v>748</v>
      </c>
      <c r="VGQ110" s="61" t="s">
        <v>747</v>
      </c>
      <c r="VGR110" s="61" t="s">
        <v>748</v>
      </c>
      <c r="VGS110" s="61" t="s">
        <v>747</v>
      </c>
      <c r="VGT110" s="61" t="s">
        <v>748</v>
      </c>
      <c r="VGU110" s="61" t="s">
        <v>747</v>
      </c>
      <c r="VGV110" s="61" t="s">
        <v>748</v>
      </c>
      <c r="VGW110" s="61" t="s">
        <v>747</v>
      </c>
      <c r="VGX110" s="61" t="s">
        <v>748</v>
      </c>
      <c r="VGY110" s="61" t="s">
        <v>747</v>
      </c>
      <c r="VGZ110" s="61" t="s">
        <v>748</v>
      </c>
      <c r="VHA110" s="61" t="s">
        <v>747</v>
      </c>
      <c r="VHB110" s="61" t="s">
        <v>748</v>
      </c>
      <c r="VHC110" s="61" t="s">
        <v>747</v>
      </c>
      <c r="VHD110" s="61" t="s">
        <v>748</v>
      </c>
      <c r="VHE110" s="61" t="s">
        <v>747</v>
      </c>
      <c r="VHF110" s="61" t="s">
        <v>748</v>
      </c>
      <c r="VHG110" s="61" t="s">
        <v>747</v>
      </c>
      <c r="VHH110" s="61" t="s">
        <v>748</v>
      </c>
      <c r="VHI110" s="61" t="s">
        <v>747</v>
      </c>
      <c r="VHJ110" s="61" t="s">
        <v>748</v>
      </c>
      <c r="VHK110" s="61" t="s">
        <v>747</v>
      </c>
      <c r="VHL110" s="61" t="s">
        <v>748</v>
      </c>
      <c r="VHM110" s="61" t="s">
        <v>747</v>
      </c>
      <c r="VHN110" s="61" t="s">
        <v>748</v>
      </c>
      <c r="VHO110" s="61" t="s">
        <v>747</v>
      </c>
      <c r="VHP110" s="61" t="s">
        <v>748</v>
      </c>
      <c r="VHQ110" s="61" t="s">
        <v>747</v>
      </c>
      <c r="VHR110" s="61" t="s">
        <v>748</v>
      </c>
      <c r="VHS110" s="61" t="s">
        <v>747</v>
      </c>
      <c r="VHT110" s="61" t="s">
        <v>748</v>
      </c>
      <c r="VHU110" s="61" t="s">
        <v>747</v>
      </c>
      <c r="VHV110" s="61" t="s">
        <v>748</v>
      </c>
      <c r="VHW110" s="61" t="s">
        <v>747</v>
      </c>
      <c r="VHX110" s="61" t="s">
        <v>748</v>
      </c>
      <c r="VHY110" s="61" t="s">
        <v>747</v>
      </c>
      <c r="VHZ110" s="61" t="s">
        <v>748</v>
      </c>
      <c r="VIA110" s="61" t="s">
        <v>747</v>
      </c>
      <c r="VIB110" s="61" t="s">
        <v>748</v>
      </c>
      <c r="VIC110" s="61" t="s">
        <v>747</v>
      </c>
      <c r="VID110" s="61" t="s">
        <v>748</v>
      </c>
      <c r="VIE110" s="61" t="s">
        <v>747</v>
      </c>
      <c r="VIF110" s="61" t="s">
        <v>748</v>
      </c>
      <c r="VIG110" s="61" t="s">
        <v>747</v>
      </c>
      <c r="VIH110" s="61" t="s">
        <v>748</v>
      </c>
      <c r="VII110" s="61" t="s">
        <v>747</v>
      </c>
      <c r="VIJ110" s="61" t="s">
        <v>748</v>
      </c>
      <c r="VIK110" s="61" t="s">
        <v>747</v>
      </c>
      <c r="VIL110" s="61" t="s">
        <v>748</v>
      </c>
      <c r="VIM110" s="61" t="s">
        <v>747</v>
      </c>
      <c r="VIN110" s="61" t="s">
        <v>748</v>
      </c>
      <c r="VIO110" s="61" t="s">
        <v>747</v>
      </c>
      <c r="VIP110" s="61" t="s">
        <v>748</v>
      </c>
      <c r="VIQ110" s="61" t="s">
        <v>747</v>
      </c>
      <c r="VIR110" s="61" t="s">
        <v>748</v>
      </c>
      <c r="VIS110" s="61" t="s">
        <v>747</v>
      </c>
      <c r="VIT110" s="61" t="s">
        <v>748</v>
      </c>
      <c r="VIU110" s="61" t="s">
        <v>747</v>
      </c>
      <c r="VIV110" s="61" t="s">
        <v>748</v>
      </c>
      <c r="VIW110" s="61" t="s">
        <v>747</v>
      </c>
      <c r="VIX110" s="61" t="s">
        <v>748</v>
      </c>
      <c r="VIY110" s="61" t="s">
        <v>747</v>
      </c>
      <c r="VIZ110" s="61" t="s">
        <v>748</v>
      </c>
      <c r="VJA110" s="61" t="s">
        <v>747</v>
      </c>
      <c r="VJB110" s="61" t="s">
        <v>748</v>
      </c>
      <c r="VJC110" s="61" t="s">
        <v>747</v>
      </c>
      <c r="VJD110" s="61" t="s">
        <v>748</v>
      </c>
      <c r="VJE110" s="61" t="s">
        <v>747</v>
      </c>
      <c r="VJF110" s="61" t="s">
        <v>748</v>
      </c>
      <c r="VJG110" s="61" t="s">
        <v>747</v>
      </c>
      <c r="VJH110" s="61" t="s">
        <v>748</v>
      </c>
      <c r="VJI110" s="61" t="s">
        <v>747</v>
      </c>
      <c r="VJJ110" s="61" t="s">
        <v>748</v>
      </c>
      <c r="VJK110" s="61" t="s">
        <v>747</v>
      </c>
      <c r="VJL110" s="61" t="s">
        <v>748</v>
      </c>
      <c r="VJM110" s="61" t="s">
        <v>747</v>
      </c>
      <c r="VJN110" s="61" t="s">
        <v>748</v>
      </c>
      <c r="VJO110" s="61" t="s">
        <v>747</v>
      </c>
      <c r="VJP110" s="61" t="s">
        <v>748</v>
      </c>
      <c r="VJQ110" s="61" t="s">
        <v>747</v>
      </c>
      <c r="VJR110" s="61" t="s">
        <v>748</v>
      </c>
      <c r="VJS110" s="61" t="s">
        <v>747</v>
      </c>
      <c r="VJT110" s="61" t="s">
        <v>748</v>
      </c>
      <c r="VJU110" s="61" t="s">
        <v>747</v>
      </c>
      <c r="VJV110" s="61" t="s">
        <v>748</v>
      </c>
      <c r="VJW110" s="61" t="s">
        <v>747</v>
      </c>
      <c r="VJX110" s="61" t="s">
        <v>748</v>
      </c>
      <c r="VJY110" s="61" t="s">
        <v>747</v>
      </c>
      <c r="VJZ110" s="61" t="s">
        <v>748</v>
      </c>
      <c r="VKA110" s="61" t="s">
        <v>747</v>
      </c>
      <c r="VKB110" s="61" t="s">
        <v>748</v>
      </c>
      <c r="VKC110" s="61" t="s">
        <v>747</v>
      </c>
      <c r="VKD110" s="61" t="s">
        <v>748</v>
      </c>
      <c r="VKE110" s="61" t="s">
        <v>747</v>
      </c>
      <c r="VKF110" s="61" t="s">
        <v>748</v>
      </c>
      <c r="VKG110" s="61" t="s">
        <v>747</v>
      </c>
      <c r="VKH110" s="61" t="s">
        <v>748</v>
      </c>
      <c r="VKI110" s="61" t="s">
        <v>747</v>
      </c>
      <c r="VKJ110" s="61" t="s">
        <v>748</v>
      </c>
      <c r="VKK110" s="61" t="s">
        <v>747</v>
      </c>
      <c r="VKL110" s="61" t="s">
        <v>748</v>
      </c>
      <c r="VKM110" s="61" t="s">
        <v>747</v>
      </c>
      <c r="VKN110" s="61" t="s">
        <v>748</v>
      </c>
      <c r="VKO110" s="61" t="s">
        <v>747</v>
      </c>
      <c r="VKP110" s="61" t="s">
        <v>748</v>
      </c>
      <c r="VKQ110" s="61" t="s">
        <v>747</v>
      </c>
      <c r="VKR110" s="61" t="s">
        <v>748</v>
      </c>
      <c r="VKS110" s="61" t="s">
        <v>747</v>
      </c>
      <c r="VKT110" s="61" t="s">
        <v>748</v>
      </c>
      <c r="VKU110" s="61" t="s">
        <v>747</v>
      </c>
      <c r="VKV110" s="61" t="s">
        <v>748</v>
      </c>
      <c r="VKW110" s="61" t="s">
        <v>747</v>
      </c>
      <c r="VKX110" s="61" t="s">
        <v>748</v>
      </c>
      <c r="VKY110" s="61" t="s">
        <v>747</v>
      </c>
      <c r="VKZ110" s="61" t="s">
        <v>748</v>
      </c>
      <c r="VLA110" s="61" t="s">
        <v>747</v>
      </c>
      <c r="VLB110" s="61" t="s">
        <v>748</v>
      </c>
      <c r="VLC110" s="61" t="s">
        <v>747</v>
      </c>
      <c r="VLD110" s="61" t="s">
        <v>748</v>
      </c>
      <c r="VLE110" s="61" t="s">
        <v>747</v>
      </c>
      <c r="VLF110" s="61" t="s">
        <v>748</v>
      </c>
      <c r="VLG110" s="61" t="s">
        <v>747</v>
      </c>
      <c r="VLH110" s="61" t="s">
        <v>748</v>
      </c>
      <c r="VLI110" s="61" t="s">
        <v>747</v>
      </c>
      <c r="VLJ110" s="61" t="s">
        <v>748</v>
      </c>
      <c r="VLK110" s="61" t="s">
        <v>747</v>
      </c>
      <c r="VLL110" s="61" t="s">
        <v>748</v>
      </c>
      <c r="VLM110" s="61" t="s">
        <v>747</v>
      </c>
      <c r="VLN110" s="61" t="s">
        <v>748</v>
      </c>
      <c r="VLO110" s="61" t="s">
        <v>747</v>
      </c>
      <c r="VLP110" s="61" t="s">
        <v>748</v>
      </c>
      <c r="VLQ110" s="61" t="s">
        <v>747</v>
      </c>
      <c r="VLR110" s="61" t="s">
        <v>748</v>
      </c>
      <c r="VLS110" s="61" t="s">
        <v>747</v>
      </c>
      <c r="VLT110" s="61" t="s">
        <v>748</v>
      </c>
      <c r="VLU110" s="61" t="s">
        <v>747</v>
      </c>
      <c r="VLV110" s="61" t="s">
        <v>748</v>
      </c>
      <c r="VLW110" s="61" t="s">
        <v>747</v>
      </c>
      <c r="VLX110" s="61" t="s">
        <v>748</v>
      </c>
      <c r="VLY110" s="61" t="s">
        <v>747</v>
      </c>
      <c r="VLZ110" s="61" t="s">
        <v>748</v>
      </c>
      <c r="VMA110" s="61" t="s">
        <v>747</v>
      </c>
      <c r="VMB110" s="61" t="s">
        <v>748</v>
      </c>
      <c r="VMC110" s="61" t="s">
        <v>747</v>
      </c>
      <c r="VMD110" s="61" t="s">
        <v>748</v>
      </c>
      <c r="VME110" s="61" t="s">
        <v>747</v>
      </c>
      <c r="VMF110" s="61" t="s">
        <v>748</v>
      </c>
      <c r="VMG110" s="61" t="s">
        <v>747</v>
      </c>
      <c r="VMH110" s="61" t="s">
        <v>748</v>
      </c>
      <c r="VMI110" s="61" t="s">
        <v>747</v>
      </c>
      <c r="VMJ110" s="61" t="s">
        <v>748</v>
      </c>
      <c r="VMK110" s="61" t="s">
        <v>747</v>
      </c>
      <c r="VML110" s="61" t="s">
        <v>748</v>
      </c>
      <c r="VMM110" s="61" t="s">
        <v>747</v>
      </c>
      <c r="VMN110" s="61" t="s">
        <v>748</v>
      </c>
      <c r="VMO110" s="61" t="s">
        <v>747</v>
      </c>
      <c r="VMP110" s="61" t="s">
        <v>748</v>
      </c>
      <c r="VMQ110" s="61" t="s">
        <v>747</v>
      </c>
      <c r="VMR110" s="61" t="s">
        <v>748</v>
      </c>
      <c r="VMS110" s="61" t="s">
        <v>747</v>
      </c>
      <c r="VMT110" s="61" t="s">
        <v>748</v>
      </c>
      <c r="VMU110" s="61" t="s">
        <v>747</v>
      </c>
      <c r="VMV110" s="61" t="s">
        <v>748</v>
      </c>
      <c r="VMW110" s="61" t="s">
        <v>747</v>
      </c>
      <c r="VMX110" s="61" t="s">
        <v>748</v>
      </c>
      <c r="VMY110" s="61" t="s">
        <v>747</v>
      </c>
      <c r="VMZ110" s="61" t="s">
        <v>748</v>
      </c>
      <c r="VNA110" s="61" t="s">
        <v>747</v>
      </c>
      <c r="VNB110" s="61" t="s">
        <v>748</v>
      </c>
      <c r="VNC110" s="61" t="s">
        <v>747</v>
      </c>
      <c r="VND110" s="61" t="s">
        <v>748</v>
      </c>
      <c r="VNE110" s="61" t="s">
        <v>747</v>
      </c>
      <c r="VNF110" s="61" t="s">
        <v>748</v>
      </c>
      <c r="VNG110" s="61" t="s">
        <v>747</v>
      </c>
      <c r="VNH110" s="61" t="s">
        <v>748</v>
      </c>
      <c r="VNI110" s="61" t="s">
        <v>747</v>
      </c>
      <c r="VNJ110" s="61" t="s">
        <v>748</v>
      </c>
      <c r="VNK110" s="61" t="s">
        <v>747</v>
      </c>
      <c r="VNL110" s="61" t="s">
        <v>748</v>
      </c>
      <c r="VNM110" s="61" t="s">
        <v>747</v>
      </c>
      <c r="VNN110" s="61" t="s">
        <v>748</v>
      </c>
      <c r="VNO110" s="61" t="s">
        <v>747</v>
      </c>
      <c r="VNP110" s="61" t="s">
        <v>748</v>
      </c>
      <c r="VNQ110" s="61" t="s">
        <v>747</v>
      </c>
      <c r="VNR110" s="61" t="s">
        <v>748</v>
      </c>
      <c r="VNS110" s="61" t="s">
        <v>747</v>
      </c>
      <c r="VNT110" s="61" t="s">
        <v>748</v>
      </c>
      <c r="VNU110" s="61" t="s">
        <v>747</v>
      </c>
      <c r="VNV110" s="61" t="s">
        <v>748</v>
      </c>
      <c r="VNW110" s="61" t="s">
        <v>747</v>
      </c>
      <c r="VNX110" s="61" t="s">
        <v>748</v>
      </c>
      <c r="VNY110" s="61" t="s">
        <v>747</v>
      </c>
      <c r="VNZ110" s="61" t="s">
        <v>748</v>
      </c>
      <c r="VOA110" s="61" t="s">
        <v>747</v>
      </c>
      <c r="VOB110" s="61" t="s">
        <v>748</v>
      </c>
      <c r="VOC110" s="61" t="s">
        <v>747</v>
      </c>
      <c r="VOD110" s="61" t="s">
        <v>748</v>
      </c>
      <c r="VOE110" s="61" t="s">
        <v>747</v>
      </c>
      <c r="VOF110" s="61" t="s">
        <v>748</v>
      </c>
      <c r="VOG110" s="61" t="s">
        <v>747</v>
      </c>
      <c r="VOH110" s="61" t="s">
        <v>748</v>
      </c>
      <c r="VOI110" s="61" t="s">
        <v>747</v>
      </c>
      <c r="VOJ110" s="61" t="s">
        <v>748</v>
      </c>
      <c r="VOK110" s="61" t="s">
        <v>747</v>
      </c>
      <c r="VOL110" s="61" t="s">
        <v>748</v>
      </c>
      <c r="VOM110" s="61" t="s">
        <v>747</v>
      </c>
      <c r="VON110" s="61" t="s">
        <v>748</v>
      </c>
      <c r="VOO110" s="61" t="s">
        <v>747</v>
      </c>
      <c r="VOP110" s="61" t="s">
        <v>748</v>
      </c>
      <c r="VOQ110" s="61" t="s">
        <v>747</v>
      </c>
      <c r="VOR110" s="61" t="s">
        <v>748</v>
      </c>
      <c r="VOS110" s="61" t="s">
        <v>747</v>
      </c>
      <c r="VOT110" s="61" t="s">
        <v>748</v>
      </c>
      <c r="VOU110" s="61" t="s">
        <v>747</v>
      </c>
      <c r="VOV110" s="61" t="s">
        <v>748</v>
      </c>
      <c r="VOW110" s="61" t="s">
        <v>747</v>
      </c>
      <c r="VOX110" s="61" t="s">
        <v>748</v>
      </c>
      <c r="VOY110" s="61" t="s">
        <v>747</v>
      </c>
      <c r="VOZ110" s="61" t="s">
        <v>748</v>
      </c>
      <c r="VPA110" s="61" t="s">
        <v>747</v>
      </c>
      <c r="VPB110" s="61" t="s">
        <v>748</v>
      </c>
      <c r="VPC110" s="61" t="s">
        <v>747</v>
      </c>
      <c r="VPD110" s="61" t="s">
        <v>748</v>
      </c>
      <c r="VPE110" s="61" t="s">
        <v>747</v>
      </c>
      <c r="VPF110" s="61" t="s">
        <v>748</v>
      </c>
      <c r="VPG110" s="61" t="s">
        <v>747</v>
      </c>
      <c r="VPH110" s="61" t="s">
        <v>748</v>
      </c>
      <c r="VPI110" s="61" t="s">
        <v>747</v>
      </c>
      <c r="VPJ110" s="61" t="s">
        <v>748</v>
      </c>
      <c r="VPK110" s="61" t="s">
        <v>747</v>
      </c>
      <c r="VPL110" s="61" t="s">
        <v>748</v>
      </c>
      <c r="VPM110" s="61" t="s">
        <v>747</v>
      </c>
      <c r="VPN110" s="61" t="s">
        <v>748</v>
      </c>
      <c r="VPO110" s="61" t="s">
        <v>747</v>
      </c>
      <c r="VPP110" s="61" t="s">
        <v>748</v>
      </c>
      <c r="VPQ110" s="61" t="s">
        <v>747</v>
      </c>
      <c r="VPR110" s="61" t="s">
        <v>748</v>
      </c>
      <c r="VPS110" s="61" t="s">
        <v>747</v>
      </c>
      <c r="VPT110" s="61" t="s">
        <v>748</v>
      </c>
      <c r="VPU110" s="61" t="s">
        <v>747</v>
      </c>
      <c r="VPV110" s="61" t="s">
        <v>748</v>
      </c>
      <c r="VPW110" s="61" t="s">
        <v>747</v>
      </c>
      <c r="VPX110" s="61" t="s">
        <v>748</v>
      </c>
      <c r="VPY110" s="61" t="s">
        <v>747</v>
      </c>
      <c r="VPZ110" s="61" t="s">
        <v>748</v>
      </c>
      <c r="VQA110" s="61" t="s">
        <v>747</v>
      </c>
      <c r="VQB110" s="61" t="s">
        <v>748</v>
      </c>
      <c r="VQC110" s="61" t="s">
        <v>747</v>
      </c>
      <c r="VQD110" s="61" t="s">
        <v>748</v>
      </c>
      <c r="VQE110" s="61" t="s">
        <v>747</v>
      </c>
      <c r="VQF110" s="61" t="s">
        <v>748</v>
      </c>
      <c r="VQG110" s="61" t="s">
        <v>747</v>
      </c>
      <c r="VQH110" s="61" t="s">
        <v>748</v>
      </c>
      <c r="VQI110" s="61" t="s">
        <v>747</v>
      </c>
      <c r="VQJ110" s="61" t="s">
        <v>748</v>
      </c>
      <c r="VQK110" s="61" t="s">
        <v>747</v>
      </c>
      <c r="VQL110" s="61" t="s">
        <v>748</v>
      </c>
      <c r="VQM110" s="61" t="s">
        <v>747</v>
      </c>
      <c r="VQN110" s="61" t="s">
        <v>748</v>
      </c>
      <c r="VQO110" s="61" t="s">
        <v>747</v>
      </c>
      <c r="VQP110" s="61" t="s">
        <v>748</v>
      </c>
      <c r="VQQ110" s="61" t="s">
        <v>747</v>
      </c>
      <c r="VQR110" s="61" t="s">
        <v>748</v>
      </c>
      <c r="VQS110" s="61" t="s">
        <v>747</v>
      </c>
      <c r="VQT110" s="61" t="s">
        <v>748</v>
      </c>
      <c r="VQU110" s="61" t="s">
        <v>747</v>
      </c>
      <c r="VQV110" s="61" t="s">
        <v>748</v>
      </c>
      <c r="VQW110" s="61" t="s">
        <v>747</v>
      </c>
      <c r="VQX110" s="61" t="s">
        <v>748</v>
      </c>
      <c r="VQY110" s="61" t="s">
        <v>747</v>
      </c>
      <c r="VQZ110" s="61" t="s">
        <v>748</v>
      </c>
      <c r="VRA110" s="61" t="s">
        <v>747</v>
      </c>
      <c r="VRB110" s="61" t="s">
        <v>748</v>
      </c>
      <c r="VRC110" s="61" t="s">
        <v>747</v>
      </c>
      <c r="VRD110" s="61" t="s">
        <v>748</v>
      </c>
      <c r="VRE110" s="61" t="s">
        <v>747</v>
      </c>
      <c r="VRF110" s="61" t="s">
        <v>748</v>
      </c>
      <c r="VRG110" s="61" t="s">
        <v>747</v>
      </c>
      <c r="VRH110" s="61" t="s">
        <v>748</v>
      </c>
      <c r="VRI110" s="61" t="s">
        <v>747</v>
      </c>
      <c r="VRJ110" s="61" t="s">
        <v>748</v>
      </c>
      <c r="VRK110" s="61" t="s">
        <v>747</v>
      </c>
      <c r="VRL110" s="61" t="s">
        <v>748</v>
      </c>
      <c r="VRM110" s="61" t="s">
        <v>747</v>
      </c>
      <c r="VRN110" s="61" t="s">
        <v>748</v>
      </c>
      <c r="VRO110" s="61" t="s">
        <v>747</v>
      </c>
      <c r="VRP110" s="61" t="s">
        <v>748</v>
      </c>
      <c r="VRQ110" s="61" t="s">
        <v>747</v>
      </c>
      <c r="VRR110" s="61" t="s">
        <v>748</v>
      </c>
      <c r="VRS110" s="61" t="s">
        <v>747</v>
      </c>
      <c r="VRT110" s="61" t="s">
        <v>748</v>
      </c>
      <c r="VRU110" s="61" t="s">
        <v>747</v>
      </c>
      <c r="VRV110" s="61" t="s">
        <v>748</v>
      </c>
      <c r="VRW110" s="61" t="s">
        <v>747</v>
      </c>
      <c r="VRX110" s="61" t="s">
        <v>748</v>
      </c>
      <c r="VRY110" s="61" t="s">
        <v>747</v>
      </c>
      <c r="VRZ110" s="61" t="s">
        <v>748</v>
      </c>
      <c r="VSA110" s="61" t="s">
        <v>747</v>
      </c>
      <c r="VSB110" s="61" t="s">
        <v>748</v>
      </c>
      <c r="VSC110" s="61" t="s">
        <v>747</v>
      </c>
      <c r="VSD110" s="61" t="s">
        <v>748</v>
      </c>
      <c r="VSE110" s="61" t="s">
        <v>747</v>
      </c>
      <c r="VSF110" s="61" t="s">
        <v>748</v>
      </c>
      <c r="VSG110" s="61" t="s">
        <v>747</v>
      </c>
      <c r="VSH110" s="61" t="s">
        <v>748</v>
      </c>
      <c r="VSI110" s="61" t="s">
        <v>747</v>
      </c>
      <c r="VSJ110" s="61" t="s">
        <v>748</v>
      </c>
      <c r="VSK110" s="61" t="s">
        <v>747</v>
      </c>
      <c r="VSL110" s="61" t="s">
        <v>748</v>
      </c>
      <c r="VSM110" s="61" t="s">
        <v>747</v>
      </c>
      <c r="VSN110" s="61" t="s">
        <v>748</v>
      </c>
      <c r="VSO110" s="61" t="s">
        <v>747</v>
      </c>
      <c r="VSP110" s="61" t="s">
        <v>748</v>
      </c>
      <c r="VSQ110" s="61" t="s">
        <v>747</v>
      </c>
      <c r="VSR110" s="61" t="s">
        <v>748</v>
      </c>
      <c r="VSS110" s="61" t="s">
        <v>747</v>
      </c>
      <c r="VST110" s="61" t="s">
        <v>748</v>
      </c>
      <c r="VSU110" s="61" t="s">
        <v>747</v>
      </c>
      <c r="VSV110" s="61" t="s">
        <v>748</v>
      </c>
      <c r="VSW110" s="61" t="s">
        <v>747</v>
      </c>
      <c r="VSX110" s="61" t="s">
        <v>748</v>
      </c>
      <c r="VSY110" s="61" t="s">
        <v>747</v>
      </c>
      <c r="VSZ110" s="61" t="s">
        <v>748</v>
      </c>
      <c r="VTA110" s="61" t="s">
        <v>747</v>
      </c>
      <c r="VTB110" s="61" t="s">
        <v>748</v>
      </c>
      <c r="VTC110" s="61" t="s">
        <v>747</v>
      </c>
      <c r="VTD110" s="61" t="s">
        <v>748</v>
      </c>
      <c r="VTE110" s="61" t="s">
        <v>747</v>
      </c>
      <c r="VTF110" s="61" t="s">
        <v>748</v>
      </c>
      <c r="VTG110" s="61" t="s">
        <v>747</v>
      </c>
      <c r="VTH110" s="61" t="s">
        <v>748</v>
      </c>
      <c r="VTI110" s="61" t="s">
        <v>747</v>
      </c>
      <c r="VTJ110" s="61" t="s">
        <v>748</v>
      </c>
      <c r="VTK110" s="61" t="s">
        <v>747</v>
      </c>
      <c r="VTL110" s="61" t="s">
        <v>748</v>
      </c>
      <c r="VTM110" s="61" t="s">
        <v>747</v>
      </c>
      <c r="VTN110" s="61" t="s">
        <v>748</v>
      </c>
      <c r="VTO110" s="61" t="s">
        <v>747</v>
      </c>
      <c r="VTP110" s="61" t="s">
        <v>748</v>
      </c>
      <c r="VTQ110" s="61" t="s">
        <v>747</v>
      </c>
      <c r="VTR110" s="61" t="s">
        <v>748</v>
      </c>
      <c r="VTS110" s="61" t="s">
        <v>747</v>
      </c>
      <c r="VTT110" s="61" t="s">
        <v>748</v>
      </c>
      <c r="VTU110" s="61" t="s">
        <v>747</v>
      </c>
      <c r="VTV110" s="61" t="s">
        <v>748</v>
      </c>
      <c r="VTW110" s="61" t="s">
        <v>747</v>
      </c>
      <c r="VTX110" s="61" t="s">
        <v>748</v>
      </c>
      <c r="VTY110" s="61" t="s">
        <v>747</v>
      </c>
      <c r="VTZ110" s="61" t="s">
        <v>748</v>
      </c>
      <c r="VUA110" s="61" t="s">
        <v>747</v>
      </c>
      <c r="VUB110" s="61" t="s">
        <v>748</v>
      </c>
      <c r="VUC110" s="61" t="s">
        <v>747</v>
      </c>
      <c r="VUD110" s="61" t="s">
        <v>748</v>
      </c>
      <c r="VUE110" s="61" t="s">
        <v>747</v>
      </c>
      <c r="VUF110" s="61" t="s">
        <v>748</v>
      </c>
      <c r="VUG110" s="61" t="s">
        <v>747</v>
      </c>
      <c r="VUH110" s="61" t="s">
        <v>748</v>
      </c>
      <c r="VUI110" s="61" t="s">
        <v>747</v>
      </c>
      <c r="VUJ110" s="61" t="s">
        <v>748</v>
      </c>
      <c r="VUK110" s="61" t="s">
        <v>747</v>
      </c>
      <c r="VUL110" s="61" t="s">
        <v>748</v>
      </c>
      <c r="VUM110" s="61" t="s">
        <v>747</v>
      </c>
      <c r="VUN110" s="61" t="s">
        <v>748</v>
      </c>
      <c r="VUO110" s="61" t="s">
        <v>747</v>
      </c>
      <c r="VUP110" s="61" t="s">
        <v>748</v>
      </c>
      <c r="VUQ110" s="61" t="s">
        <v>747</v>
      </c>
      <c r="VUR110" s="61" t="s">
        <v>748</v>
      </c>
      <c r="VUS110" s="61" t="s">
        <v>747</v>
      </c>
      <c r="VUT110" s="61" t="s">
        <v>748</v>
      </c>
      <c r="VUU110" s="61" t="s">
        <v>747</v>
      </c>
      <c r="VUV110" s="61" t="s">
        <v>748</v>
      </c>
      <c r="VUW110" s="61" t="s">
        <v>747</v>
      </c>
      <c r="VUX110" s="61" t="s">
        <v>748</v>
      </c>
      <c r="VUY110" s="61" t="s">
        <v>747</v>
      </c>
      <c r="VUZ110" s="61" t="s">
        <v>748</v>
      </c>
      <c r="VVA110" s="61" t="s">
        <v>747</v>
      </c>
      <c r="VVB110" s="61" t="s">
        <v>748</v>
      </c>
      <c r="VVC110" s="61" t="s">
        <v>747</v>
      </c>
      <c r="VVD110" s="61" t="s">
        <v>748</v>
      </c>
      <c r="VVE110" s="61" t="s">
        <v>747</v>
      </c>
      <c r="VVF110" s="61" t="s">
        <v>748</v>
      </c>
      <c r="VVG110" s="61" t="s">
        <v>747</v>
      </c>
      <c r="VVH110" s="61" t="s">
        <v>748</v>
      </c>
      <c r="VVI110" s="61" t="s">
        <v>747</v>
      </c>
      <c r="VVJ110" s="61" t="s">
        <v>748</v>
      </c>
      <c r="VVK110" s="61" t="s">
        <v>747</v>
      </c>
      <c r="VVL110" s="61" t="s">
        <v>748</v>
      </c>
      <c r="VVM110" s="61" t="s">
        <v>747</v>
      </c>
      <c r="VVN110" s="61" t="s">
        <v>748</v>
      </c>
      <c r="VVO110" s="61" t="s">
        <v>747</v>
      </c>
      <c r="VVP110" s="61" t="s">
        <v>748</v>
      </c>
      <c r="VVQ110" s="61" t="s">
        <v>747</v>
      </c>
      <c r="VVR110" s="61" t="s">
        <v>748</v>
      </c>
      <c r="VVS110" s="61" t="s">
        <v>747</v>
      </c>
      <c r="VVT110" s="61" t="s">
        <v>748</v>
      </c>
      <c r="VVU110" s="61" t="s">
        <v>747</v>
      </c>
      <c r="VVV110" s="61" t="s">
        <v>748</v>
      </c>
      <c r="VVW110" s="61" t="s">
        <v>747</v>
      </c>
      <c r="VVX110" s="61" t="s">
        <v>748</v>
      </c>
      <c r="VVY110" s="61" t="s">
        <v>747</v>
      </c>
      <c r="VVZ110" s="61" t="s">
        <v>748</v>
      </c>
      <c r="VWA110" s="61" t="s">
        <v>747</v>
      </c>
      <c r="VWB110" s="61" t="s">
        <v>748</v>
      </c>
      <c r="VWC110" s="61" t="s">
        <v>747</v>
      </c>
      <c r="VWD110" s="61" t="s">
        <v>748</v>
      </c>
      <c r="VWE110" s="61" t="s">
        <v>747</v>
      </c>
      <c r="VWF110" s="61" t="s">
        <v>748</v>
      </c>
      <c r="VWG110" s="61" t="s">
        <v>747</v>
      </c>
      <c r="VWH110" s="61" t="s">
        <v>748</v>
      </c>
      <c r="VWI110" s="61" t="s">
        <v>747</v>
      </c>
      <c r="VWJ110" s="61" t="s">
        <v>748</v>
      </c>
      <c r="VWK110" s="61" t="s">
        <v>747</v>
      </c>
      <c r="VWL110" s="61" t="s">
        <v>748</v>
      </c>
      <c r="VWM110" s="61" t="s">
        <v>747</v>
      </c>
      <c r="VWN110" s="61" t="s">
        <v>748</v>
      </c>
      <c r="VWO110" s="61" t="s">
        <v>747</v>
      </c>
      <c r="VWP110" s="61" t="s">
        <v>748</v>
      </c>
      <c r="VWQ110" s="61" t="s">
        <v>747</v>
      </c>
      <c r="VWR110" s="61" t="s">
        <v>748</v>
      </c>
      <c r="VWS110" s="61" t="s">
        <v>747</v>
      </c>
      <c r="VWT110" s="61" t="s">
        <v>748</v>
      </c>
      <c r="VWU110" s="61" t="s">
        <v>747</v>
      </c>
      <c r="VWV110" s="61" t="s">
        <v>748</v>
      </c>
      <c r="VWW110" s="61" t="s">
        <v>747</v>
      </c>
      <c r="VWX110" s="61" t="s">
        <v>748</v>
      </c>
      <c r="VWY110" s="61" t="s">
        <v>747</v>
      </c>
      <c r="VWZ110" s="61" t="s">
        <v>748</v>
      </c>
      <c r="VXA110" s="61" t="s">
        <v>747</v>
      </c>
      <c r="VXB110" s="61" t="s">
        <v>748</v>
      </c>
      <c r="VXC110" s="61" t="s">
        <v>747</v>
      </c>
      <c r="VXD110" s="61" t="s">
        <v>748</v>
      </c>
      <c r="VXE110" s="61" t="s">
        <v>747</v>
      </c>
      <c r="VXF110" s="61" t="s">
        <v>748</v>
      </c>
      <c r="VXG110" s="61" t="s">
        <v>747</v>
      </c>
      <c r="VXH110" s="61" t="s">
        <v>748</v>
      </c>
      <c r="VXI110" s="61" t="s">
        <v>747</v>
      </c>
      <c r="VXJ110" s="61" t="s">
        <v>748</v>
      </c>
      <c r="VXK110" s="61" t="s">
        <v>747</v>
      </c>
      <c r="VXL110" s="61" t="s">
        <v>748</v>
      </c>
      <c r="VXM110" s="61" t="s">
        <v>747</v>
      </c>
      <c r="VXN110" s="61" t="s">
        <v>748</v>
      </c>
      <c r="VXO110" s="61" t="s">
        <v>747</v>
      </c>
      <c r="VXP110" s="61" t="s">
        <v>748</v>
      </c>
      <c r="VXQ110" s="61" t="s">
        <v>747</v>
      </c>
      <c r="VXR110" s="61" t="s">
        <v>748</v>
      </c>
      <c r="VXS110" s="61" t="s">
        <v>747</v>
      </c>
      <c r="VXT110" s="61" t="s">
        <v>748</v>
      </c>
      <c r="VXU110" s="61" t="s">
        <v>747</v>
      </c>
      <c r="VXV110" s="61" t="s">
        <v>748</v>
      </c>
      <c r="VXW110" s="61" t="s">
        <v>747</v>
      </c>
      <c r="VXX110" s="61" t="s">
        <v>748</v>
      </c>
      <c r="VXY110" s="61" t="s">
        <v>747</v>
      </c>
      <c r="VXZ110" s="61" t="s">
        <v>748</v>
      </c>
      <c r="VYA110" s="61" t="s">
        <v>747</v>
      </c>
      <c r="VYB110" s="61" t="s">
        <v>748</v>
      </c>
      <c r="VYC110" s="61" t="s">
        <v>747</v>
      </c>
      <c r="VYD110" s="61" t="s">
        <v>748</v>
      </c>
      <c r="VYE110" s="61" t="s">
        <v>747</v>
      </c>
      <c r="VYF110" s="61" t="s">
        <v>748</v>
      </c>
      <c r="VYG110" s="61" t="s">
        <v>747</v>
      </c>
      <c r="VYH110" s="61" t="s">
        <v>748</v>
      </c>
      <c r="VYI110" s="61" t="s">
        <v>747</v>
      </c>
      <c r="VYJ110" s="61" t="s">
        <v>748</v>
      </c>
      <c r="VYK110" s="61" t="s">
        <v>747</v>
      </c>
      <c r="VYL110" s="61" t="s">
        <v>748</v>
      </c>
      <c r="VYM110" s="61" t="s">
        <v>747</v>
      </c>
      <c r="VYN110" s="61" t="s">
        <v>748</v>
      </c>
      <c r="VYO110" s="61" t="s">
        <v>747</v>
      </c>
      <c r="VYP110" s="61" t="s">
        <v>748</v>
      </c>
      <c r="VYQ110" s="61" t="s">
        <v>747</v>
      </c>
      <c r="VYR110" s="61" t="s">
        <v>748</v>
      </c>
      <c r="VYS110" s="61" t="s">
        <v>747</v>
      </c>
      <c r="VYT110" s="61" t="s">
        <v>748</v>
      </c>
      <c r="VYU110" s="61" t="s">
        <v>747</v>
      </c>
      <c r="VYV110" s="61" t="s">
        <v>748</v>
      </c>
      <c r="VYW110" s="61" t="s">
        <v>747</v>
      </c>
      <c r="VYX110" s="61" t="s">
        <v>748</v>
      </c>
      <c r="VYY110" s="61" t="s">
        <v>747</v>
      </c>
      <c r="VYZ110" s="61" t="s">
        <v>748</v>
      </c>
      <c r="VZA110" s="61" t="s">
        <v>747</v>
      </c>
      <c r="VZB110" s="61" t="s">
        <v>748</v>
      </c>
      <c r="VZC110" s="61" t="s">
        <v>747</v>
      </c>
      <c r="VZD110" s="61" t="s">
        <v>748</v>
      </c>
      <c r="VZE110" s="61" t="s">
        <v>747</v>
      </c>
      <c r="VZF110" s="61" t="s">
        <v>748</v>
      </c>
      <c r="VZG110" s="61" t="s">
        <v>747</v>
      </c>
      <c r="VZH110" s="61" t="s">
        <v>748</v>
      </c>
      <c r="VZI110" s="61" t="s">
        <v>747</v>
      </c>
      <c r="VZJ110" s="61" t="s">
        <v>748</v>
      </c>
      <c r="VZK110" s="61" t="s">
        <v>747</v>
      </c>
      <c r="VZL110" s="61" t="s">
        <v>748</v>
      </c>
      <c r="VZM110" s="61" t="s">
        <v>747</v>
      </c>
      <c r="VZN110" s="61" t="s">
        <v>748</v>
      </c>
      <c r="VZO110" s="61" t="s">
        <v>747</v>
      </c>
      <c r="VZP110" s="61" t="s">
        <v>748</v>
      </c>
      <c r="VZQ110" s="61" t="s">
        <v>747</v>
      </c>
      <c r="VZR110" s="61" t="s">
        <v>748</v>
      </c>
      <c r="VZS110" s="61" t="s">
        <v>747</v>
      </c>
      <c r="VZT110" s="61" t="s">
        <v>748</v>
      </c>
      <c r="VZU110" s="61" t="s">
        <v>747</v>
      </c>
      <c r="VZV110" s="61" t="s">
        <v>748</v>
      </c>
      <c r="VZW110" s="61" t="s">
        <v>747</v>
      </c>
      <c r="VZX110" s="61" t="s">
        <v>748</v>
      </c>
      <c r="VZY110" s="61" t="s">
        <v>747</v>
      </c>
      <c r="VZZ110" s="61" t="s">
        <v>748</v>
      </c>
      <c r="WAA110" s="61" t="s">
        <v>747</v>
      </c>
      <c r="WAB110" s="61" t="s">
        <v>748</v>
      </c>
      <c r="WAC110" s="61" t="s">
        <v>747</v>
      </c>
      <c r="WAD110" s="61" t="s">
        <v>748</v>
      </c>
      <c r="WAE110" s="61" t="s">
        <v>747</v>
      </c>
      <c r="WAF110" s="61" t="s">
        <v>748</v>
      </c>
      <c r="WAG110" s="61" t="s">
        <v>747</v>
      </c>
      <c r="WAH110" s="61" t="s">
        <v>748</v>
      </c>
      <c r="WAI110" s="61" t="s">
        <v>747</v>
      </c>
      <c r="WAJ110" s="61" t="s">
        <v>748</v>
      </c>
      <c r="WAK110" s="61" t="s">
        <v>747</v>
      </c>
      <c r="WAL110" s="61" t="s">
        <v>748</v>
      </c>
      <c r="WAM110" s="61" t="s">
        <v>747</v>
      </c>
      <c r="WAN110" s="61" t="s">
        <v>748</v>
      </c>
      <c r="WAO110" s="61" t="s">
        <v>747</v>
      </c>
      <c r="WAP110" s="61" t="s">
        <v>748</v>
      </c>
      <c r="WAQ110" s="61" t="s">
        <v>747</v>
      </c>
      <c r="WAR110" s="61" t="s">
        <v>748</v>
      </c>
      <c r="WAS110" s="61" t="s">
        <v>747</v>
      </c>
      <c r="WAT110" s="61" t="s">
        <v>748</v>
      </c>
      <c r="WAU110" s="61" t="s">
        <v>747</v>
      </c>
      <c r="WAV110" s="61" t="s">
        <v>748</v>
      </c>
      <c r="WAW110" s="61" t="s">
        <v>747</v>
      </c>
      <c r="WAX110" s="61" t="s">
        <v>748</v>
      </c>
      <c r="WAY110" s="61" t="s">
        <v>747</v>
      </c>
      <c r="WAZ110" s="61" t="s">
        <v>748</v>
      </c>
      <c r="WBA110" s="61" t="s">
        <v>747</v>
      </c>
      <c r="WBB110" s="61" t="s">
        <v>748</v>
      </c>
      <c r="WBC110" s="61" t="s">
        <v>747</v>
      </c>
      <c r="WBD110" s="61" t="s">
        <v>748</v>
      </c>
      <c r="WBE110" s="61" t="s">
        <v>747</v>
      </c>
      <c r="WBF110" s="61" t="s">
        <v>748</v>
      </c>
      <c r="WBG110" s="61" t="s">
        <v>747</v>
      </c>
      <c r="WBH110" s="61" t="s">
        <v>748</v>
      </c>
      <c r="WBI110" s="61" t="s">
        <v>747</v>
      </c>
      <c r="WBJ110" s="61" t="s">
        <v>748</v>
      </c>
      <c r="WBK110" s="61" t="s">
        <v>747</v>
      </c>
      <c r="WBL110" s="61" t="s">
        <v>748</v>
      </c>
      <c r="WBM110" s="61" t="s">
        <v>747</v>
      </c>
      <c r="WBN110" s="61" t="s">
        <v>748</v>
      </c>
      <c r="WBO110" s="61" t="s">
        <v>747</v>
      </c>
      <c r="WBP110" s="61" t="s">
        <v>748</v>
      </c>
      <c r="WBQ110" s="61" t="s">
        <v>747</v>
      </c>
      <c r="WBR110" s="61" t="s">
        <v>748</v>
      </c>
      <c r="WBS110" s="61" t="s">
        <v>747</v>
      </c>
      <c r="WBT110" s="61" t="s">
        <v>748</v>
      </c>
      <c r="WBU110" s="61" t="s">
        <v>747</v>
      </c>
      <c r="WBV110" s="61" t="s">
        <v>748</v>
      </c>
      <c r="WBW110" s="61" t="s">
        <v>747</v>
      </c>
      <c r="WBX110" s="61" t="s">
        <v>748</v>
      </c>
      <c r="WBY110" s="61" t="s">
        <v>747</v>
      </c>
      <c r="WBZ110" s="61" t="s">
        <v>748</v>
      </c>
      <c r="WCA110" s="61" t="s">
        <v>747</v>
      </c>
      <c r="WCB110" s="61" t="s">
        <v>748</v>
      </c>
      <c r="WCC110" s="61" t="s">
        <v>747</v>
      </c>
      <c r="WCD110" s="61" t="s">
        <v>748</v>
      </c>
      <c r="WCE110" s="61" t="s">
        <v>747</v>
      </c>
      <c r="WCF110" s="61" t="s">
        <v>748</v>
      </c>
      <c r="WCG110" s="61" t="s">
        <v>747</v>
      </c>
      <c r="WCH110" s="61" t="s">
        <v>748</v>
      </c>
      <c r="WCI110" s="61" t="s">
        <v>747</v>
      </c>
      <c r="WCJ110" s="61" t="s">
        <v>748</v>
      </c>
      <c r="WCK110" s="61" t="s">
        <v>747</v>
      </c>
      <c r="WCL110" s="61" t="s">
        <v>748</v>
      </c>
      <c r="WCM110" s="61" t="s">
        <v>747</v>
      </c>
      <c r="WCN110" s="61" t="s">
        <v>748</v>
      </c>
      <c r="WCO110" s="61" t="s">
        <v>747</v>
      </c>
      <c r="WCP110" s="61" t="s">
        <v>748</v>
      </c>
      <c r="WCQ110" s="61" t="s">
        <v>747</v>
      </c>
      <c r="WCR110" s="61" t="s">
        <v>748</v>
      </c>
      <c r="WCS110" s="61" t="s">
        <v>747</v>
      </c>
      <c r="WCT110" s="61" t="s">
        <v>748</v>
      </c>
      <c r="WCU110" s="61" t="s">
        <v>747</v>
      </c>
      <c r="WCV110" s="61" t="s">
        <v>748</v>
      </c>
      <c r="WCW110" s="61" t="s">
        <v>747</v>
      </c>
      <c r="WCX110" s="61" t="s">
        <v>748</v>
      </c>
      <c r="WCY110" s="61" t="s">
        <v>747</v>
      </c>
      <c r="WCZ110" s="61" t="s">
        <v>748</v>
      </c>
      <c r="WDA110" s="61" t="s">
        <v>747</v>
      </c>
      <c r="WDB110" s="61" t="s">
        <v>748</v>
      </c>
      <c r="WDC110" s="61" t="s">
        <v>747</v>
      </c>
      <c r="WDD110" s="61" t="s">
        <v>748</v>
      </c>
      <c r="WDE110" s="61" t="s">
        <v>747</v>
      </c>
      <c r="WDF110" s="61" t="s">
        <v>748</v>
      </c>
      <c r="WDG110" s="61" t="s">
        <v>747</v>
      </c>
      <c r="WDH110" s="61" t="s">
        <v>748</v>
      </c>
      <c r="WDI110" s="61" t="s">
        <v>747</v>
      </c>
      <c r="WDJ110" s="61" t="s">
        <v>748</v>
      </c>
      <c r="WDK110" s="61" t="s">
        <v>747</v>
      </c>
      <c r="WDL110" s="61" t="s">
        <v>748</v>
      </c>
      <c r="WDM110" s="61" t="s">
        <v>747</v>
      </c>
      <c r="WDN110" s="61" t="s">
        <v>748</v>
      </c>
      <c r="WDO110" s="61" t="s">
        <v>747</v>
      </c>
      <c r="WDP110" s="61" t="s">
        <v>748</v>
      </c>
      <c r="WDQ110" s="61" t="s">
        <v>747</v>
      </c>
      <c r="WDR110" s="61" t="s">
        <v>748</v>
      </c>
      <c r="WDS110" s="61" t="s">
        <v>747</v>
      </c>
      <c r="WDT110" s="61" t="s">
        <v>748</v>
      </c>
      <c r="WDU110" s="61" t="s">
        <v>747</v>
      </c>
      <c r="WDV110" s="61" t="s">
        <v>748</v>
      </c>
      <c r="WDW110" s="61" t="s">
        <v>747</v>
      </c>
      <c r="WDX110" s="61" t="s">
        <v>748</v>
      </c>
      <c r="WDY110" s="61" t="s">
        <v>747</v>
      </c>
      <c r="WDZ110" s="61" t="s">
        <v>748</v>
      </c>
      <c r="WEA110" s="61" t="s">
        <v>747</v>
      </c>
      <c r="WEB110" s="61" t="s">
        <v>748</v>
      </c>
      <c r="WEC110" s="61" t="s">
        <v>747</v>
      </c>
      <c r="WED110" s="61" t="s">
        <v>748</v>
      </c>
      <c r="WEE110" s="61" t="s">
        <v>747</v>
      </c>
      <c r="WEF110" s="61" t="s">
        <v>748</v>
      </c>
      <c r="WEG110" s="61" t="s">
        <v>747</v>
      </c>
      <c r="WEH110" s="61" t="s">
        <v>748</v>
      </c>
      <c r="WEI110" s="61" t="s">
        <v>747</v>
      </c>
      <c r="WEJ110" s="61" t="s">
        <v>748</v>
      </c>
      <c r="WEK110" s="61" t="s">
        <v>747</v>
      </c>
      <c r="WEL110" s="61" t="s">
        <v>748</v>
      </c>
      <c r="WEM110" s="61" t="s">
        <v>747</v>
      </c>
      <c r="WEN110" s="61" t="s">
        <v>748</v>
      </c>
      <c r="WEO110" s="61" t="s">
        <v>747</v>
      </c>
      <c r="WEP110" s="61" t="s">
        <v>748</v>
      </c>
      <c r="WEQ110" s="61" t="s">
        <v>747</v>
      </c>
      <c r="WER110" s="61" t="s">
        <v>748</v>
      </c>
      <c r="WES110" s="61" t="s">
        <v>747</v>
      </c>
      <c r="WET110" s="61" t="s">
        <v>748</v>
      </c>
      <c r="WEU110" s="61" t="s">
        <v>747</v>
      </c>
      <c r="WEV110" s="61" t="s">
        <v>748</v>
      </c>
      <c r="WEW110" s="61" t="s">
        <v>747</v>
      </c>
      <c r="WEX110" s="61" t="s">
        <v>748</v>
      </c>
      <c r="WEY110" s="61" t="s">
        <v>747</v>
      </c>
      <c r="WEZ110" s="61" t="s">
        <v>748</v>
      </c>
      <c r="WFA110" s="61" t="s">
        <v>747</v>
      </c>
      <c r="WFB110" s="61" t="s">
        <v>748</v>
      </c>
      <c r="WFC110" s="61" t="s">
        <v>747</v>
      </c>
      <c r="WFD110" s="61" t="s">
        <v>748</v>
      </c>
      <c r="WFE110" s="61" t="s">
        <v>747</v>
      </c>
      <c r="WFF110" s="61" t="s">
        <v>748</v>
      </c>
      <c r="WFG110" s="61" t="s">
        <v>747</v>
      </c>
      <c r="WFH110" s="61" t="s">
        <v>748</v>
      </c>
      <c r="WFI110" s="61" t="s">
        <v>747</v>
      </c>
      <c r="WFJ110" s="61" t="s">
        <v>748</v>
      </c>
      <c r="WFK110" s="61" t="s">
        <v>747</v>
      </c>
      <c r="WFL110" s="61" t="s">
        <v>748</v>
      </c>
      <c r="WFM110" s="61" t="s">
        <v>747</v>
      </c>
      <c r="WFN110" s="61" t="s">
        <v>748</v>
      </c>
      <c r="WFO110" s="61" t="s">
        <v>747</v>
      </c>
      <c r="WFP110" s="61" t="s">
        <v>748</v>
      </c>
      <c r="WFQ110" s="61" t="s">
        <v>747</v>
      </c>
      <c r="WFR110" s="61" t="s">
        <v>748</v>
      </c>
      <c r="WFS110" s="61" t="s">
        <v>747</v>
      </c>
      <c r="WFT110" s="61" t="s">
        <v>748</v>
      </c>
      <c r="WFU110" s="61" t="s">
        <v>747</v>
      </c>
      <c r="WFV110" s="61" t="s">
        <v>748</v>
      </c>
      <c r="WFW110" s="61" t="s">
        <v>747</v>
      </c>
      <c r="WFX110" s="61" t="s">
        <v>748</v>
      </c>
      <c r="WFY110" s="61" t="s">
        <v>747</v>
      </c>
      <c r="WFZ110" s="61" t="s">
        <v>748</v>
      </c>
      <c r="WGA110" s="61" t="s">
        <v>747</v>
      </c>
      <c r="WGB110" s="61" t="s">
        <v>748</v>
      </c>
      <c r="WGC110" s="61" t="s">
        <v>747</v>
      </c>
      <c r="WGD110" s="61" t="s">
        <v>748</v>
      </c>
      <c r="WGE110" s="61" t="s">
        <v>747</v>
      </c>
      <c r="WGF110" s="61" t="s">
        <v>748</v>
      </c>
      <c r="WGG110" s="61" t="s">
        <v>747</v>
      </c>
      <c r="WGH110" s="61" t="s">
        <v>748</v>
      </c>
      <c r="WGI110" s="61" t="s">
        <v>747</v>
      </c>
      <c r="WGJ110" s="61" t="s">
        <v>748</v>
      </c>
      <c r="WGK110" s="61" t="s">
        <v>747</v>
      </c>
      <c r="WGL110" s="61" t="s">
        <v>748</v>
      </c>
      <c r="WGM110" s="61" t="s">
        <v>747</v>
      </c>
      <c r="WGN110" s="61" t="s">
        <v>748</v>
      </c>
      <c r="WGO110" s="61" t="s">
        <v>747</v>
      </c>
      <c r="WGP110" s="61" t="s">
        <v>748</v>
      </c>
      <c r="WGQ110" s="61" t="s">
        <v>747</v>
      </c>
      <c r="WGR110" s="61" t="s">
        <v>748</v>
      </c>
      <c r="WGS110" s="61" t="s">
        <v>747</v>
      </c>
      <c r="WGT110" s="61" t="s">
        <v>748</v>
      </c>
      <c r="WGU110" s="61" t="s">
        <v>747</v>
      </c>
      <c r="WGV110" s="61" t="s">
        <v>748</v>
      </c>
      <c r="WGW110" s="61" t="s">
        <v>747</v>
      </c>
      <c r="WGX110" s="61" t="s">
        <v>748</v>
      </c>
      <c r="WGY110" s="61" t="s">
        <v>747</v>
      </c>
      <c r="WGZ110" s="61" t="s">
        <v>748</v>
      </c>
      <c r="WHA110" s="61" t="s">
        <v>747</v>
      </c>
      <c r="WHB110" s="61" t="s">
        <v>748</v>
      </c>
      <c r="WHC110" s="61" t="s">
        <v>747</v>
      </c>
      <c r="WHD110" s="61" t="s">
        <v>748</v>
      </c>
      <c r="WHE110" s="61" t="s">
        <v>747</v>
      </c>
      <c r="WHF110" s="61" t="s">
        <v>748</v>
      </c>
      <c r="WHG110" s="61" t="s">
        <v>747</v>
      </c>
      <c r="WHH110" s="61" t="s">
        <v>748</v>
      </c>
      <c r="WHI110" s="61" t="s">
        <v>747</v>
      </c>
      <c r="WHJ110" s="61" t="s">
        <v>748</v>
      </c>
      <c r="WHK110" s="61" t="s">
        <v>747</v>
      </c>
      <c r="WHL110" s="61" t="s">
        <v>748</v>
      </c>
      <c r="WHM110" s="61" t="s">
        <v>747</v>
      </c>
      <c r="WHN110" s="61" t="s">
        <v>748</v>
      </c>
      <c r="WHO110" s="61" t="s">
        <v>747</v>
      </c>
      <c r="WHP110" s="61" t="s">
        <v>748</v>
      </c>
      <c r="WHQ110" s="61" t="s">
        <v>747</v>
      </c>
      <c r="WHR110" s="61" t="s">
        <v>748</v>
      </c>
      <c r="WHS110" s="61" t="s">
        <v>747</v>
      </c>
      <c r="WHT110" s="61" t="s">
        <v>748</v>
      </c>
      <c r="WHU110" s="61" t="s">
        <v>747</v>
      </c>
      <c r="WHV110" s="61" t="s">
        <v>748</v>
      </c>
      <c r="WHW110" s="61" t="s">
        <v>747</v>
      </c>
      <c r="WHX110" s="61" t="s">
        <v>748</v>
      </c>
      <c r="WHY110" s="61" t="s">
        <v>747</v>
      </c>
      <c r="WHZ110" s="61" t="s">
        <v>748</v>
      </c>
      <c r="WIA110" s="61" t="s">
        <v>747</v>
      </c>
      <c r="WIB110" s="61" t="s">
        <v>748</v>
      </c>
      <c r="WIC110" s="61" t="s">
        <v>747</v>
      </c>
      <c r="WID110" s="61" t="s">
        <v>748</v>
      </c>
      <c r="WIE110" s="61" t="s">
        <v>747</v>
      </c>
      <c r="WIF110" s="61" t="s">
        <v>748</v>
      </c>
      <c r="WIG110" s="61" t="s">
        <v>747</v>
      </c>
      <c r="WIH110" s="61" t="s">
        <v>748</v>
      </c>
      <c r="WII110" s="61" t="s">
        <v>747</v>
      </c>
      <c r="WIJ110" s="61" t="s">
        <v>748</v>
      </c>
      <c r="WIK110" s="61" t="s">
        <v>747</v>
      </c>
      <c r="WIL110" s="61" t="s">
        <v>748</v>
      </c>
      <c r="WIM110" s="61" t="s">
        <v>747</v>
      </c>
      <c r="WIN110" s="61" t="s">
        <v>748</v>
      </c>
      <c r="WIO110" s="61" t="s">
        <v>747</v>
      </c>
      <c r="WIP110" s="61" t="s">
        <v>748</v>
      </c>
      <c r="WIQ110" s="61" t="s">
        <v>747</v>
      </c>
      <c r="WIR110" s="61" t="s">
        <v>748</v>
      </c>
      <c r="WIS110" s="61" t="s">
        <v>747</v>
      </c>
      <c r="WIT110" s="61" t="s">
        <v>748</v>
      </c>
      <c r="WIU110" s="61" t="s">
        <v>747</v>
      </c>
      <c r="WIV110" s="61" t="s">
        <v>748</v>
      </c>
      <c r="WIW110" s="61" t="s">
        <v>747</v>
      </c>
      <c r="WIX110" s="61" t="s">
        <v>748</v>
      </c>
      <c r="WIY110" s="61" t="s">
        <v>747</v>
      </c>
      <c r="WIZ110" s="61" t="s">
        <v>748</v>
      </c>
      <c r="WJA110" s="61" t="s">
        <v>747</v>
      </c>
      <c r="WJB110" s="61" t="s">
        <v>748</v>
      </c>
      <c r="WJC110" s="61" t="s">
        <v>747</v>
      </c>
      <c r="WJD110" s="61" t="s">
        <v>748</v>
      </c>
      <c r="WJE110" s="61" t="s">
        <v>747</v>
      </c>
      <c r="WJF110" s="61" t="s">
        <v>748</v>
      </c>
      <c r="WJG110" s="61" t="s">
        <v>747</v>
      </c>
      <c r="WJH110" s="61" t="s">
        <v>748</v>
      </c>
      <c r="WJI110" s="61" t="s">
        <v>747</v>
      </c>
      <c r="WJJ110" s="61" t="s">
        <v>748</v>
      </c>
      <c r="WJK110" s="61" t="s">
        <v>747</v>
      </c>
      <c r="WJL110" s="61" t="s">
        <v>748</v>
      </c>
      <c r="WJM110" s="61" t="s">
        <v>747</v>
      </c>
      <c r="WJN110" s="61" t="s">
        <v>748</v>
      </c>
      <c r="WJO110" s="61" t="s">
        <v>747</v>
      </c>
      <c r="WJP110" s="61" t="s">
        <v>748</v>
      </c>
      <c r="WJQ110" s="61" t="s">
        <v>747</v>
      </c>
      <c r="WJR110" s="61" t="s">
        <v>748</v>
      </c>
      <c r="WJS110" s="61" t="s">
        <v>747</v>
      </c>
      <c r="WJT110" s="61" t="s">
        <v>748</v>
      </c>
      <c r="WJU110" s="61" t="s">
        <v>747</v>
      </c>
      <c r="WJV110" s="61" t="s">
        <v>748</v>
      </c>
      <c r="WJW110" s="61" t="s">
        <v>747</v>
      </c>
      <c r="WJX110" s="61" t="s">
        <v>748</v>
      </c>
      <c r="WJY110" s="61" t="s">
        <v>747</v>
      </c>
      <c r="WJZ110" s="61" t="s">
        <v>748</v>
      </c>
      <c r="WKA110" s="61" t="s">
        <v>747</v>
      </c>
      <c r="WKB110" s="61" t="s">
        <v>748</v>
      </c>
      <c r="WKC110" s="61" t="s">
        <v>747</v>
      </c>
      <c r="WKD110" s="61" t="s">
        <v>748</v>
      </c>
      <c r="WKE110" s="61" t="s">
        <v>747</v>
      </c>
      <c r="WKF110" s="61" t="s">
        <v>748</v>
      </c>
      <c r="WKG110" s="61" t="s">
        <v>747</v>
      </c>
      <c r="WKH110" s="61" t="s">
        <v>748</v>
      </c>
      <c r="WKI110" s="61" t="s">
        <v>747</v>
      </c>
      <c r="WKJ110" s="61" t="s">
        <v>748</v>
      </c>
      <c r="WKK110" s="61" t="s">
        <v>747</v>
      </c>
      <c r="WKL110" s="61" t="s">
        <v>748</v>
      </c>
      <c r="WKM110" s="61" t="s">
        <v>747</v>
      </c>
      <c r="WKN110" s="61" t="s">
        <v>748</v>
      </c>
      <c r="WKO110" s="61" t="s">
        <v>747</v>
      </c>
      <c r="WKP110" s="61" t="s">
        <v>748</v>
      </c>
      <c r="WKQ110" s="61" t="s">
        <v>747</v>
      </c>
      <c r="WKR110" s="61" t="s">
        <v>748</v>
      </c>
      <c r="WKS110" s="61" t="s">
        <v>747</v>
      </c>
      <c r="WKT110" s="61" t="s">
        <v>748</v>
      </c>
      <c r="WKU110" s="61" t="s">
        <v>747</v>
      </c>
      <c r="WKV110" s="61" t="s">
        <v>748</v>
      </c>
      <c r="WKW110" s="61" t="s">
        <v>747</v>
      </c>
      <c r="WKX110" s="61" t="s">
        <v>748</v>
      </c>
      <c r="WKY110" s="61" t="s">
        <v>747</v>
      </c>
      <c r="WKZ110" s="61" t="s">
        <v>748</v>
      </c>
      <c r="WLA110" s="61" t="s">
        <v>747</v>
      </c>
      <c r="WLB110" s="61" t="s">
        <v>748</v>
      </c>
      <c r="WLC110" s="61" t="s">
        <v>747</v>
      </c>
      <c r="WLD110" s="61" t="s">
        <v>748</v>
      </c>
      <c r="WLE110" s="61" t="s">
        <v>747</v>
      </c>
      <c r="WLF110" s="61" t="s">
        <v>748</v>
      </c>
      <c r="WLG110" s="61" t="s">
        <v>747</v>
      </c>
      <c r="WLH110" s="61" t="s">
        <v>748</v>
      </c>
      <c r="WLI110" s="61" t="s">
        <v>747</v>
      </c>
      <c r="WLJ110" s="61" t="s">
        <v>748</v>
      </c>
      <c r="WLK110" s="61" t="s">
        <v>747</v>
      </c>
      <c r="WLL110" s="61" t="s">
        <v>748</v>
      </c>
      <c r="WLM110" s="61" t="s">
        <v>747</v>
      </c>
      <c r="WLN110" s="61" t="s">
        <v>748</v>
      </c>
      <c r="WLO110" s="61" t="s">
        <v>747</v>
      </c>
      <c r="WLP110" s="61" t="s">
        <v>748</v>
      </c>
      <c r="WLQ110" s="61" t="s">
        <v>747</v>
      </c>
      <c r="WLR110" s="61" t="s">
        <v>748</v>
      </c>
      <c r="WLS110" s="61" t="s">
        <v>747</v>
      </c>
      <c r="WLT110" s="61" t="s">
        <v>748</v>
      </c>
      <c r="WLU110" s="61" t="s">
        <v>747</v>
      </c>
      <c r="WLV110" s="61" t="s">
        <v>748</v>
      </c>
      <c r="WLW110" s="61" t="s">
        <v>747</v>
      </c>
      <c r="WLX110" s="61" t="s">
        <v>748</v>
      </c>
      <c r="WLY110" s="61" t="s">
        <v>747</v>
      </c>
      <c r="WLZ110" s="61" t="s">
        <v>748</v>
      </c>
      <c r="WMA110" s="61" t="s">
        <v>747</v>
      </c>
      <c r="WMB110" s="61" t="s">
        <v>748</v>
      </c>
      <c r="WMC110" s="61" t="s">
        <v>747</v>
      </c>
      <c r="WMD110" s="61" t="s">
        <v>748</v>
      </c>
      <c r="WME110" s="61" t="s">
        <v>747</v>
      </c>
      <c r="WMF110" s="61" t="s">
        <v>748</v>
      </c>
      <c r="WMG110" s="61" t="s">
        <v>747</v>
      </c>
      <c r="WMH110" s="61" t="s">
        <v>748</v>
      </c>
      <c r="WMI110" s="61" t="s">
        <v>747</v>
      </c>
      <c r="WMJ110" s="61" t="s">
        <v>748</v>
      </c>
      <c r="WMK110" s="61" t="s">
        <v>747</v>
      </c>
      <c r="WML110" s="61" t="s">
        <v>748</v>
      </c>
      <c r="WMM110" s="61" t="s">
        <v>747</v>
      </c>
      <c r="WMN110" s="61" t="s">
        <v>748</v>
      </c>
      <c r="WMO110" s="61" t="s">
        <v>747</v>
      </c>
      <c r="WMP110" s="61" t="s">
        <v>748</v>
      </c>
      <c r="WMQ110" s="61" t="s">
        <v>747</v>
      </c>
      <c r="WMR110" s="61" t="s">
        <v>748</v>
      </c>
      <c r="WMS110" s="61" t="s">
        <v>747</v>
      </c>
      <c r="WMT110" s="61" t="s">
        <v>748</v>
      </c>
      <c r="WMU110" s="61" t="s">
        <v>747</v>
      </c>
      <c r="WMV110" s="61" t="s">
        <v>748</v>
      </c>
      <c r="WMW110" s="61" t="s">
        <v>747</v>
      </c>
      <c r="WMX110" s="61" t="s">
        <v>748</v>
      </c>
      <c r="WMY110" s="61" t="s">
        <v>747</v>
      </c>
      <c r="WMZ110" s="61" t="s">
        <v>748</v>
      </c>
      <c r="WNA110" s="61" t="s">
        <v>747</v>
      </c>
      <c r="WNB110" s="61" t="s">
        <v>748</v>
      </c>
      <c r="WNC110" s="61" t="s">
        <v>747</v>
      </c>
      <c r="WND110" s="61" t="s">
        <v>748</v>
      </c>
      <c r="WNE110" s="61" t="s">
        <v>747</v>
      </c>
      <c r="WNF110" s="61" t="s">
        <v>748</v>
      </c>
      <c r="WNG110" s="61" t="s">
        <v>747</v>
      </c>
      <c r="WNH110" s="61" t="s">
        <v>748</v>
      </c>
      <c r="WNI110" s="61" t="s">
        <v>747</v>
      </c>
      <c r="WNJ110" s="61" t="s">
        <v>748</v>
      </c>
      <c r="WNK110" s="61" t="s">
        <v>747</v>
      </c>
      <c r="WNL110" s="61" t="s">
        <v>748</v>
      </c>
      <c r="WNM110" s="61" t="s">
        <v>747</v>
      </c>
      <c r="WNN110" s="61" t="s">
        <v>748</v>
      </c>
      <c r="WNO110" s="61" t="s">
        <v>747</v>
      </c>
      <c r="WNP110" s="61" t="s">
        <v>748</v>
      </c>
      <c r="WNQ110" s="61" t="s">
        <v>747</v>
      </c>
      <c r="WNR110" s="61" t="s">
        <v>748</v>
      </c>
      <c r="WNS110" s="61" t="s">
        <v>747</v>
      </c>
      <c r="WNT110" s="61" t="s">
        <v>748</v>
      </c>
      <c r="WNU110" s="61" t="s">
        <v>747</v>
      </c>
      <c r="WNV110" s="61" t="s">
        <v>748</v>
      </c>
      <c r="WNW110" s="61" t="s">
        <v>747</v>
      </c>
      <c r="WNX110" s="61" t="s">
        <v>748</v>
      </c>
      <c r="WNY110" s="61" t="s">
        <v>747</v>
      </c>
      <c r="WNZ110" s="61" t="s">
        <v>748</v>
      </c>
      <c r="WOA110" s="61" t="s">
        <v>747</v>
      </c>
      <c r="WOB110" s="61" t="s">
        <v>748</v>
      </c>
      <c r="WOC110" s="61" t="s">
        <v>747</v>
      </c>
      <c r="WOD110" s="61" t="s">
        <v>748</v>
      </c>
      <c r="WOE110" s="61" t="s">
        <v>747</v>
      </c>
      <c r="WOF110" s="61" t="s">
        <v>748</v>
      </c>
      <c r="WOG110" s="61" t="s">
        <v>747</v>
      </c>
      <c r="WOH110" s="61" t="s">
        <v>748</v>
      </c>
      <c r="WOI110" s="61" t="s">
        <v>747</v>
      </c>
      <c r="WOJ110" s="61" t="s">
        <v>748</v>
      </c>
      <c r="WOK110" s="61" t="s">
        <v>747</v>
      </c>
      <c r="WOL110" s="61" t="s">
        <v>748</v>
      </c>
      <c r="WOM110" s="61" t="s">
        <v>747</v>
      </c>
      <c r="WON110" s="61" t="s">
        <v>748</v>
      </c>
      <c r="WOO110" s="61" t="s">
        <v>747</v>
      </c>
      <c r="WOP110" s="61" t="s">
        <v>748</v>
      </c>
      <c r="WOQ110" s="61" t="s">
        <v>747</v>
      </c>
      <c r="WOR110" s="61" t="s">
        <v>748</v>
      </c>
      <c r="WOS110" s="61" t="s">
        <v>747</v>
      </c>
      <c r="WOT110" s="61" t="s">
        <v>748</v>
      </c>
      <c r="WOU110" s="61" t="s">
        <v>747</v>
      </c>
      <c r="WOV110" s="61" t="s">
        <v>748</v>
      </c>
      <c r="WOW110" s="61" t="s">
        <v>747</v>
      </c>
      <c r="WOX110" s="61" t="s">
        <v>748</v>
      </c>
      <c r="WOY110" s="61" t="s">
        <v>747</v>
      </c>
      <c r="WOZ110" s="61" t="s">
        <v>748</v>
      </c>
      <c r="WPA110" s="61" t="s">
        <v>747</v>
      </c>
      <c r="WPB110" s="61" t="s">
        <v>748</v>
      </c>
      <c r="WPC110" s="61" t="s">
        <v>747</v>
      </c>
      <c r="WPD110" s="61" t="s">
        <v>748</v>
      </c>
      <c r="WPE110" s="61" t="s">
        <v>747</v>
      </c>
      <c r="WPF110" s="61" t="s">
        <v>748</v>
      </c>
      <c r="WPG110" s="61" t="s">
        <v>747</v>
      </c>
      <c r="WPH110" s="61" t="s">
        <v>748</v>
      </c>
      <c r="WPI110" s="61" t="s">
        <v>747</v>
      </c>
      <c r="WPJ110" s="61" t="s">
        <v>748</v>
      </c>
      <c r="WPK110" s="61" t="s">
        <v>747</v>
      </c>
      <c r="WPL110" s="61" t="s">
        <v>748</v>
      </c>
      <c r="WPM110" s="61" t="s">
        <v>747</v>
      </c>
      <c r="WPN110" s="61" t="s">
        <v>748</v>
      </c>
      <c r="WPO110" s="61" t="s">
        <v>747</v>
      </c>
      <c r="WPP110" s="61" t="s">
        <v>748</v>
      </c>
      <c r="WPQ110" s="61" t="s">
        <v>747</v>
      </c>
      <c r="WPR110" s="61" t="s">
        <v>748</v>
      </c>
      <c r="WPS110" s="61" t="s">
        <v>747</v>
      </c>
      <c r="WPT110" s="61" t="s">
        <v>748</v>
      </c>
      <c r="WPU110" s="61" t="s">
        <v>747</v>
      </c>
      <c r="WPV110" s="61" t="s">
        <v>748</v>
      </c>
      <c r="WPW110" s="61" t="s">
        <v>747</v>
      </c>
      <c r="WPX110" s="61" t="s">
        <v>748</v>
      </c>
      <c r="WPY110" s="61" t="s">
        <v>747</v>
      </c>
      <c r="WPZ110" s="61" t="s">
        <v>748</v>
      </c>
      <c r="WQA110" s="61" t="s">
        <v>747</v>
      </c>
      <c r="WQB110" s="61" t="s">
        <v>748</v>
      </c>
      <c r="WQC110" s="61" t="s">
        <v>747</v>
      </c>
      <c r="WQD110" s="61" t="s">
        <v>748</v>
      </c>
      <c r="WQE110" s="61" t="s">
        <v>747</v>
      </c>
      <c r="WQF110" s="61" t="s">
        <v>748</v>
      </c>
      <c r="WQG110" s="61" t="s">
        <v>747</v>
      </c>
      <c r="WQH110" s="61" t="s">
        <v>748</v>
      </c>
      <c r="WQI110" s="61" t="s">
        <v>747</v>
      </c>
      <c r="WQJ110" s="61" t="s">
        <v>748</v>
      </c>
      <c r="WQK110" s="61" t="s">
        <v>747</v>
      </c>
      <c r="WQL110" s="61" t="s">
        <v>748</v>
      </c>
      <c r="WQM110" s="61" t="s">
        <v>747</v>
      </c>
      <c r="WQN110" s="61" t="s">
        <v>748</v>
      </c>
      <c r="WQO110" s="61" t="s">
        <v>747</v>
      </c>
      <c r="WQP110" s="61" t="s">
        <v>748</v>
      </c>
      <c r="WQQ110" s="61" t="s">
        <v>747</v>
      </c>
      <c r="WQR110" s="61" t="s">
        <v>748</v>
      </c>
      <c r="WQS110" s="61" t="s">
        <v>747</v>
      </c>
      <c r="WQT110" s="61" t="s">
        <v>748</v>
      </c>
      <c r="WQU110" s="61" t="s">
        <v>747</v>
      </c>
      <c r="WQV110" s="61" t="s">
        <v>748</v>
      </c>
      <c r="WQW110" s="61" t="s">
        <v>747</v>
      </c>
      <c r="WQX110" s="61" t="s">
        <v>748</v>
      </c>
      <c r="WQY110" s="61" t="s">
        <v>747</v>
      </c>
      <c r="WQZ110" s="61" t="s">
        <v>748</v>
      </c>
      <c r="WRA110" s="61" t="s">
        <v>747</v>
      </c>
      <c r="WRB110" s="61" t="s">
        <v>748</v>
      </c>
      <c r="WRC110" s="61" t="s">
        <v>747</v>
      </c>
      <c r="WRD110" s="61" t="s">
        <v>748</v>
      </c>
      <c r="WRE110" s="61" t="s">
        <v>747</v>
      </c>
      <c r="WRF110" s="61" t="s">
        <v>748</v>
      </c>
      <c r="WRG110" s="61" t="s">
        <v>747</v>
      </c>
      <c r="WRH110" s="61" t="s">
        <v>748</v>
      </c>
      <c r="WRI110" s="61" t="s">
        <v>747</v>
      </c>
      <c r="WRJ110" s="61" t="s">
        <v>748</v>
      </c>
      <c r="WRK110" s="61" t="s">
        <v>747</v>
      </c>
      <c r="WRL110" s="61" t="s">
        <v>748</v>
      </c>
      <c r="WRM110" s="61" t="s">
        <v>747</v>
      </c>
      <c r="WRN110" s="61" t="s">
        <v>748</v>
      </c>
      <c r="WRO110" s="61" t="s">
        <v>747</v>
      </c>
      <c r="WRP110" s="61" t="s">
        <v>748</v>
      </c>
      <c r="WRQ110" s="61" t="s">
        <v>747</v>
      </c>
      <c r="WRR110" s="61" t="s">
        <v>748</v>
      </c>
      <c r="WRS110" s="61" t="s">
        <v>747</v>
      </c>
      <c r="WRT110" s="61" t="s">
        <v>748</v>
      </c>
      <c r="WRU110" s="61" t="s">
        <v>747</v>
      </c>
      <c r="WRV110" s="61" t="s">
        <v>748</v>
      </c>
      <c r="WRW110" s="61" t="s">
        <v>747</v>
      </c>
      <c r="WRX110" s="61" t="s">
        <v>748</v>
      </c>
      <c r="WRY110" s="61" t="s">
        <v>747</v>
      </c>
      <c r="WRZ110" s="61" t="s">
        <v>748</v>
      </c>
      <c r="WSA110" s="61" t="s">
        <v>747</v>
      </c>
      <c r="WSB110" s="61" t="s">
        <v>748</v>
      </c>
      <c r="WSC110" s="61" t="s">
        <v>747</v>
      </c>
      <c r="WSD110" s="61" t="s">
        <v>748</v>
      </c>
      <c r="WSE110" s="61" t="s">
        <v>747</v>
      </c>
      <c r="WSF110" s="61" t="s">
        <v>748</v>
      </c>
      <c r="WSG110" s="61" t="s">
        <v>747</v>
      </c>
      <c r="WSH110" s="61" t="s">
        <v>748</v>
      </c>
      <c r="WSI110" s="61" t="s">
        <v>747</v>
      </c>
      <c r="WSJ110" s="61" t="s">
        <v>748</v>
      </c>
      <c r="WSK110" s="61" t="s">
        <v>747</v>
      </c>
      <c r="WSL110" s="61" t="s">
        <v>748</v>
      </c>
      <c r="WSM110" s="61" t="s">
        <v>747</v>
      </c>
      <c r="WSN110" s="61" t="s">
        <v>748</v>
      </c>
      <c r="WSO110" s="61" t="s">
        <v>747</v>
      </c>
      <c r="WSP110" s="61" t="s">
        <v>748</v>
      </c>
      <c r="WSQ110" s="61" t="s">
        <v>747</v>
      </c>
      <c r="WSR110" s="61" t="s">
        <v>748</v>
      </c>
      <c r="WSS110" s="61" t="s">
        <v>747</v>
      </c>
      <c r="WST110" s="61" t="s">
        <v>748</v>
      </c>
      <c r="WSU110" s="61" t="s">
        <v>747</v>
      </c>
      <c r="WSV110" s="61" t="s">
        <v>748</v>
      </c>
      <c r="WSW110" s="61" t="s">
        <v>747</v>
      </c>
      <c r="WSX110" s="61" t="s">
        <v>748</v>
      </c>
      <c r="WSY110" s="61" t="s">
        <v>747</v>
      </c>
      <c r="WSZ110" s="61" t="s">
        <v>748</v>
      </c>
      <c r="WTA110" s="61" t="s">
        <v>747</v>
      </c>
      <c r="WTB110" s="61" t="s">
        <v>748</v>
      </c>
      <c r="WTC110" s="61" t="s">
        <v>747</v>
      </c>
      <c r="WTD110" s="61" t="s">
        <v>748</v>
      </c>
      <c r="WTE110" s="61" t="s">
        <v>747</v>
      </c>
      <c r="WTF110" s="61" t="s">
        <v>748</v>
      </c>
      <c r="WTG110" s="61" t="s">
        <v>747</v>
      </c>
      <c r="WTH110" s="61" t="s">
        <v>748</v>
      </c>
      <c r="WTI110" s="61" t="s">
        <v>747</v>
      </c>
      <c r="WTJ110" s="61" t="s">
        <v>748</v>
      </c>
      <c r="WTK110" s="61" t="s">
        <v>747</v>
      </c>
      <c r="WTL110" s="61" t="s">
        <v>748</v>
      </c>
      <c r="WTM110" s="61" t="s">
        <v>747</v>
      </c>
      <c r="WTN110" s="61" t="s">
        <v>748</v>
      </c>
      <c r="WTO110" s="61" t="s">
        <v>747</v>
      </c>
      <c r="WTP110" s="61" t="s">
        <v>748</v>
      </c>
      <c r="WTQ110" s="61" t="s">
        <v>747</v>
      </c>
      <c r="WTR110" s="61" t="s">
        <v>748</v>
      </c>
      <c r="WTS110" s="61" t="s">
        <v>747</v>
      </c>
      <c r="WTT110" s="61" t="s">
        <v>748</v>
      </c>
      <c r="WTU110" s="61" t="s">
        <v>747</v>
      </c>
      <c r="WTV110" s="61" t="s">
        <v>748</v>
      </c>
      <c r="WTW110" s="61" t="s">
        <v>747</v>
      </c>
      <c r="WTX110" s="61" t="s">
        <v>748</v>
      </c>
      <c r="WTY110" s="61" t="s">
        <v>747</v>
      </c>
      <c r="WTZ110" s="61" t="s">
        <v>748</v>
      </c>
      <c r="WUA110" s="61" t="s">
        <v>747</v>
      </c>
      <c r="WUB110" s="61" t="s">
        <v>748</v>
      </c>
      <c r="WUC110" s="61" t="s">
        <v>747</v>
      </c>
      <c r="WUD110" s="61" t="s">
        <v>748</v>
      </c>
      <c r="WUE110" s="61" t="s">
        <v>747</v>
      </c>
      <c r="WUF110" s="61" t="s">
        <v>748</v>
      </c>
      <c r="WUG110" s="61" t="s">
        <v>747</v>
      </c>
      <c r="WUH110" s="61" t="s">
        <v>748</v>
      </c>
      <c r="WUI110" s="61" t="s">
        <v>747</v>
      </c>
      <c r="WUJ110" s="61" t="s">
        <v>748</v>
      </c>
      <c r="WUK110" s="61" t="s">
        <v>747</v>
      </c>
      <c r="WUL110" s="61" t="s">
        <v>748</v>
      </c>
      <c r="WUM110" s="61" t="s">
        <v>747</v>
      </c>
      <c r="WUN110" s="61" t="s">
        <v>748</v>
      </c>
      <c r="WUO110" s="61" t="s">
        <v>747</v>
      </c>
      <c r="WUP110" s="61" t="s">
        <v>748</v>
      </c>
      <c r="WUQ110" s="61" t="s">
        <v>747</v>
      </c>
      <c r="WUR110" s="61" t="s">
        <v>748</v>
      </c>
      <c r="WUS110" s="61" t="s">
        <v>747</v>
      </c>
      <c r="WUT110" s="61" t="s">
        <v>748</v>
      </c>
      <c r="WUU110" s="61" t="s">
        <v>747</v>
      </c>
      <c r="WUV110" s="61" t="s">
        <v>748</v>
      </c>
      <c r="WUW110" s="61" t="s">
        <v>747</v>
      </c>
      <c r="WUX110" s="61" t="s">
        <v>748</v>
      </c>
      <c r="WUY110" s="61" t="s">
        <v>747</v>
      </c>
      <c r="WUZ110" s="61" t="s">
        <v>748</v>
      </c>
      <c r="WVA110" s="61" t="s">
        <v>747</v>
      </c>
      <c r="WVB110" s="61" t="s">
        <v>748</v>
      </c>
      <c r="WVC110" s="61" t="s">
        <v>747</v>
      </c>
      <c r="WVD110" s="61" t="s">
        <v>748</v>
      </c>
      <c r="WVE110" s="61" t="s">
        <v>747</v>
      </c>
      <c r="WVF110" s="61" t="s">
        <v>748</v>
      </c>
      <c r="WVG110" s="61" t="s">
        <v>747</v>
      </c>
      <c r="WVH110" s="61" t="s">
        <v>748</v>
      </c>
      <c r="WVI110" s="61" t="s">
        <v>747</v>
      </c>
      <c r="WVJ110" s="61" t="s">
        <v>748</v>
      </c>
      <c r="WVK110" s="61" t="s">
        <v>747</v>
      </c>
      <c r="WVL110" s="61" t="s">
        <v>748</v>
      </c>
      <c r="WVM110" s="61" t="s">
        <v>747</v>
      </c>
      <c r="WVN110" s="61" t="s">
        <v>748</v>
      </c>
      <c r="WVO110" s="61" t="s">
        <v>747</v>
      </c>
      <c r="WVP110" s="61" t="s">
        <v>748</v>
      </c>
      <c r="WVQ110" s="61" t="s">
        <v>747</v>
      </c>
      <c r="WVR110" s="61" t="s">
        <v>748</v>
      </c>
      <c r="WVS110" s="61" t="s">
        <v>747</v>
      </c>
      <c r="WVT110" s="61" t="s">
        <v>748</v>
      </c>
      <c r="WVU110" s="61" t="s">
        <v>747</v>
      </c>
      <c r="WVV110" s="61" t="s">
        <v>748</v>
      </c>
      <c r="WVW110" s="61" t="s">
        <v>747</v>
      </c>
      <c r="WVX110" s="61" t="s">
        <v>748</v>
      </c>
      <c r="WVY110" s="61" t="s">
        <v>747</v>
      </c>
      <c r="WVZ110" s="61" t="s">
        <v>748</v>
      </c>
      <c r="WWA110" s="61" t="s">
        <v>747</v>
      </c>
      <c r="WWB110" s="61" t="s">
        <v>748</v>
      </c>
      <c r="WWC110" s="61" t="s">
        <v>747</v>
      </c>
      <c r="WWD110" s="61" t="s">
        <v>748</v>
      </c>
      <c r="WWE110" s="61" t="s">
        <v>747</v>
      </c>
      <c r="WWF110" s="61" t="s">
        <v>748</v>
      </c>
      <c r="WWG110" s="61" t="s">
        <v>747</v>
      </c>
      <c r="WWH110" s="61" t="s">
        <v>748</v>
      </c>
      <c r="WWI110" s="61" t="s">
        <v>747</v>
      </c>
      <c r="WWJ110" s="61" t="s">
        <v>748</v>
      </c>
      <c r="WWK110" s="61" t="s">
        <v>747</v>
      </c>
      <c r="WWL110" s="61" t="s">
        <v>748</v>
      </c>
      <c r="WWM110" s="61" t="s">
        <v>747</v>
      </c>
      <c r="WWN110" s="61" t="s">
        <v>748</v>
      </c>
      <c r="WWO110" s="61" t="s">
        <v>747</v>
      </c>
      <c r="WWP110" s="61" t="s">
        <v>748</v>
      </c>
      <c r="WWQ110" s="61" t="s">
        <v>747</v>
      </c>
      <c r="WWR110" s="61" t="s">
        <v>748</v>
      </c>
      <c r="WWS110" s="61" t="s">
        <v>747</v>
      </c>
      <c r="WWT110" s="61" t="s">
        <v>748</v>
      </c>
      <c r="WWU110" s="61" t="s">
        <v>747</v>
      </c>
      <c r="WWV110" s="61" t="s">
        <v>748</v>
      </c>
      <c r="WWW110" s="61" t="s">
        <v>747</v>
      </c>
      <c r="WWX110" s="61" t="s">
        <v>748</v>
      </c>
      <c r="WWY110" s="61" t="s">
        <v>747</v>
      </c>
      <c r="WWZ110" s="61" t="s">
        <v>748</v>
      </c>
      <c r="WXA110" s="61" t="s">
        <v>747</v>
      </c>
      <c r="WXB110" s="61" t="s">
        <v>748</v>
      </c>
      <c r="WXC110" s="61" t="s">
        <v>747</v>
      </c>
      <c r="WXD110" s="61" t="s">
        <v>748</v>
      </c>
      <c r="WXE110" s="61" t="s">
        <v>747</v>
      </c>
      <c r="WXF110" s="61" t="s">
        <v>748</v>
      </c>
      <c r="WXG110" s="61" t="s">
        <v>747</v>
      </c>
      <c r="WXH110" s="61" t="s">
        <v>748</v>
      </c>
      <c r="WXI110" s="61" t="s">
        <v>747</v>
      </c>
      <c r="WXJ110" s="61" t="s">
        <v>748</v>
      </c>
      <c r="WXK110" s="61" t="s">
        <v>747</v>
      </c>
      <c r="WXL110" s="61" t="s">
        <v>748</v>
      </c>
      <c r="WXM110" s="61" t="s">
        <v>747</v>
      </c>
      <c r="WXN110" s="61" t="s">
        <v>748</v>
      </c>
      <c r="WXO110" s="61" t="s">
        <v>747</v>
      </c>
      <c r="WXP110" s="61" t="s">
        <v>748</v>
      </c>
      <c r="WXQ110" s="61" t="s">
        <v>747</v>
      </c>
      <c r="WXR110" s="61" t="s">
        <v>748</v>
      </c>
      <c r="WXS110" s="61" t="s">
        <v>747</v>
      </c>
      <c r="WXT110" s="61" t="s">
        <v>748</v>
      </c>
      <c r="WXU110" s="61" t="s">
        <v>747</v>
      </c>
      <c r="WXV110" s="61" t="s">
        <v>748</v>
      </c>
      <c r="WXW110" s="61" t="s">
        <v>747</v>
      </c>
      <c r="WXX110" s="61" t="s">
        <v>748</v>
      </c>
      <c r="WXY110" s="61" t="s">
        <v>747</v>
      </c>
      <c r="WXZ110" s="61" t="s">
        <v>748</v>
      </c>
      <c r="WYA110" s="61" t="s">
        <v>747</v>
      </c>
      <c r="WYB110" s="61" t="s">
        <v>748</v>
      </c>
      <c r="WYC110" s="61" t="s">
        <v>747</v>
      </c>
      <c r="WYD110" s="61" t="s">
        <v>748</v>
      </c>
      <c r="WYE110" s="61" t="s">
        <v>747</v>
      </c>
      <c r="WYF110" s="61" t="s">
        <v>748</v>
      </c>
      <c r="WYG110" s="61" t="s">
        <v>747</v>
      </c>
      <c r="WYH110" s="61" t="s">
        <v>748</v>
      </c>
      <c r="WYI110" s="61" t="s">
        <v>747</v>
      </c>
      <c r="WYJ110" s="61" t="s">
        <v>748</v>
      </c>
      <c r="WYK110" s="61" t="s">
        <v>747</v>
      </c>
      <c r="WYL110" s="61" t="s">
        <v>748</v>
      </c>
      <c r="WYM110" s="61" t="s">
        <v>747</v>
      </c>
      <c r="WYN110" s="61" t="s">
        <v>748</v>
      </c>
      <c r="WYO110" s="61" t="s">
        <v>747</v>
      </c>
      <c r="WYP110" s="61" t="s">
        <v>748</v>
      </c>
      <c r="WYQ110" s="61" t="s">
        <v>747</v>
      </c>
      <c r="WYR110" s="61" t="s">
        <v>748</v>
      </c>
      <c r="WYS110" s="61" t="s">
        <v>747</v>
      </c>
      <c r="WYT110" s="61" t="s">
        <v>748</v>
      </c>
      <c r="WYU110" s="61" t="s">
        <v>747</v>
      </c>
      <c r="WYV110" s="61" t="s">
        <v>748</v>
      </c>
      <c r="WYW110" s="61" t="s">
        <v>747</v>
      </c>
      <c r="WYX110" s="61" t="s">
        <v>748</v>
      </c>
      <c r="WYY110" s="61" t="s">
        <v>747</v>
      </c>
      <c r="WYZ110" s="61" t="s">
        <v>748</v>
      </c>
      <c r="WZA110" s="61" t="s">
        <v>747</v>
      </c>
      <c r="WZB110" s="61" t="s">
        <v>748</v>
      </c>
      <c r="WZC110" s="61" t="s">
        <v>747</v>
      </c>
      <c r="WZD110" s="61" t="s">
        <v>748</v>
      </c>
      <c r="WZE110" s="61" t="s">
        <v>747</v>
      </c>
      <c r="WZF110" s="61" t="s">
        <v>748</v>
      </c>
      <c r="WZG110" s="61" t="s">
        <v>747</v>
      </c>
      <c r="WZH110" s="61" t="s">
        <v>748</v>
      </c>
      <c r="WZI110" s="61" t="s">
        <v>747</v>
      </c>
      <c r="WZJ110" s="61" t="s">
        <v>748</v>
      </c>
      <c r="WZK110" s="61" t="s">
        <v>747</v>
      </c>
      <c r="WZL110" s="61" t="s">
        <v>748</v>
      </c>
      <c r="WZM110" s="61" t="s">
        <v>747</v>
      </c>
      <c r="WZN110" s="61" t="s">
        <v>748</v>
      </c>
      <c r="WZO110" s="61" t="s">
        <v>747</v>
      </c>
      <c r="WZP110" s="61" t="s">
        <v>748</v>
      </c>
      <c r="WZQ110" s="61" t="s">
        <v>747</v>
      </c>
      <c r="WZR110" s="61" t="s">
        <v>748</v>
      </c>
      <c r="WZS110" s="61" t="s">
        <v>747</v>
      </c>
      <c r="WZT110" s="61" t="s">
        <v>748</v>
      </c>
      <c r="WZU110" s="61" t="s">
        <v>747</v>
      </c>
      <c r="WZV110" s="61" t="s">
        <v>748</v>
      </c>
      <c r="WZW110" s="61" t="s">
        <v>747</v>
      </c>
      <c r="WZX110" s="61" t="s">
        <v>748</v>
      </c>
      <c r="WZY110" s="61" t="s">
        <v>747</v>
      </c>
      <c r="WZZ110" s="61" t="s">
        <v>748</v>
      </c>
      <c r="XAA110" s="61" t="s">
        <v>747</v>
      </c>
      <c r="XAB110" s="61" t="s">
        <v>748</v>
      </c>
      <c r="XAC110" s="61" t="s">
        <v>747</v>
      </c>
      <c r="XAD110" s="61" t="s">
        <v>748</v>
      </c>
      <c r="XAE110" s="61" t="s">
        <v>747</v>
      </c>
      <c r="XAF110" s="61" t="s">
        <v>748</v>
      </c>
      <c r="XAG110" s="61" t="s">
        <v>747</v>
      </c>
      <c r="XAH110" s="61" t="s">
        <v>748</v>
      </c>
      <c r="XAI110" s="61" t="s">
        <v>747</v>
      </c>
      <c r="XAJ110" s="61" t="s">
        <v>748</v>
      </c>
      <c r="XAK110" s="61" t="s">
        <v>747</v>
      </c>
      <c r="XAL110" s="61" t="s">
        <v>748</v>
      </c>
      <c r="XAM110" s="61" t="s">
        <v>747</v>
      </c>
      <c r="XAN110" s="61" t="s">
        <v>748</v>
      </c>
      <c r="XAO110" s="61" t="s">
        <v>747</v>
      </c>
      <c r="XAP110" s="61" t="s">
        <v>748</v>
      </c>
      <c r="XAQ110" s="61" t="s">
        <v>747</v>
      </c>
      <c r="XAR110" s="61" t="s">
        <v>748</v>
      </c>
      <c r="XAS110" s="61" t="s">
        <v>747</v>
      </c>
      <c r="XAT110" s="61" t="s">
        <v>748</v>
      </c>
      <c r="XAU110" s="61" t="s">
        <v>747</v>
      </c>
      <c r="XAV110" s="61" t="s">
        <v>748</v>
      </c>
      <c r="XAW110" s="61" t="s">
        <v>747</v>
      </c>
      <c r="XAX110" s="61" t="s">
        <v>748</v>
      </c>
      <c r="XAY110" s="61" t="s">
        <v>747</v>
      </c>
      <c r="XAZ110" s="61" t="s">
        <v>748</v>
      </c>
      <c r="XBA110" s="61" t="s">
        <v>747</v>
      </c>
      <c r="XBB110" s="61" t="s">
        <v>748</v>
      </c>
      <c r="XBC110" s="61" t="s">
        <v>747</v>
      </c>
      <c r="XBD110" s="61" t="s">
        <v>748</v>
      </c>
      <c r="XBE110" s="61" t="s">
        <v>747</v>
      </c>
      <c r="XBF110" s="61" t="s">
        <v>748</v>
      </c>
      <c r="XBG110" s="61" t="s">
        <v>747</v>
      </c>
      <c r="XBH110" s="61" t="s">
        <v>748</v>
      </c>
      <c r="XBI110" s="61" t="s">
        <v>747</v>
      </c>
      <c r="XBJ110" s="61" t="s">
        <v>748</v>
      </c>
      <c r="XBK110" s="61" t="s">
        <v>747</v>
      </c>
      <c r="XBL110" s="61" t="s">
        <v>748</v>
      </c>
      <c r="XBM110" s="61" t="s">
        <v>747</v>
      </c>
      <c r="XBN110" s="61" t="s">
        <v>748</v>
      </c>
      <c r="XBO110" s="61" t="s">
        <v>747</v>
      </c>
      <c r="XBP110" s="61" t="s">
        <v>748</v>
      </c>
      <c r="XBQ110" s="61" t="s">
        <v>747</v>
      </c>
      <c r="XBR110" s="61" t="s">
        <v>748</v>
      </c>
      <c r="XBS110" s="61" t="s">
        <v>747</v>
      </c>
      <c r="XBT110" s="61" t="s">
        <v>748</v>
      </c>
      <c r="XBU110" s="61" t="s">
        <v>747</v>
      </c>
      <c r="XBV110" s="61" t="s">
        <v>748</v>
      </c>
      <c r="XBW110" s="61" t="s">
        <v>747</v>
      </c>
      <c r="XBX110" s="61" t="s">
        <v>748</v>
      </c>
      <c r="XBY110" s="61" t="s">
        <v>747</v>
      </c>
      <c r="XBZ110" s="61" t="s">
        <v>748</v>
      </c>
      <c r="XCA110" s="61" t="s">
        <v>747</v>
      </c>
      <c r="XCB110" s="61" t="s">
        <v>748</v>
      </c>
      <c r="XCC110" s="61" t="s">
        <v>747</v>
      </c>
      <c r="XCD110" s="61" t="s">
        <v>748</v>
      </c>
      <c r="XCE110" s="61" t="s">
        <v>747</v>
      </c>
      <c r="XCF110" s="61" t="s">
        <v>748</v>
      </c>
      <c r="XCG110" s="61" t="s">
        <v>747</v>
      </c>
      <c r="XCH110" s="61" t="s">
        <v>748</v>
      </c>
      <c r="XCI110" s="61" t="s">
        <v>747</v>
      </c>
      <c r="XCJ110" s="61" t="s">
        <v>748</v>
      </c>
      <c r="XCK110" s="61" t="s">
        <v>747</v>
      </c>
      <c r="XCL110" s="61" t="s">
        <v>748</v>
      </c>
      <c r="XCM110" s="61" t="s">
        <v>747</v>
      </c>
      <c r="XCN110" s="61" t="s">
        <v>748</v>
      </c>
      <c r="XCO110" s="61" t="s">
        <v>747</v>
      </c>
      <c r="XCP110" s="61" t="s">
        <v>748</v>
      </c>
      <c r="XCQ110" s="61" t="s">
        <v>747</v>
      </c>
      <c r="XCR110" s="61" t="s">
        <v>748</v>
      </c>
      <c r="XCS110" s="61" t="s">
        <v>747</v>
      </c>
      <c r="XCT110" s="61" t="s">
        <v>748</v>
      </c>
      <c r="XCU110" s="61" t="s">
        <v>747</v>
      </c>
      <c r="XCV110" s="61" t="s">
        <v>748</v>
      </c>
      <c r="XCW110" s="61" t="s">
        <v>747</v>
      </c>
      <c r="XCX110" s="61" t="s">
        <v>748</v>
      </c>
      <c r="XCY110" s="61" t="s">
        <v>747</v>
      </c>
      <c r="XCZ110" s="61" t="s">
        <v>748</v>
      </c>
      <c r="XDA110" s="61" t="s">
        <v>747</v>
      </c>
      <c r="XDB110" s="61" t="s">
        <v>748</v>
      </c>
      <c r="XDC110" s="61" t="s">
        <v>747</v>
      </c>
      <c r="XDD110" s="61" t="s">
        <v>748</v>
      </c>
      <c r="XDE110" s="61" t="s">
        <v>747</v>
      </c>
      <c r="XDF110" s="61" t="s">
        <v>748</v>
      </c>
      <c r="XDG110" s="61" t="s">
        <v>747</v>
      </c>
      <c r="XDH110" s="61" t="s">
        <v>748</v>
      </c>
      <c r="XDI110" s="61" t="s">
        <v>747</v>
      </c>
      <c r="XDJ110" s="61" t="s">
        <v>748</v>
      </c>
      <c r="XDK110" s="61" t="s">
        <v>747</v>
      </c>
      <c r="XDL110" s="61" t="s">
        <v>748</v>
      </c>
      <c r="XDM110" s="61" t="s">
        <v>747</v>
      </c>
      <c r="XDN110" s="61" t="s">
        <v>748</v>
      </c>
      <c r="XDO110" s="61" t="s">
        <v>747</v>
      </c>
      <c r="XDP110" s="61" t="s">
        <v>748</v>
      </c>
      <c r="XDQ110" s="61" t="s">
        <v>747</v>
      </c>
      <c r="XDR110" s="61" t="s">
        <v>748</v>
      </c>
      <c r="XDS110" s="61" t="s">
        <v>747</v>
      </c>
      <c r="XDT110" s="61" t="s">
        <v>748</v>
      </c>
      <c r="XDU110" s="61" t="s">
        <v>747</v>
      </c>
      <c r="XDV110" s="61" t="s">
        <v>748</v>
      </c>
      <c r="XDW110" s="61" t="s">
        <v>747</v>
      </c>
      <c r="XDX110" s="61" t="s">
        <v>748</v>
      </c>
      <c r="XDY110" s="61" t="s">
        <v>747</v>
      </c>
      <c r="XDZ110" s="61" t="s">
        <v>748</v>
      </c>
      <c r="XEA110" s="61" t="s">
        <v>747</v>
      </c>
      <c r="XEB110" s="61" t="s">
        <v>748</v>
      </c>
      <c r="XEC110" s="61" t="s">
        <v>747</v>
      </c>
      <c r="XED110" s="61" t="s">
        <v>748</v>
      </c>
      <c r="XEE110" s="61" t="s">
        <v>747</v>
      </c>
      <c r="XEF110" s="61" t="s">
        <v>748</v>
      </c>
      <c r="XEG110" s="61" t="s">
        <v>747</v>
      </c>
      <c r="XEH110" s="61" t="s">
        <v>748</v>
      </c>
      <c r="XEI110" s="61" t="s">
        <v>747</v>
      </c>
      <c r="XEJ110" s="61" t="s">
        <v>748</v>
      </c>
      <c r="XEK110" s="61" t="s">
        <v>747</v>
      </c>
      <c r="XEL110" s="61" t="s">
        <v>748</v>
      </c>
      <c r="XEM110" s="61" t="s">
        <v>747</v>
      </c>
      <c r="XEN110" s="61" t="s">
        <v>748</v>
      </c>
      <c r="XEO110" s="61" t="s">
        <v>747</v>
      </c>
      <c r="XEP110" s="61" t="s">
        <v>748</v>
      </c>
      <c r="XEQ110" s="61" t="s">
        <v>747</v>
      </c>
      <c r="XER110" s="61" t="s">
        <v>748</v>
      </c>
      <c r="XES110" s="61" t="s">
        <v>747</v>
      </c>
      <c r="XET110" s="61" t="s">
        <v>748</v>
      </c>
      <c r="XEU110" s="61" t="s">
        <v>747</v>
      </c>
      <c r="XEV110" s="61" t="s">
        <v>748</v>
      </c>
      <c r="XEW110" s="61" t="s">
        <v>747</v>
      </c>
      <c r="XEX110" s="61" t="s">
        <v>748</v>
      </c>
      <c r="XEY110" s="61" t="s">
        <v>747</v>
      </c>
      <c r="XEZ110" s="61" t="s">
        <v>748</v>
      </c>
      <c r="XFA110" s="61" t="s">
        <v>747</v>
      </c>
      <c r="XFB110" s="61" t="s">
        <v>748</v>
      </c>
      <c r="XFC110" s="61" t="s">
        <v>747</v>
      </c>
      <c r="XFD110" s="61" t="s">
        <v>748</v>
      </c>
    </row>
    <row r="111" spans="1:16384" s="16" customFormat="1" ht="11.25" thickBot="1">
      <c r="A111" s="24">
        <v>19</v>
      </c>
      <c r="B111" s="24" t="s">
        <v>22</v>
      </c>
      <c r="C111" s="38" t="s">
        <v>21</v>
      </c>
      <c r="D111" s="15"/>
      <c r="E111" s="16" t="e">
        <f>VLOOKUP(#REF!,[1]Sheet2!$C$3:$D$33,2,FALSE)</f>
        <v>#REF!</v>
      </c>
    </row>
    <row r="112" spans="1:16384" s="16" customFormat="1" ht="11.25" thickBot="1">
      <c r="A112" s="62">
        <v>20</v>
      </c>
      <c r="B112" s="62" t="s">
        <v>24</v>
      </c>
      <c r="C112" s="17" t="s">
        <v>23</v>
      </c>
      <c r="D112" s="18"/>
      <c r="E112" s="16" t="e">
        <f>VLOOKUP(#REF!,[1]Sheet2!$C$3:$D$33,2,FALSE)</f>
        <v>#REF!</v>
      </c>
    </row>
    <row r="113" spans="1:5" s="16" customFormat="1" ht="11.25" thickBot="1">
      <c r="A113" s="327">
        <v>21</v>
      </c>
      <c r="B113" s="327" t="s">
        <v>723</v>
      </c>
      <c r="C113" s="327" t="s">
        <v>724</v>
      </c>
      <c r="D113" s="63" t="s">
        <v>749</v>
      </c>
      <c r="E113" s="16" t="e">
        <f>VLOOKUP(#REF!,[1]Sheet2!$C$3:$D$33,2,FALSE)</f>
        <v>#REF!</v>
      </c>
    </row>
    <row r="114" spans="1:5" s="16" customFormat="1" ht="11.25" thickBot="1">
      <c r="A114" s="328" t="s">
        <v>1868</v>
      </c>
      <c r="B114" s="328"/>
      <c r="C114" s="328"/>
      <c r="D114" s="64" t="s">
        <v>750</v>
      </c>
    </row>
    <row r="115" spans="1:5" s="16" customFormat="1" ht="21.75" thickBot="1">
      <c r="A115" s="38">
        <v>22</v>
      </c>
      <c r="B115" s="39" t="s">
        <v>26</v>
      </c>
      <c r="C115" s="39" t="s">
        <v>25</v>
      </c>
      <c r="D115" s="15"/>
    </row>
    <row r="116" spans="1:5">
      <c r="A116" s="20">
        <v>23</v>
      </c>
      <c r="B116" s="37" t="s">
        <v>27</v>
      </c>
      <c r="C116" s="37" t="s">
        <v>725</v>
      </c>
      <c r="D116" s="30" t="s">
        <v>726</v>
      </c>
      <c r="E116" s="13" t="e">
        <f>VLOOKUP(#REF!,[1]Sheet2!$C$3:$D$33,2,FALSE)</f>
        <v>#REF!</v>
      </c>
    </row>
    <row r="117" spans="1:5">
      <c r="A117" s="20" t="s">
        <v>1868</v>
      </c>
      <c r="B117" s="37"/>
      <c r="C117" s="37"/>
      <c r="D117" s="23" t="s">
        <v>727</v>
      </c>
    </row>
    <row r="118" spans="1:5">
      <c r="A118" s="20" t="s">
        <v>1868</v>
      </c>
      <c r="B118" s="37"/>
      <c r="C118" s="37"/>
      <c r="D118" s="22" t="s">
        <v>728</v>
      </c>
    </row>
    <row r="119" spans="1:5" s="16" customFormat="1" ht="11.25" thickBot="1">
      <c r="A119" s="24" t="s">
        <v>1868</v>
      </c>
      <c r="B119" s="38"/>
      <c r="C119" s="38"/>
      <c r="D119" s="52" t="s">
        <v>729</v>
      </c>
    </row>
    <row r="120" spans="1:5">
      <c r="A120" s="20">
        <v>24</v>
      </c>
      <c r="B120" s="37" t="s">
        <v>29</v>
      </c>
      <c r="C120" s="37" t="s">
        <v>28</v>
      </c>
      <c r="D120" s="30" t="s">
        <v>730</v>
      </c>
      <c r="E120" s="13" t="e">
        <f>VLOOKUP(#REF!,[1]Sheet2!$C$3:$D$33,2,FALSE)</f>
        <v>#REF!</v>
      </c>
    </row>
    <row r="121" spans="1:5">
      <c r="A121" s="25" t="s">
        <v>1868</v>
      </c>
      <c r="B121" s="26"/>
      <c r="C121" s="26"/>
      <c r="D121" s="23" t="s">
        <v>731</v>
      </c>
    </row>
    <row r="122" spans="1:5" s="16" customFormat="1" ht="11.25" thickBot="1">
      <c r="A122" s="28" t="s">
        <v>1868</v>
      </c>
      <c r="B122" s="29"/>
      <c r="C122" s="29"/>
      <c r="D122" s="51" t="s">
        <v>732</v>
      </c>
    </row>
    <row r="123" spans="1:5">
      <c r="A123" s="20">
        <v>25</v>
      </c>
      <c r="B123" s="37" t="s">
        <v>31</v>
      </c>
      <c r="C123" s="37" t="s">
        <v>30</v>
      </c>
      <c r="D123" s="21" t="s">
        <v>733</v>
      </c>
    </row>
    <row r="124" spans="1:5">
      <c r="A124" s="25" t="s">
        <v>1868</v>
      </c>
      <c r="B124" s="26"/>
      <c r="C124" s="26"/>
      <c r="D124" s="22" t="s">
        <v>734</v>
      </c>
    </row>
    <row r="125" spans="1:5">
      <c r="A125" s="25" t="s">
        <v>1868</v>
      </c>
      <c r="B125" s="26"/>
      <c r="C125" s="26"/>
      <c r="D125" s="23" t="s">
        <v>735</v>
      </c>
    </row>
    <row r="126" spans="1:5" s="16" customFormat="1" ht="11.25" thickBot="1">
      <c r="A126" s="28" t="s">
        <v>1868</v>
      </c>
      <c r="B126" s="29"/>
      <c r="C126" s="29"/>
      <c r="D126" s="51" t="s">
        <v>736</v>
      </c>
    </row>
    <row r="127" spans="1:5" s="16" customFormat="1" ht="21.75" thickBot="1">
      <c r="A127" s="38">
        <v>26</v>
      </c>
      <c r="B127" s="32" t="s">
        <v>33</v>
      </c>
      <c r="C127" s="32" t="s">
        <v>32</v>
      </c>
      <c r="D127" s="15"/>
      <c r="E127" s="16" t="e">
        <f>VLOOKUP(#REF!,[1]Sheet2!$C$3:$D$33,2,FALSE)</f>
        <v>#REF!</v>
      </c>
    </row>
    <row r="128" spans="1:5" s="16" customFormat="1" ht="11.25" thickBot="1">
      <c r="A128" s="38">
        <v>27</v>
      </c>
      <c r="B128" s="38" t="s">
        <v>35</v>
      </c>
      <c r="C128" s="38" t="s">
        <v>34</v>
      </c>
      <c r="D128" s="15"/>
      <c r="E128" s="16" t="e">
        <f>VLOOKUP(#REF!,[1]Sheet2!$C$3:$D$33,2,FALSE)</f>
        <v>#REF!</v>
      </c>
    </row>
    <row r="129" spans="1:5" s="16" customFormat="1" ht="11.25" thickBot="1">
      <c r="A129" s="38">
        <v>28</v>
      </c>
      <c r="B129" s="38" t="s">
        <v>37</v>
      </c>
      <c r="C129" s="38" t="s">
        <v>36</v>
      </c>
      <c r="D129" s="15"/>
      <c r="E129" s="16" t="e">
        <f>VLOOKUP(#REF!,[1]Sheet2!$C$3:$D$33,2,FALSE)</f>
        <v>#REF!</v>
      </c>
    </row>
    <row r="130" spans="1:5" s="16" customFormat="1" ht="11.25" thickBot="1">
      <c r="A130" s="38">
        <v>29</v>
      </c>
      <c r="B130" s="38" t="s">
        <v>39</v>
      </c>
      <c r="C130" s="38" t="s">
        <v>38</v>
      </c>
      <c r="D130" s="15"/>
      <c r="E130" s="16" t="e">
        <f>VLOOKUP(#REF!,[1]Sheet2!$C$3:$D$33,2,FALSE)</f>
        <v>#REF!</v>
      </c>
    </row>
    <row r="131" spans="1:5">
      <c r="A131" s="33">
        <v>30</v>
      </c>
      <c r="B131" s="33" t="s">
        <v>41</v>
      </c>
      <c r="C131" s="33" t="s">
        <v>40</v>
      </c>
      <c r="D131" s="34"/>
      <c r="E131" s="13" t="e">
        <f>VLOOKUP(#REF!,[1]Sheet2!$C$3:$D$33,2,FALSE)</f>
        <v>#REF!</v>
      </c>
    </row>
    <row r="132" spans="1:5" s="16" customFormat="1" ht="11.25" thickBot="1">
      <c r="A132" s="170">
        <v>31</v>
      </c>
      <c r="B132" s="35" t="s">
        <v>737</v>
      </c>
      <c r="C132" s="35" t="s">
        <v>42</v>
      </c>
      <c r="D132" s="36"/>
      <c r="E132" s="16" t="e">
        <f>VLOOKUP(#REF!,[1]Sheet2!$C$3:$D$33,2,FALSE)</f>
        <v>#REF!</v>
      </c>
    </row>
    <row r="133" spans="1:5" s="16" customFormat="1" ht="11.25" thickBot="1">
      <c r="A133" s="38">
        <v>32</v>
      </c>
      <c r="B133" s="38" t="s">
        <v>44</v>
      </c>
      <c r="C133" s="38" t="s">
        <v>43</v>
      </c>
      <c r="D133" s="15"/>
      <c r="E133" s="16" t="e">
        <f>VLOOKUP(#REF!,[1]Sheet2!$C$3:$D$33,2,FALSE)</f>
        <v>#REF!</v>
      </c>
    </row>
    <row r="134" spans="1:5" s="16" customFormat="1" ht="11.25" thickBot="1">
      <c r="A134" s="38">
        <v>33</v>
      </c>
      <c r="B134" s="38" t="s">
        <v>46</v>
      </c>
      <c r="C134" s="38" t="s">
        <v>45</v>
      </c>
      <c r="D134" s="15"/>
      <c r="E134" s="16" t="e">
        <f>VLOOKUP(#REF!,[1]Sheet2!$C$3:$D$33,2,FALSE)</f>
        <v>#REF!</v>
      </c>
    </row>
    <row r="135" spans="1:5" ht="21" customHeight="1">
      <c r="A135" s="327">
        <v>34</v>
      </c>
      <c r="B135" s="329" t="s">
        <v>47</v>
      </c>
      <c r="C135" s="329" t="s">
        <v>738</v>
      </c>
      <c r="D135" s="65" t="s">
        <v>739</v>
      </c>
      <c r="E135" s="13" t="e">
        <f>VLOOKUP(#REF!,[1]Sheet2!$C$3:$D$33,2,FALSE)</f>
        <v>#REF!</v>
      </c>
    </row>
    <row r="136" spans="1:5" s="16" customFormat="1" ht="15.75" customHeight="1" thickBot="1">
      <c r="A136" s="328" t="s">
        <v>1868</v>
      </c>
      <c r="B136" s="330"/>
      <c r="C136" s="330"/>
      <c r="D136" s="66" t="s">
        <v>740</v>
      </c>
      <c r="E136" s="16" t="e">
        <f>VLOOKUP(#REF!,[1]Sheet2!$C$3:$D$33,2,FALSE)</f>
        <v>#REF!</v>
      </c>
    </row>
    <row r="137" spans="1:5">
      <c r="A137" s="327">
        <v>35</v>
      </c>
      <c r="B137" s="331" t="s">
        <v>741</v>
      </c>
      <c r="C137" s="329" t="s">
        <v>742</v>
      </c>
      <c r="D137" s="65" t="s">
        <v>739</v>
      </c>
      <c r="E137" s="13" t="e">
        <f>VLOOKUP(#REF!,[1]Sheet2!$C$3:$D$33,2,FALSE)</f>
        <v>#REF!</v>
      </c>
    </row>
    <row r="138" spans="1:5" s="16" customFormat="1" ht="27" customHeight="1" thickBot="1">
      <c r="A138" s="328" t="s">
        <v>1868</v>
      </c>
      <c r="B138" s="332"/>
      <c r="C138" s="330"/>
      <c r="D138" s="66" t="s">
        <v>740</v>
      </c>
      <c r="E138" s="16" t="e">
        <f>VLOOKUP(#REF!,[1]Sheet2!$C$3:$D$33,2,FALSE)</f>
        <v>#REF!</v>
      </c>
    </row>
  </sheetData>
  <mergeCells count="12">
    <mergeCell ref="A3:D4"/>
    <mergeCell ref="B105:B106"/>
    <mergeCell ref="C105:C106"/>
    <mergeCell ref="A113:A114"/>
    <mergeCell ref="B113:B114"/>
    <mergeCell ref="C113:C114"/>
    <mergeCell ref="A135:A136"/>
    <mergeCell ref="B135:B136"/>
    <mergeCell ref="C135:C136"/>
    <mergeCell ref="A137:A138"/>
    <mergeCell ref="B137:B138"/>
    <mergeCell ref="C137:C138"/>
  </mergeCells>
  <hyperlinks>
    <hyperlink ref="A1" location="Index!A1" display="Go Back to Index" xr:uid="{00000000-0004-0000-0200-000000000000}"/>
    <hyperlink ref="D1" location="Index!A1" display="Kembali ke Index" xr:uid="{00000000-0004-0000-0200-000001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D198"/>
  <sheetViews>
    <sheetView showGridLines="0" topLeftCell="A133" zoomScaleNormal="100" workbookViewId="0">
      <selection activeCell="A194" sqref="A194:XFD194"/>
    </sheetView>
  </sheetViews>
  <sheetFormatPr defaultColWidth="0" defaultRowHeight="10.5" customHeight="1" zeroHeight="1"/>
  <cols>
    <col min="1" max="1" width="72.42578125" style="3" customWidth="1"/>
    <col min="2" max="2" width="85.85546875" style="3" customWidth="1"/>
    <col min="3" max="3" width="12" style="7" bestFit="1" customWidth="1"/>
    <col min="4" max="4" width="12.28515625" style="3" hidden="1" customWidth="1"/>
    <col min="5" max="16384" width="9.140625" style="3" hidden="1"/>
  </cols>
  <sheetData>
    <row r="1" spans="1:4" ht="10.5" customHeight="1">
      <c r="A1" s="189" t="s">
        <v>2257</v>
      </c>
      <c r="C1" s="190" t="s">
        <v>2258</v>
      </c>
    </row>
    <row r="2" spans="1:4" ht="10.5" customHeight="1"/>
    <row r="3" spans="1:4" ht="10.5" customHeight="1">
      <c r="A3" s="334" t="s">
        <v>613</v>
      </c>
      <c r="B3" s="334"/>
      <c r="C3" s="334"/>
      <c r="D3" s="334"/>
    </row>
    <row r="4" spans="1:4" ht="10.5" customHeight="1">
      <c r="A4" s="335"/>
      <c r="B4" s="335"/>
      <c r="C4" s="335"/>
      <c r="D4" s="335"/>
    </row>
    <row r="5" spans="1:4" ht="10.5" customHeight="1">
      <c r="A5" s="1" t="s">
        <v>0</v>
      </c>
      <c r="B5" s="1" t="s">
        <v>1</v>
      </c>
      <c r="C5" s="1" t="s">
        <v>48</v>
      </c>
      <c r="D5" s="1" t="s">
        <v>435</v>
      </c>
    </row>
    <row r="6" spans="1:4" ht="10.5" customHeight="1">
      <c r="A6" s="91" t="s">
        <v>49</v>
      </c>
      <c r="B6" s="91" t="s">
        <v>50</v>
      </c>
      <c r="C6" s="6"/>
      <c r="D6" s="67" t="s">
        <v>792</v>
      </c>
    </row>
    <row r="7" spans="1:4" ht="10.5" customHeight="1">
      <c r="A7" s="92" t="s">
        <v>51</v>
      </c>
      <c r="B7" s="92" t="s">
        <v>52</v>
      </c>
      <c r="C7" s="6"/>
      <c r="D7" s="69" t="s">
        <v>793</v>
      </c>
    </row>
    <row r="8" spans="1:4" ht="10.5" customHeight="1">
      <c r="A8" s="93" t="s">
        <v>53</v>
      </c>
      <c r="B8" s="93" t="s">
        <v>54</v>
      </c>
      <c r="C8" s="6"/>
      <c r="D8" s="70" t="s">
        <v>794</v>
      </c>
    </row>
    <row r="9" spans="1:4" ht="10.5" customHeight="1">
      <c r="A9" s="71" t="s">
        <v>55</v>
      </c>
      <c r="B9" s="71" t="s">
        <v>56</v>
      </c>
      <c r="C9" s="90" t="str">
        <f>VLOOKUP(D9:D201,'[2]Concepts - Current and NON'!$C$2:$H$177,6,FALSE)</f>
        <v>debit</v>
      </c>
      <c r="D9" s="71" t="s">
        <v>795</v>
      </c>
    </row>
    <row r="10" spans="1:4" ht="10.5" customHeight="1">
      <c r="A10" s="71" t="s">
        <v>57</v>
      </c>
      <c r="B10" s="71" t="s">
        <v>58</v>
      </c>
      <c r="C10" s="90" t="str">
        <f>VLOOKUP(D10:D202,'[2]Concepts - Current and NON'!$C$2:$H$177,6,FALSE)</f>
        <v>debit</v>
      </c>
      <c r="D10" s="71" t="s">
        <v>796</v>
      </c>
    </row>
    <row r="11" spans="1:4" ht="10.5" customHeight="1">
      <c r="A11" s="72" t="s">
        <v>59</v>
      </c>
      <c r="B11" s="72" t="s">
        <v>60</v>
      </c>
      <c r="C11" s="90" t="str">
        <f>VLOOKUP(D11:D203,'[2]Concepts - Current and NON'!$C$2:$H$177,6,FALSE)</f>
        <v>debit</v>
      </c>
      <c r="D11" s="72" t="s">
        <v>797</v>
      </c>
    </row>
    <row r="12" spans="1:4" ht="10.5" customHeight="1">
      <c r="A12" s="72" t="s">
        <v>751</v>
      </c>
      <c r="B12" s="72" t="s">
        <v>752</v>
      </c>
      <c r="C12" s="90" t="str">
        <f>VLOOKUP(D12:D204,'[2]Concepts - Current and NON'!$C$2:$H$177,6,FALSE)</f>
        <v>debit</v>
      </c>
      <c r="D12" s="73" t="s">
        <v>798</v>
      </c>
    </row>
    <row r="13" spans="1:4" ht="10.5" customHeight="1">
      <c r="A13" s="94" t="s">
        <v>61</v>
      </c>
      <c r="B13" s="94" t="s">
        <v>62</v>
      </c>
      <c r="C13" s="6"/>
      <c r="D13" s="71" t="s">
        <v>799</v>
      </c>
    </row>
    <row r="14" spans="1:4" ht="10.5" customHeight="1">
      <c r="A14" s="74" t="s">
        <v>63</v>
      </c>
      <c r="B14" s="74" t="s">
        <v>64</v>
      </c>
      <c r="C14" s="90" t="str">
        <f>VLOOKUP(D14:D206,'[2]Concepts - Current and NON'!$C$2:$H$177,6,FALSE)</f>
        <v>debit</v>
      </c>
      <c r="D14" s="74" t="s">
        <v>800</v>
      </c>
    </row>
    <row r="15" spans="1:4" ht="10.5" customHeight="1">
      <c r="A15" s="74" t="s">
        <v>65</v>
      </c>
      <c r="B15" s="74" t="s">
        <v>753</v>
      </c>
      <c r="C15" s="90" t="str">
        <f>VLOOKUP(D15:D207,'[2]Concepts - Current and NON'!$C$2:$H$177,6,FALSE)</f>
        <v>debit</v>
      </c>
      <c r="D15" s="74" t="s">
        <v>801</v>
      </c>
    </row>
    <row r="16" spans="1:4" ht="10.5" customHeight="1">
      <c r="A16" s="74" t="s">
        <v>1525</v>
      </c>
      <c r="B16" s="74" t="s">
        <v>66</v>
      </c>
      <c r="C16" s="90" t="str">
        <f>VLOOKUP(D16:D208,'[2]Concepts - Current and NON'!$C$2:$H$177,6,FALSE)</f>
        <v>debit</v>
      </c>
      <c r="D16" s="74" t="s">
        <v>802</v>
      </c>
    </row>
    <row r="17" spans="1:4" ht="10.5" customHeight="1">
      <c r="A17" s="74" t="s">
        <v>67</v>
      </c>
      <c r="B17" s="74" t="s">
        <v>68</v>
      </c>
      <c r="C17" s="90" t="str">
        <f>VLOOKUP(D17:D209,'[2]Concepts - Current and NON'!$C$2:$H$177,6,FALSE)</f>
        <v>debit</v>
      </c>
      <c r="D17" s="74" t="s">
        <v>803</v>
      </c>
    </row>
    <row r="18" spans="1:4" ht="10.5" customHeight="1">
      <c r="A18" s="71" t="s">
        <v>1526</v>
      </c>
      <c r="B18" s="71" t="s">
        <v>69</v>
      </c>
      <c r="C18" s="90" t="str">
        <f>VLOOKUP(D18:D210,'[2]Concepts - Current and NON'!$C$2:$H$177,6,FALSE)</f>
        <v>debit</v>
      </c>
      <c r="D18" s="71" t="s">
        <v>804</v>
      </c>
    </row>
    <row r="19" spans="1:4" ht="10.5" customHeight="1">
      <c r="A19" s="94" t="s">
        <v>70</v>
      </c>
      <c r="B19" s="94" t="s">
        <v>71</v>
      </c>
      <c r="C19" s="6"/>
      <c r="D19" s="71" t="s">
        <v>805</v>
      </c>
    </row>
    <row r="20" spans="1:4" ht="10.5" customHeight="1">
      <c r="A20" s="74" t="s">
        <v>72</v>
      </c>
      <c r="B20" s="74" t="s">
        <v>73</v>
      </c>
      <c r="C20" s="90" t="str">
        <f>VLOOKUP(D20:D212,'[2]Concepts - Current and NON'!$C$2:$H$177,6,FALSE)</f>
        <v>debit</v>
      </c>
      <c r="D20" s="74" t="s">
        <v>806</v>
      </c>
    </row>
    <row r="21" spans="1:4" ht="10.5" customHeight="1">
      <c r="A21" s="74" t="s">
        <v>74</v>
      </c>
      <c r="B21" s="74" t="s">
        <v>75</v>
      </c>
      <c r="C21" s="90" t="str">
        <f>VLOOKUP(D21:D213,'[2]Concepts - Current and NON'!$C$2:$H$177,6,FALSE)</f>
        <v>debit</v>
      </c>
      <c r="D21" s="74" t="s">
        <v>807</v>
      </c>
    </row>
    <row r="22" spans="1:4" ht="10.5" customHeight="1">
      <c r="A22" s="71" t="s">
        <v>754</v>
      </c>
      <c r="B22" s="71" t="s">
        <v>755</v>
      </c>
      <c r="C22" s="90" t="str">
        <f>VLOOKUP(D22:D214,'[2]Concepts - Current and NON'!$C$2:$H$177,6,FALSE)</f>
        <v>debit</v>
      </c>
      <c r="D22" s="75" t="s">
        <v>808</v>
      </c>
    </row>
    <row r="23" spans="1:4" ht="10.5" customHeight="1">
      <c r="A23" s="94" t="s">
        <v>76</v>
      </c>
      <c r="B23" s="94" t="s">
        <v>77</v>
      </c>
      <c r="C23" s="6"/>
      <c r="D23" s="71" t="s">
        <v>809</v>
      </c>
    </row>
    <row r="24" spans="1:4" ht="10.5" customHeight="1">
      <c r="A24" s="74" t="s">
        <v>78</v>
      </c>
      <c r="B24" s="74" t="s">
        <v>79</v>
      </c>
      <c r="C24" s="90" t="str">
        <f>VLOOKUP(D24:D216,'[2]Concepts - Current and NON'!$C$2:$H$177,6,FALSE)</f>
        <v>debit</v>
      </c>
      <c r="D24" s="74" t="s">
        <v>810</v>
      </c>
    </row>
    <row r="25" spans="1:4" ht="10.5" customHeight="1">
      <c r="A25" s="74" t="s">
        <v>80</v>
      </c>
      <c r="B25" s="74" t="s">
        <v>81</v>
      </c>
      <c r="C25" s="90" t="str">
        <f>VLOOKUP(D25:D217,'[2]Concepts - Current and NON'!$C$2:$H$177,6,FALSE)</f>
        <v>debit</v>
      </c>
      <c r="D25" s="74" t="s">
        <v>811</v>
      </c>
    </row>
    <row r="26" spans="1:4" ht="10.5" customHeight="1">
      <c r="A26" s="94" t="s">
        <v>82</v>
      </c>
      <c r="B26" s="94" t="s">
        <v>83</v>
      </c>
      <c r="C26" s="6"/>
      <c r="D26" s="71" t="s">
        <v>812</v>
      </c>
    </row>
    <row r="27" spans="1:4" ht="10.5" customHeight="1">
      <c r="A27" s="74" t="s">
        <v>84</v>
      </c>
      <c r="B27" s="74" t="s">
        <v>85</v>
      </c>
      <c r="C27" s="90" t="str">
        <f>VLOOKUP(D27:D219,'[2]Concepts - Current and NON'!$C$2:$H$177,6,FALSE)</f>
        <v>debit</v>
      </c>
      <c r="D27" s="74" t="s">
        <v>813</v>
      </c>
    </row>
    <row r="28" spans="1:4" ht="10.5" customHeight="1">
      <c r="A28" s="74" t="s">
        <v>86</v>
      </c>
      <c r="B28" s="74" t="s">
        <v>87</v>
      </c>
      <c r="C28" s="90" t="str">
        <f>VLOOKUP(D28:D220,'[2]Concepts - Current and NON'!$C$2:$H$177,6,FALSE)</f>
        <v>debit</v>
      </c>
      <c r="D28" s="74" t="s">
        <v>814</v>
      </c>
    </row>
    <row r="29" spans="1:4" ht="10.5" customHeight="1">
      <c r="A29" s="94" t="s">
        <v>88</v>
      </c>
      <c r="B29" s="94" t="s">
        <v>89</v>
      </c>
      <c r="C29" s="6"/>
      <c r="D29" s="71" t="s">
        <v>815</v>
      </c>
    </row>
    <row r="30" spans="1:4" ht="10.5" customHeight="1">
      <c r="A30" s="74" t="s">
        <v>90</v>
      </c>
      <c r="B30" s="74" t="s">
        <v>91</v>
      </c>
      <c r="C30" s="90" t="str">
        <f>VLOOKUP(D30:D222,'[2]Concepts - Current and NON'!$C$2:$H$177,6,FALSE)</f>
        <v>debit</v>
      </c>
      <c r="D30" s="74" t="s">
        <v>816</v>
      </c>
    </row>
    <row r="31" spans="1:4" ht="10.5" customHeight="1">
      <c r="A31" s="74" t="s">
        <v>92</v>
      </c>
      <c r="B31" s="74" t="s">
        <v>93</v>
      </c>
      <c r="C31" s="90" t="str">
        <f>VLOOKUP(D31:D223,'[2]Concepts - Current and NON'!$C$2:$H$177,6,FALSE)</f>
        <v>debit</v>
      </c>
      <c r="D31" s="74" t="s">
        <v>817</v>
      </c>
    </row>
    <row r="32" spans="1:4" ht="10.5" customHeight="1">
      <c r="A32" s="94" t="s">
        <v>94</v>
      </c>
      <c r="B32" s="94" t="s">
        <v>95</v>
      </c>
      <c r="C32" s="6"/>
      <c r="D32" s="71" t="s">
        <v>818</v>
      </c>
    </row>
    <row r="33" spans="1:4" ht="10.5" customHeight="1">
      <c r="A33" s="74" t="s">
        <v>96</v>
      </c>
      <c r="B33" s="74" t="s">
        <v>97</v>
      </c>
      <c r="C33" s="90" t="str">
        <f>VLOOKUP(D33:D225,'[2]Concepts - Current and NON'!$C$2:$H$177,6,FALSE)</f>
        <v>debit</v>
      </c>
      <c r="D33" s="74" t="s">
        <v>819</v>
      </c>
    </row>
    <row r="34" spans="1:4" ht="10.5" customHeight="1">
      <c r="A34" s="74" t="s">
        <v>98</v>
      </c>
      <c r="B34" s="74" t="s">
        <v>756</v>
      </c>
      <c r="C34" s="90" t="str">
        <f>VLOOKUP(D34:D226,'[2]Concepts - Current and NON'!$C$2:$H$177,6,FALSE)</f>
        <v>debit</v>
      </c>
      <c r="D34" s="74" t="s">
        <v>820</v>
      </c>
    </row>
    <row r="35" spans="1:4" ht="10.5" customHeight="1">
      <c r="A35" s="71" t="s">
        <v>99</v>
      </c>
      <c r="B35" s="71" t="s">
        <v>100</v>
      </c>
      <c r="C35" s="90" t="str">
        <f>VLOOKUP(D35:D227,'[2]Concepts - Current and NON'!$C$2:$H$177,6,FALSE)</f>
        <v>debit</v>
      </c>
      <c r="D35" s="71" t="s">
        <v>821</v>
      </c>
    </row>
    <row r="36" spans="1:4" ht="10.5" customHeight="1">
      <c r="A36" s="125" t="s">
        <v>1527</v>
      </c>
      <c r="B36" s="125" t="s">
        <v>1560</v>
      </c>
      <c r="C36" s="123" t="str">
        <f>VLOOKUP(A36,[3]EDT!$C$3:$U$2021,16,FALSE)</f>
        <v>debit</v>
      </c>
      <c r="D36" s="71"/>
    </row>
    <row r="37" spans="1:4" ht="10.5" customHeight="1">
      <c r="A37" s="94" t="s">
        <v>101</v>
      </c>
      <c r="B37" s="94" t="s">
        <v>102</v>
      </c>
      <c r="C37" s="6"/>
      <c r="D37" s="71" t="s">
        <v>822</v>
      </c>
    </row>
    <row r="38" spans="1:4" ht="10.5" customHeight="1">
      <c r="A38" s="74" t="s">
        <v>103</v>
      </c>
      <c r="B38" s="74" t="s">
        <v>757</v>
      </c>
      <c r="C38" s="90" t="str">
        <f>VLOOKUP(D38:D229,'[2]Concepts - Current and NON'!$C$2:$H$177,6,FALSE)</f>
        <v>debit</v>
      </c>
      <c r="D38" s="74" t="s">
        <v>823</v>
      </c>
    </row>
    <row r="39" spans="1:4" ht="10.5" customHeight="1">
      <c r="A39" s="76" t="s">
        <v>104</v>
      </c>
      <c r="B39" s="76" t="s">
        <v>105</v>
      </c>
      <c r="C39" s="90" t="str">
        <f>VLOOKUP(D39:D230,'[2]Concepts - Current and NON'!$C$2:$H$177,6,FALSE)</f>
        <v>debit</v>
      </c>
      <c r="D39" s="76" t="s">
        <v>824</v>
      </c>
    </row>
    <row r="40" spans="1:4" ht="10.5" customHeight="1">
      <c r="A40" s="74" t="s">
        <v>1528</v>
      </c>
      <c r="B40" s="74" t="s">
        <v>758</v>
      </c>
      <c r="C40" s="90" t="str">
        <f>VLOOKUP(D40:D231,'[2]Concepts - Current and NON'!$C$2:$H$177,6,FALSE)</f>
        <v>debit</v>
      </c>
      <c r="D40" s="74" t="s">
        <v>825</v>
      </c>
    </row>
    <row r="41" spans="1:4" ht="10.5" customHeight="1">
      <c r="A41" s="89" t="s">
        <v>759</v>
      </c>
      <c r="B41" s="89" t="s">
        <v>760</v>
      </c>
      <c r="C41" s="90" t="str">
        <f>VLOOKUP(D41:D232,'[2]Concepts - Current and NON'!$C$2:$H$177,6,FALSE)</f>
        <v>debit</v>
      </c>
      <c r="D41" s="77" t="s">
        <v>826</v>
      </c>
    </row>
    <row r="42" spans="1:4" ht="10.5" customHeight="1">
      <c r="A42" s="71" t="s">
        <v>761</v>
      </c>
      <c r="B42" s="71" t="s">
        <v>762</v>
      </c>
      <c r="C42" s="90" t="str">
        <f>VLOOKUP(D42:D233,'[2]Concepts - Current and NON'!$C$2:$H$177,6,FALSE)</f>
        <v>debit</v>
      </c>
      <c r="D42" s="78" t="s">
        <v>827</v>
      </c>
    </row>
    <row r="43" spans="1:4" ht="10.5" customHeight="1">
      <c r="A43" s="125" t="s">
        <v>1529</v>
      </c>
      <c r="B43" s="125" t="s">
        <v>1561</v>
      </c>
      <c r="C43" s="123" t="str">
        <f>VLOOKUP(A43,[3]EDT!$C$3:$U$2021,16,FALSE)</f>
        <v>debit</v>
      </c>
      <c r="D43" s="78"/>
    </row>
    <row r="44" spans="1:4" ht="10.5" customHeight="1">
      <c r="A44" s="72" t="s">
        <v>108</v>
      </c>
      <c r="B44" s="72" t="s">
        <v>109</v>
      </c>
      <c r="C44" s="90" t="str">
        <f>VLOOKUP(D44:D234,'[2]Concepts - Current and NON'!$C$2:$H$177,6,FALSE)</f>
        <v>debit</v>
      </c>
      <c r="D44" s="72" t="s">
        <v>828</v>
      </c>
    </row>
    <row r="45" spans="1:4" ht="10.5" customHeight="1">
      <c r="A45" s="71" t="s">
        <v>110</v>
      </c>
      <c r="B45" s="71" t="s">
        <v>763</v>
      </c>
      <c r="C45" s="90" t="str">
        <f>VLOOKUP(D45:D235,'[2]Concepts - Current and NON'!$C$2:$H$177,6,FALSE)</f>
        <v>debit</v>
      </c>
      <c r="D45" s="71" t="s">
        <v>829</v>
      </c>
    </row>
    <row r="46" spans="1:4" ht="10.5" customHeight="1">
      <c r="A46" s="71" t="s">
        <v>112</v>
      </c>
      <c r="B46" s="71" t="s">
        <v>113</v>
      </c>
      <c r="C46" s="90" t="str">
        <f>VLOOKUP(D46:D236,'[2]Concepts - Current and NON'!$C$2:$H$177,6,FALSE)</f>
        <v>debit</v>
      </c>
      <c r="D46" s="71" t="s">
        <v>830</v>
      </c>
    </row>
    <row r="47" spans="1:4" s="213" customFormat="1" ht="10.5" customHeight="1">
      <c r="A47" s="211" t="s">
        <v>2259</v>
      </c>
      <c r="B47" s="211" t="s">
        <v>1577</v>
      </c>
      <c r="C47" s="212" t="str">
        <f>VLOOKUP(D47:D237,'[2]Concepts - Current and NON'!$C$2:$H$177,6,FALSE)</f>
        <v>debit</v>
      </c>
      <c r="D47" s="211" t="s">
        <v>831</v>
      </c>
    </row>
    <row r="48" spans="1:4" ht="10.5" customHeight="1">
      <c r="A48" s="93" t="s">
        <v>114</v>
      </c>
      <c r="B48" s="93" t="s">
        <v>115</v>
      </c>
      <c r="C48" s="6"/>
      <c r="D48" s="70" t="s">
        <v>832</v>
      </c>
    </row>
    <row r="49" spans="1:4" ht="10.5" customHeight="1">
      <c r="A49" s="71" t="s">
        <v>764</v>
      </c>
      <c r="B49" s="71" t="s">
        <v>765</v>
      </c>
      <c r="C49" s="90" t="str">
        <f>VLOOKUP(D49:D239,'[2]Concepts - Current and NON'!$C$2:$H$177,6,FALSE)</f>
        <v>debit</v>
      </c>
      <c r="D49" s="78" t="s">
        <v>833</v>
      </c>
    </row>
    <row r="50" spans="1:4" ht="10.5" customHeight="1">
      <c r="A50" s="72" t="s">
        <v>766</v>
      </c>
      <c r="B50" s="72" t="s">
        <v>767</v>
      </c>
      <c r="C50" s="90" t="str">
        <f>VLOOKUP(D50:D240,'[2]Concepts - Current and NON'!$C$2:$H$177,6,FALSE)</f>
        <v>debit</v>
      </c>
      <c r="D50" s="79" t="s">
        <v>834</v>
      </c>
    </row>
    <row r="51" spans="1:4" ht="10.5" customHeight="1">
      <c r="A51" s="72" t="s">
        <v>119</v>
      </c>
      <c r="B51" s="72" t="s">
        <v>768</v>
      </c>
      <c r="C51" s="90" t="str">
        <f>VLOOKUP(D51:D241,'[2]Concepts - Current and NON'!$C$2:$H$177,6,FALSE)</f>
        <v>debit</v>
      </c>
      <c r="D51" s="72" t="s">
        <v>835</v>
      </c>
    </row>
    <row r="52" spans="1:4" ht="10.5" customHeight="1">
      <c r="A52" s="72" t="s">
        <v>120</v>
      </c>
      <c r="B52" s="72" t="s">
        <v>121</v>
      </c>
      <c r="C52" s="90" t="str">
        <f>VLOOKUP(D52:D242,'[2]Concepts - Current and NON'!$C$2:$H$177,6,FALSE)</f>
        <v>debit</v>
      </c>
      <c r="D52" s="72" t="s">
        <v>836</v>
      </c>
    </row>
    <row r="53" spans="1:4" ht="10.5" customHeight="1">
      <c r="A53" s="94" t="s">
        <v>122</v>
      </c>
      <c r="B53" s="94" t="s">
        <v>123</v>
      </c>
      <c r="C53" s="6"/>
      <c r="D53" s="71" t="s">
        <v>837</v>
      </c>
    </row>
    <row r="54" spans="1:4" ht="10.5" customHeight="1">
      <c r="A54" s="74" t="s">
        <v>124</v>
      </c>
      <c r="B54" s="74" t="s">
        <v>125</v>
      </c>
      <c r="C54" s="90" t="str">
        <f>VLOOKUP(D54:D244,'[2]Concepts - Current and NON'!$C$2:$H$177,6,FALSE)</f>
        <v>debit</v>
      </c>
      <c r="D54" s="74" t="s">
        <v>838</v>
      </c>
    </row>
    <row r="55" spans="1:4" ht="10.5" customHeight="1">
      <c r="A55" s="74" t="s">
        <v>126</v>
      </c>
      <c r="B55" s="74" t="s">
        <v>127</v>
      </c>
      <c r="C55" s="90" t="str">
        <f>VLOOKUP(D55:D245,'[2]Concepts - Current and NON'!$C$2:$H$177,6,FALSE)</f>
        <v>debit</v>
      </c>
      <c r="D55" s="74" t="s">
        <v>839</v>
      </c>
    </row>
    <row r="56" spans="1:4" ht="10.5" customHeight="1">
      <c r="A56" s="71" t="s">
        <v>128</v>
      </c>
      <c r="B56" s="71" t="s">
        <v>129</v>
      </c>
      <c r="C56" s="90" t="str">
        <f>VLOOKUP(D56:D246,'[2]Concepts - Current and NON'!$C$2:$H$177,6,FALSE)</f>
        <v>debit</v>
      </c>
      <c r="D56" s="71" t="s">
        <v>840</v>
      </c>
    </row>
    <row r="57" spans="1:4" ht="10.5" customHeight="1">
      <c r="A57" s="94" t="s">
        <v>130</v>
      </c>
      <c r="B57" s="94" t="s">
        <v>131</v>
      </c>
      <c r="C57" s="6"/>
      <c r="D57" s="71" t="s">
        <v>841</v>
      </c>
    </row>
    <row r="58" spans="1:4" ht="10.5" customHeight="1">
      <c r="A58" s="74" t="s">
        <v>132</v>
      </c>
      <c r="B58" s="74" t="s">
        <v>133</v>
      </c>
      <c r="C58" s="90" t="str">
        <f>VLOOKUP(D58:D248,'[2]Concepts - Current and NON'!$C$2:$H$177,6,FALSE)</f>
        <v>debit</v>
      </c>
      <c r="D58" s="74" t="s">
        <v>842</v>
      </c>
    </row>
    <row r="59" spans="1:4" ht="10.5" customHeight="1">
      <c r="A59" s="74" t="s">
        <v>134</v>
      </c>
      <c r="B59" s="74" t="s">
        <v>135</v>
      </c>
      <c r="C59" s="90" t="str">
        <f>VLOOKUP(D59:D249,'[2]Concepts - Current and NON'!$C$2:$H$177,6,FALSE)</f>
        <v>debit</v>
      </c>
      <c r="D59" s="74" t="s">
        <v>843</v>
      </c>
    </row>
    <row r="60" spans="1:4" ht="10.5" customHeight="1">
      <c r="A60" s="74" t="s">
        <v>136</v>
      </c>
      <c r="B60" s="74" t="s">
        <v>137</v>
      </c>
      <c r="C60" s="90" t="str">
        <f>VLOOKUP(D60:D250,'[2]Concepts - Current and NON'!$C$2:$H$177,6,FALSE)</f>
        <v>debit</v>
      </c>
      <c r="D60" s="74" t="s">
        <v>844</v>
      </c>
    </row>
    <row r="61" spans="1:4" ht="10.5" customHeight="1">
      <c r="A61" s="94" t="s">
        <v>138</v>
      </c>
      <c r="B61" s="94" t="s">
        <v>139</v>
      </c>
      <c r="C61" s="6"/>
      <c r="D61" s="71" t="s">
        <v>845</v>
      </c>
    </row>
    <row r="62" spans="1:4" ht="10.5" customHeight="1">
      <c r="A62" s="74" t="s">
        <v>140</v>
      </c>
      <c r="B62" s="74" t="s">
        <v>769</v>
      </c>
      <c r="C62" s="90" t="str">
        <f>VLOOKUP(D62:D252,'[2]Concepts - Current and NON'!$C$2:$H$177,6,FALSE)</f>
        <v>debit</v>
      </c>
      <c r="D62" s="74" t="s">
        <v>846</v>
      </c>
    </row>
    <row r="63" spans="1:4" ht="10.5" customHeight="1">
      <c r="A63" s="76" t="s">
        <v>141</v>
      </c>
      <c r="B63" s="76" t="s">
        <v>142</v>
      </c>
      <c r="C63" s="90" t="str">
        <f>VLOOKUP(D63:D253,'[2]Concepts - Current and NON'!$C$2:$H$177,6,FALSE)</f>
        <v>debit</v>
      </c>
      <c r="D63" s="76" t="s">
        <v>847</v>
      </c>
    </row>
    <row r="64" spans="1:4" ht="10.5" customHeight="1">
      <c r="A64" s="74" t="s">
        <v>1557</v>
      </c>
      <c r="B64" s="74" t="s">
        <v>758</v>
      </c>
      <c r="C64" s="90" t="str">
        <f>VLOOKUP(D64:D254,'[2]Concepts - Current and NON'!$C$2:$H$177,6,FALSE)</f>
        <v>debit</v>
      </c>
      <c r="D64" s="74" t="s">
        <v>848</v>
      </c>
    </row>
    <row r="65" spans="1:4" ht="10.5" customHeight="1">
      <c r="A65" s="94" t="s">
        <v>143</v>
      </c>
      <c r="B65" s="94" t="s">
        <v>144</v>
      </c>
      <c r="C65" s="6"/>
      <c r="D65" s="71" t="s">
        <v>849</v>
      </c>
    </row>
    <row r="66" spans="1:4" ht="10.5" customHeight="1">
      <c r="A66" s="74" t="s">
        <v>145</v>
      </c>
      <c r="B66" s="74" t="s">
        <v>146</v>
      </c>
      <c r="C66" s="90" t="str">
        <f>VLOOKUP(D66:D256,'[2]Concepts - Current and NON'!$C$2:$H$177,6,FALSE)</f>
        <v>debit</v>
      </c>
      <c r="D66" s="74" t="s">
        <v>850</v>
      </c>
    </row>
    <row r="67" spans="1:4" ht="10.5" customHeight="1">
      <c r="A67" s="74" t="s">
        <v>147</v>
      </c>
      <c r="B67" s="74" t="s">
        <v>770</v>
      </c>
      <c r="C67" s="90" t="str">
        <f>VLOOKUP(D67:D257,'[2]Concepts - Current and NON'!$C$2:$H$177,6,FALSE)</f>
        <v>debit</v>
      </c>
      <c r="D67" s="74" t="s">
        <v>851</v>
      </c>
    </row>
    <row r="68" spans="1:4" ht="10.5" customHeight="1">
      <c r="A68" s="74" t="s">
        <v>148</v>
      </c>
      <c r="B68" s="74" t="s">
        <v>149</v>
      </c>
      <c r="C68" s="90" t="str">
        <f>VLOOKUP(D68:D258,'[2]Concepts - Current and NON'!$C$2:$H$177,6,FALSE)</f>
        <v>debit</v>
      </c>
      <c r="D68" s="74" t="s">
        <v>852</v>
      </c>
    </row>
    <row r="69" spans="1:4" ht="10.5" customHeight="1">
      <c r="A69" s="74" t="s">
        <v>150</v>
      </c>
      <c r="B69" s="74" t="s">
        <v>151</v>
      </c>
      <c r="C69" s="90" t="str">
        <f>VLOOKUP(D69:D259,'[2]Concepts - Current and NON'!$C$2:$H$177,6,FALSE)</f>
        <v>debit</v>
      </c>
      <c r="D69" s="74" t="s">
        <v>853</v>
      </c>
    </row>
    <row r="70" spans="1:4" ht="10.5" customHeight="1">
      <c r="A70" s="71" t="s">
        <v>1530</v>
      </c>
      <c r="B70" s="71" t="s">
        <v>152</v>
      </c>
      <c r="C70" s="90" t="str">
        <f>VLOOKUP(D70:D260,'[2]Concepts - Current and NON'!$C$2:$H$177,6,FALSE)</f>
        <v>debit</v>
      </c>
      <c r="D70" s="71" t="s">
        <v>854</v>
      </c>
    </row>
    <row r="71" spans="1:4" ht="10.5" customHeight="1">
      <c r="A71" s="71" t="s">
        <v>153</v>
      </c>
      <c r="B71" s="71" t="s">
        <v>154</v>
      </c>
      <c r="C71" s="90" t="str">
        <f>VLOOKUP(D71:D261,'[2]Concepts - Current and NON'!$C$2:$H$177,6,FALSE)</f>
        <v>debit</v>
      </c>
      <c r="D71" s="71" t="s">
        <v>855</v>
      </c>
    </row>
    <row r="72" spans="1:4" ht="10.5" customHeight="1">
      <c r="A72" s="71" t="s">
        <v>771</v>
      </c>
      <c r="B72" s="71" t="s">
        <v>772</v>
      </c>
      <c r="C72" s="90" t="str">
        <f>VLOOKUP(D72:D262,'[2]Concepts - Current and NON'!$C$2:$H$177,6,FALSE)</f>
        <v>debit</v>
      </c>
      <c r="D72" s="75" t="s">
        <v>856</v>
      </c>
    </row>
    <row r="73" spans="1:4" ht="10.5" customHeight="1">
      <c r="A73" s="71" t="s">
        <v>155</v>
      </c>
      <c r="B73" s="71" t="s">
        <v>156</v>
      </c>
      <c r="C73" s="90" t="str">
        <f>VLOOKUP(D73:D263,'[2]Concepts - Current and NON'!$C$2:$H$177,6,FALSE)</f>
        <v>debit</v>
      </c>
      <c r="D73" s="71" t="s">
        <v>857</v>
      </c>
    </row>
    <row r="74" spans="1:4" ht="10.5" customHeight="1">
      <c r="A74" s="94" t="s">
        <v>157</v>
      </c>
      <c r="B74" s="94" t="s">
        <v>773</v>
      </c>
      <c r="C74" s="6"/>
      <c r="D74" s="71" t="s">
        <v>858</v>
      </c>
    </row>
    <row r="75" spans="1:4" ht="10.5" customHeight="1">
      <c r="A75" s="74" t="s">
        <v>158</v>
      </c>
      <c r="B75" s="74" t="s">
        <v>159</v>
      </c>
      <c r="C75" s="90" t="str">
        <f>VLOOKUP(D75:D265,'[2]Concepts - Current and NON'!$C$2:$H$177,6,FALSE)</f>
        <v>debit</v>
      </c>
      <c r="D75" s="74" t="s">
        <v>859</v>
      </c>
    </row>
    <row r="76" spans="1:4" ht="10.5" customHeight="1">
      <c r="A76" s="74" t="s">
        <v>160</v>
      </c>
      <c r="B76" s="74" t="s">
        <v>774</v>
      </c>
      <c r="C76" s="90" t="str">
        <f>VLOOKUP(D76:D266,'[2]Concepts - Current and NON'!$C$2:$H$177,6,FALSE)</f>
        <v>debit</v>
      </c>
      <c r="D76" s="74" t="s">
        <v>860</v>
      </c>
    </row>
    <row r="77" spans="1:4" ht="10.5" customHeight="1">
      <c r="A77" s="71" t="s">
        <v>1531</v>
      </c>
      <c r="B77" s="71" t="s">
        <v>775</v>
      </c>
      <c r="C77" s="90" t="str">
        <f>VLOOKUP(D77:D267,'[2]Concepts - Current and NON'!$C$2:$H$177,6,FALSE)</f>
        <v>debit</v>
      </c>
      <c r="D77" s="71" t="s">
        <v>861</v>
      </c>
    </row>
    <row r="78" spans="1:4" ht="10.5" customHeight="1">
      <c r="A78" s="125" t="s">
        <v>1558</v>
      </c>
      <c r="B78" s="125" t="s">
        <v>161</v>
      </c>
      <c r="C78" s="123" t="str">
        <f>VLOOKUP(D78:D268,'[2]Concepts - Current and NON'!$C$2:$H$177,6,FALSE)</f>
        <v>debit</v>
      </c>
      <c r="D78" s="71" t="s">
        <v>862</v>
      </c>
    </row>
    <row r="79" spans="1:4" s="192" customFormat="1" ht="11.1" customHeight="1">
      <c r="A79" s="191" t="s">
        <v>2260</v>
      </c>
      <c r="B79" s="191" t="s">
        <v>2261</v>
      </c>
      <c r="C79" s="123" t="s">
        <v>1575</v>
      </c>
      <c r="D79" s="191"/>
    </row>
    <row r="80" spans="1:4" ht="10.5" customHeight="1">
      <c r="A80" s="94" t="s">
        <v>162</v>
      </c>
      <c r="B80" s="94" t="s">
        <v>163</v>
      </c>
      <c r="C80" s="6"/>
      <c r="D80" s="71" t="s">
        <v>863</v>
      </c>
    </row>
    <row r="81" spans="1:4" ht="10.5" customHeight="1">
      <c r="A81" s="80" t="s">
        <v>164</v>
      </c>
      <c r="B81" s="80" t="s">
        <v>165</v>
      </c>
      <c r="C81" s="90" t="str">
        <f>VLOOKUP(D81:D270,'[2]Concepts - Current and NON'!$C$2:$H$177,6,FALSE)</f>
        <v>debit</v>
      </c>
      <c r="D81" s="80" t="s">
        <v>864</v>
      </c>
    </row>
    <row r="82" spans="1:4" ht="10.5" customHeight="1">
      <c r="A82" s="74" t="s">
        <v>1532</v>
      </c>
      <c r="B82" s="74" t="s">
        <v>166</v>
      </c>
      <c r="C82" s="90" t="str">
        <f>VLOOKUP(D82:D271,'[2]Concepts - Current and NON'!$C$2:$H$177,6,FALSE)</f>
        <v>debit</v>
      </c>
      <c r="D82" s="74" t="s">
        <v>865</v>
      </c>
    </row>
    <row r="83" spans="1:4" ht="10.5" customHeight="1">
      <c r="A83" s="71" t="s">
        <v>776</v>
      </c>
      <c r="B83" s="71" t="s">
        <v>777</v>
      </c>
      <c r="C83" s="90" t="str">
        <f>VLOOKUP(D83:D272,'[2]Concepts - Current and NON'!$C$2:$H$177,6,FALSE)</f>
        <v>debit</v>
      </c>
      <c r="D83" s="75" t="s">
        <v>866</v>
      </c>
    </row>
    <row r="84" spans="1:4" ht="10.5" customHeight="1">
      <c r="A84" s="71" t="s">
        <v>167</v>
      </c>
      <c r="B84" s="71" t="s">
        <v>778</v>
      </c>
      <c r="C84" s="90" t="str">
        <f>VLOOKUP(D84:D273,'[2]Concepts - Current and NON'!$C$2:$H$177,6,FALSE)</f>
        <v>debit</v>
      </c>
      <c r="D84" s="71" t="s">
        <v>867</v>
      </c>
    </row>
    <row r="85" spans="1:4" ht="10.5" customHeight="1">
      <c r="A85" s="71" t="s">
        <v>168</v>
      </c>
      <c r="B85" s="71" t="s">
        <v>168</v>
      </c>
      <c r="C85" s="90" t="str">
        <f>VLOOKUP(D85:D274,'[2]Concepts - Current and NON'!$C$2:$H$177,6,FALSE)</f>
        <v>debit</v>
      </c>
      <c r="D85" s="71" t="s">
        <v>168</v>
      </c>
    </row>
    <row r="86" spans="1:4" ht="10.5" customHeight="1">
      <c r="A86" s="81" t="s">
        <v>169</v>
      </c>
      <c r="B86" s="81" t="s">
        <v>170</v>
      </c>
      <c r="C86" s="90" t="str">
        <f>VLOOKUP(D86:D275,'[2]Concepts - Current and NON'!$C$2:$H$177,6,FALSE)</f>
        <v>debit</v>
      </c>
      <c r="D86" s="81" t="s">
        <v>868</v>
      </c>
    </row>
    <row r="87" spans="1:4" ht="10.5" customHeight="1">
      <c r="A87" s="136" t="s">
        <v>1533</v>
      </c>
      <c r="B87" s="125" t="s">
        <v>1562</v>
      </c>
      <c r="C87" s="123" t="str">
        <f>VLOOKUP(A87,[3]EDT!$C$3:$U$2021,16,FALSE)</f>
        <v>debit</v>
      </c>
      <c r="D87" s="81"/>
    </row>
    <row r="88" spans="1:4" ht="10.5" customHeight="1">
      <c r="A88" s="72" t="s">
        <v>171</v>
      </c>
      <c r="B88" s="72" t="s">
        <v>779</v>
      </c>
      <c r="C88" s="90" t="str">
        <f>VLOOKUP(D88:D276,'[2]Concepts - Current and NON'!$C$2:$H$177,6,FALSE)</f>
        <v>debit</v>
      </c>
      <c r="D88" s="72" t="s">
        <v>869</v>
      </c>
    </row>
    <row r="89" spans="1:4" s="213" customFormat="1" ht="10.5" customHeight="1">
      <c r="A89" s="211" t="s">
        <v>1534</v>
      </c>
      <c r="B89" s="211" t="s">
        <v>1578</v>
      </c>
      <c r="C89" s="212" t="str">
        <f>VLOOKUP(D89:D277,'[2]Concepts - Current and NON'!$C$2:$H$177,6,FALSE)</f>
        <v>debit</v>
      </c>
      <c r="D89" s="211" t="s">
        <v>870</v>
      </c>
    </row>
    <row r="90" spans="1:4" s="213" customFormat="1" ht="10.5" customHeight="1">
      <c r="A90" s="214" t="s">
        <v>1559</v>
      </c>
      <c r="B90" s="214" t="s">
        <v>1579</v>
      </c>
      <c r="C90" s="212" t="str">
        <f>VLOOKUP(D90:D278,'[2]Concepts - Current and NON'!$C$2:$H$177,6,FALSE)</f>
        <v>debit</v>
      </c>
      <c r="D90" s="214" t="s">
        <v>871</v>
      </c>
    </row>
    <row r="91" spans="1:4" ht="10.5" customHeight="1">
      <c r="A91" s="92" t="s">
        <v>172</v>
      </c>
      <c r="B91" s="92" t="s">
        <v>173</v>
      </c>
      <c r="C91" s="6"/>
      <c r="D91" s="69" t="s">
        <v>872</v>
      </c>
    </row>
    <row r="92" spans="1:4" ht="10.5" customHeight="1">
      <c r="A92" s="93" t="s">
        <v>174</v>
      </c>
      <c r="B92" s="93" t="s">
        <v>175</v>
      </c>
      <c r="C92" s="6"/>
      <c r="D92" s="70" t="s">
        <v>873</v>
      </c>
    </row>
    <row r="93" spans="1:4" ht="10.5" customHeight="1">
      <c r="A93" s="94" t="s">
        <v>176</v>
      </c>
      <c r="B93" s="94" t="s">
        <v>177</v>
      </c>
      <c r="C93" s="6"/>
      <c r="D93" s="71" t="s">
        <v>874</v>
      </c>
    </row>
    <row r="94" spans="1:4" ht="10.5" customHeight="1">
      <c r="A94" s="128" t="s">
        <v>1536</v>
      </c>
      <c r="B94" s="128" t="s">
        <v>1580</v>
      </c>
      <c r="C94" s="123" t="str">
        <f>VLOOKUP(D94:D282,'[2]Concepts - Current and NON'!$C$2:$H$177,6,FALSE)</f>
        <v>credit</v>
      </c>
      <c r="D94" s="74" t="s">
        <v>875</v>
      </c>
    </row>
    <row r="95" spans="1:4" ht="10.5" customHeight="1">
      <c r="A95" s="95" t="s">
        <v>178</v>
      </c>
      <c r="B95" s="95" t="s">
        <v>179</v>
      </c>
      <c r="C95" s="6"/>
      <c r="D95" s="74" t="s">
        <v>876</v>
      </c>
    </row>
    <row r="96" spans="1:4" ht="10.5" customHeight="1">
      <c r="A96" s="82" t="s">
        <v>180</v>
      </c>
      <c r="B96" s="82" t="s">
        <v>181</v>
      </c>
      <c r="C96" s="90" t="str">
        <f>VLOOKUP(D96:D284,'[2]Concepts - Current and NON'!$C$2:$H$177,6,FALSE)</f>
        <v>credit</v>
      </c>
      <c r="D96" s="82" t="s">
        <v>877</v>
      </c>
    </row>
    <row r="97" spans="1:4" ht="10.5" customHeight="1">
      <c r="A97" s="82" t="s">
        <v>182</v>
      </c>
      <c r="B97" s="82" t="s">
        <v>183</v>
      </c>
      <c r="C97" s="90" t="str">
        <f>VLOOKUP(D97:D285,'[2]Concepts - Current and NON'!$C$2:$H$177,6,FALSE)</f>
        <v>credit</v>
      </c>
      <c r="D97" s="82" t="s">
        <v>878</v>
      </c>
    </row>
    <row r="98" spans="1:4" ht="10.5" customHeight="1">
      <c r="A98" s="95" t="s">
        <v>184</v>
      </c>
      <c r="B98" s="95" t="s">
        <v>185</v>
      </c>
      <c r="C98" s="6"/>
      <c r="D98" s="74" t="s">
        <v>879</v>
      </c>
    </row>
    <row r="99" spans="1:4" ht="10.5" customHeight="1">
      <c r="A99" s="82" t="s">
        <v>186</v>
      </c>
      <c r="B99" s="82" t="s">
        <v>187</v>
      </c>
      <c r="C99" s="90" t="str">
        <f>VLOOKUP(D99:D287,'[2]Concepts - Current and NON'!$C$2:$H$177,6,FALSE)</f>
        <v>credit</v>
      </c>
      <c r="D99" s="82" t="s">
        <v>880</v>
      </c>
    </row>
    <row r="100" spans="1:4" ht="10.5" customHeight="1">
      <c r="A100" s="82" t="s">
        <v>188</v>
      </c>
      <c r="B100" s="82" t="s">
        <v>189</v>
      </c>
      <c r="C100" s="90" t="str">
        <f>VLOOKUP(D100:D288,'[2]Concepts - Current and NON'!$C$2:$H$177,6,FALSE)</f>
        <v>credit</v>
      </c>
      <c r="D100" s="82" t="s">
        <v>881</v>
      </c>
    </row>
    <row r="101" spans="1:4" ht="10.5" customHeight="1">
      <c r="A101" s="95" t="s">
        <v>190</v>
      </c>
      <c r="B101" s="95" t="s">
        <v>191</v>
      </c>
      <c r="C101" s="6"/>
      <c r="D101" s="74" t="s">
        <v>882</v>
      </c>
    </row>
    <row r="102" spans="1:4" ht="10.5" customHeight="1">
      <c r="A102" s="82" t="s">
        <v>192</v>
      </c>
      <c r="B102" s="82" t="s">
        <v>193</v>
      </c>
      <c r="C102" s="90" t="str">
        <f>VLOOKUP(D102:D290,'[2]Concepts - Current and NON'!$C$2:$H$177,6,FALSE)</f>
        <v>credit</v>
      </c>
      <c r="D102" s="82" t="s">
        <v>883</v>
      </c>
    </row>
    <row r="103" spans="1:4" ht="10.5" customHeight="1">
      <c r="A103" s="82" t="s">
        <v>194</v>
      </c>
      <c r="B103" s="82" t="s">
        <v>195</v>
      </c>
      <c r="C103" s="90" t="str">
        <f>VLOOKUP(D103:D291,'[2]Concepts - Current and NON'!$C$2:$H$177,6,FALSE)</f>
        <v>credit</v>
      </c>
      <c r="D103" s="82" t="s">
        <v>884</v>
      </c>
    </row>
    <row r="104" spans="1:4" ht="10.5" customHeight="1">
      <c r="A104" s="74" t="s">
        <v>196</v>
      </c>
      <c r="B104" s="74" t="s">
        <v>197</v>
      </c>
      <c r="C104" s="90" t="str">
        <f>VLOOKUP(D104:D292,'[2]Concepts - Current and NON'!$C$2:$H$177,6,FALSE)</f>
        <v>credit</v>
      </c>
      <c r="D104" s="74" t="s">
        <v>885</v>
      </c>
    </row>
    <row r="105" spans="1:4" ht="10.5" customHeight="1">
      <c r="A105" s="74" t="s">
        <v>198</v>
      </c>
      <c r="B105" s="74" t="s">
        <v>199</v>
      </c>
      <c r="C105" s="90" t="str">
        <f>VLOOKUP(D105:D293,'[2]Concepts - Current and NON'!$C$2:$H$177,6,FALSE)</f>
        <v>credit</v>
      </c>
      <c r="D105" s="74" t="s">
        <v>886</v>
      </c>
    </row>
    <row r="106" spans="1:4" ht="10.5" customHeight="1">
      <c r="A106" s="74" t="s">
        <v>200</v>
      </c>
      <c r="B106" s="74" t="s">
        <v>201</v>
      </c>
      <c r="C106" s="90" t="str">
        <f>VLOOKUP(D106:D294,'[2]Concepts - Current and NON'!$C$2:$H$177,6,FALSE)</f>
        <v>credit</v>
      </c>
      <c r="D106" s="74" t="s">
        <v>887</v>
      </c>
    </row>
    <row r="107" spans="1:4" ht="10.5" customHeight="1">
      <c r="A107" s="74" t="s">
        <v>202</v>
      </c>
      <c r="B107" s="74" t="s">
        <v>203</v>
      </c>
      <c r="C107" s="90" t="str">
        <f>VLOOKUP(D107:D295,'[2]Concepts - Current and NON'!$C$2:$H$177,6,FALSE)</f>
        <v>credit</v>
      </c>
      <c r="D107" s="74" t="s">
        <v>888</v>
      </c>
    </row>
    <row r="108" spans="1:4" ht="10.5" customHeight="1">
      <c r="A108" s="74" t="s">
        <v>204</v>
      </c>
      <c r="B108" s="74" t="s">
        <v>205</v>
      </c>
      <c r="C108" s="90" t="str">
        <f>VLOOKUP(D108:D296,'[2]Concepts - Current and NON'!$C$2:$H$177,6,FALSE)</f>
        <v>credit</v>
      </c>
      <c r="D108" s="74" t="s">
        <v>889</v>
      </c>
    </row>
    <row r="109" spans="1:4" ht="10.5" customHeight="1">
      <c r="A109" s="74" t="s">
        <v>206</v>
      </c>
      <c r="B109" s="74" t="s">
        <v>207</v>
      </c>
      <c r="C109" s="90" t="str">
        <f>VLOOKUP(D109:D297,'[2]Concepts - Current and NON'!$C$2:$H$177,6,FALSE)</f>
        <v>credit</v>
      </c>
      <c r="D109" s="74" t="s">
        <v>890</v>
      </c>
    </row>
    <row r="110" spans="1:4" ht="10.5" customHeight="1">
      <c r="A110" s="83" t="s">
        <v>1537</v>
      </c>
      <c r="B110" s="83" t="s">
        <v>208</v>
      </c>
      <c r="C110" s="90" t="str">
        <f>VLOOKUP(D110:D298,'[2]Concepts - Current and NON'!$C$2:$H$177,6,FALSE)</f>
        <v>credit</v>
      </c>
      <c r="D110" s="83" t="s">
        <v>891</v>
      </c>
    </row>
    <row r="111" spans="1:4" ht="10.5" customHeight="1">
      <c r="A111" s="74" t="s">
        <v>209</v>
      </c>
      <c r="B111" s="74" t="s">
        <v>210</v>
      </c>
      <c r="C111" s="90" t="str">
        <f>VLOOKUP(D111:D299,'[2]Concepts - Current and NON'!$C$2:$H$177,6,FALSE)</f>
        <v>credit</v>
      </c>
      <c r="D111" s="74" t="s">
        <v>892</v>
      </c>
    </row>
    <row r="112" spans="1:4" ht="10.5" customHeight="1">
      <c r="A112" s="95" t="s">
        <v>211</v>
      </c>
      <c r="B112" s="95" t="s">
        <v>212</v>
      </c>
      <c r="C112" s="6"/>
      <c r="D112" s="74" t="s">
        <v>893</v>
      </c>
    </row>
    <row r="113" spans="1:4" ht="10.5" customHeight="1">
      <c r="A113" s="84" t="s">
        <v>213</v>
      </c>
      <c r="B113" s="84" t="s">
        <v>214</v>
      </c>
      <c r="C113" s="90" t="str">
        <f>VLOOKUP(D113:D301,'[2]Concepts - Current and NON'!$C$2:$H$177,6,FALSE)</f>
        <v>credit</v>
      </c>
      <c r="D113" s="84" t="s">
        <v>894</v>
      </c>
    </row>
    <row r="114" spans="1:4" ht="10.5" customHeight="1">
      <c r="A114" s="84" t="s">
        <v>215</v>
      </c>
      <c r="B114" s="84" t="s">
        <v>216</v>
      </c>
      <c r="C114" s="90" t="str">
        <f>VLOOKUP(D114:D302,'[2]Concepts - Current and NON'!$C$2:$H$177,6,FALSE)</f>
        <v>credit</v>
      </c>
      <c r="D114" s="84" t="s">
        <v>895</v>
      </c>
    </row>
    <row r="115" spans="1:4" ht="10.5" customHeight="1">
      <c r="A115" s="74" t="s">
        <v>217</v>
      </c>
      <c r="B115" s="74" t="s">
        <v>218</v>
      </c>
      <c r="C115" s="90" t="str">
        <f>VLOOKUP(D115:D303,'[2]Concepts - Current and NON'!$C$2:$H$177,6,FALSE)</f>
        <v>credit</v>
      </c>
      <c r="D115" s="74" t="s">
        <v>896</v>
      </c>
    </row>
    <row r="116" spans="1:4" ht="10.5" customHeight="1">
      <c r="A116" s="95" t="s">
        <v>219</v>
      </c>
      <c r="B116" s="95" t="s">
        <v>220</v>
      </c>
      <c r="C116" s="6"/>
      <c r="D116" s="74" t="s">
        <v>897</v>
      </c>
    </row>
    <row r="117" spans="1:4" ht="10.5" customHeight="1">
      <c r="A117" s="84" t="s">
        <v>221</v>
      </c>
      <c r="B117" s="84" t="s">
        <v>780</v>
      </c>
      <c r="C117" s="90" t="str">
        <f>VLOOKUP(D117:D305,'[2]Concepts - Current and NON'!$C$2:$H$177,6,FALSE)</f>
        <v>credit</v>
      </c>
      <c r="D117" s="84" t="s">
        <v>898</v>
      </c>
    </row>
    <row r="118" spans="1:4" ht="10.5" customHeight="1">
      <c r="A118" s="84" t="s">
        <v>222</v>
      </c>
      <c r="B118" s="84" t="s">
        <v>223</v>
      </c>
      <c r="C118" s="90" t="str">
        <f>VLOOKUP(D118:D306,'[2]Concepts - Current and NON'!$C$2:$H$177,6,FALSE)</f>
        <v>credit</v>
      </c>
      <c r="D118" s="84" t="s">
        <v>899</v>
      </c>
    </row>
    <row r="119" spans="1:4" s="192" customFormat="1" ht="11.1" customHeight="1">
      <c r="A119" s="193" t="s">
        <v>2262</v>
      </c>
      <c r="B119" s="193" t="s">
        <v>2263</v>
      </c>
      <c r="C119" s="123" t="str">
        <f>VLOOKUP(D119:D210,'[4]Concepts - Current and NOn'!$C$2:$H$161,6,FALSE)</f>
        <v>credit</v>
      </c>
      <c r="D119" s="193" t="s">
        <v>896</v>
      </c>
    </row>
    <row r="120" spans="1:4" ht="10.5" customHeight="1">
      <c r="A120" s="95" t="s">
        <v>224</v>
      </c>
      <c r="B120" s="95" t="s">
        <v>225</v>
      </c>
      <c r="C120" s="6"/>
      <c r="D120" s="74" t="s">
        <v>900</v>
      </c>
    </row>
    <row r="121" spans="1:4" ht="10.5" customHeight="1">
      <c r="A121" s="85" t="s">
        <v>226</v>
      </c>
      <c r="B121" s="85" t="s">
        <v>781</v>
      </c>
      <c r="C121" s="90" t="str">
        <f>VLOOKUP(D121:D308,'[2]Concepts - Current and NON'!$C$2:$H$177,6,FALSE)</f>
        <v>credit</v>
      </c>
      <c r="D121" s="85" t="s">
        <v>901</v>
      </c>
    </row>
    <row r="122" spans="1:4" ht="10.5" customHeight="1">
      <c r="A122" s="85" t="s">
        <v>227</v>
      </c>
      <c r="B122" s="85" t="s">
        <v>228</v>
      </c>
      <c r="C122" s="90" t="str">
        <f>VLOOKUP(D122:D309,'[2]Concepts - Current and NON'!$C$2:$H$177,6,FALSE)</f>
        <v>credit</v>
      </c>
      <c r="D122" s="85" t="s">
        <v>902</v>
      </c>
    </row>
    <row r="123" spans="1:4" ht="10.5" customHeight="1">
      <c r="A123" s="85" t="s">
        <v>229</v>
      </c>
      <c r="B123" s="85" t="s">
        <v>230</v>
      </c>
      <c r="C123" s="90" t="str">
        <f>VLOOKUP(D123:D310,'[2]Concepts - Current and NON'!$C$2:$H$177,6,FALSE)</f>
        <v>credit</v>
      </c>
      <c r="D123" s="85" t="s">
        <v>903</v>
      </c>
    </row>
    <row r="124" spans="1:4" ht="10.5" customHeight="1">
      <c r="A124" s="85" t="s">
        <v>231</v>
      </c>
      <c r="B124" s="85" t="s">
        <v>232</v>
      </c>
      <c r="C124" s="90" t="str">
        <f>VLOOKUP(D124:D311,'[2]Concepts - Current and NON'!$C$2:$H$177,6,FALSE)</f>
        <v>credit</v>
      </c>
      <c r="D124" s="85" t="s">
        <v>904</v>
      </c>
    </row>
    <row r="125" spans="1:4" ht="10.5" customHeight="1">
      <c r="A125" s="85" t="s">
        <v>233</v>
      </c>
      <c r="B125" s="85" t="s">
        <v>234</v>
      </c>
      <c r="C125" s="90" t="str">
        <f>VLOOKUP(D125:D312,'[2]Concepts - Current and NON'!$C$2:$H$177,6,FALSE)</f>
        <v>credit</v>
      </c>
      <c r="D125" s="85" t="s">
        <v>905</v>
      </c>
    </row>
    <row r="126" spans="1:4" ht="10.5" customHeight="1">
      <c r="A126" s="85" t="s">
        <v>235</v>
      </c>
      <c r="B126" s="85" t="s">
        <v>236</v>
      </c>
      <c r="C126" s="90" t="str">
        <f>VLOOKUP(D126:D313,'[2]Concepts - Current and NON'!$C$2:$H$177,6,FALSE)</f>
        <v>credit</v>
      </c>
      <c r="D126" s="85" t="s">
        <v>906</v>
      </c>
    </row>
    <row r="127" spans="1:4" ht="10.5" customHeight="1">
      <c r="A127" s="85" t="s">
        <v>237</v>
      </c>
      <c r="B127" s="85" t="s">
        <v>238</v>
      </c>
      <c r="C127" s="90" t="str">
        <f>VLOOKUP(D127:D314,'[2]Concepts - Current and NON'!$C$2:$H$177,6,FALSE)</f>
        <v>credit</v>
      </c>
      <c r="D127" s="85" t="s">
        <v>907</v>
      </c>
    </row>
    <row r="128" spans="1:4" ht="10.5" customHeight="1">
      <c r="A128" s="85" t="s">
        <v>239</v>
      </c>
      <c r="B128" s="85" t="s">
        <v>240</v>
      </c>
      <c r="C128" s="90" t="str">
        <f>VLOOKUP(D128:D315,'[2]Concepts - Current and NON'!$C$2:$H$177,6,FALSE)</f>
        <v>credit</v>
      </c>
      <c r="D128" s="85" t="s">
        <v>908</v>
      </c>
    </row>
    <row r="129" spans="1:4" ht="10.5" customHeight="1">
      <c r="A129" s="85" t="s">
        <v>241</v>
      </c>
      <c r="B129" s="85" t="s">
        <v>242</v>
      </c>
      <c r="C129" s="90" t="str">
        <f>VLOOKUP(D129:D316,'[2]Concepts - Current and NON'!$C$2:$H$177,6,FALSE)</f>
        <v>credit</v>
      </c>
      <c r="D129" s="85" t="s">
        <v>909</v>
      </c>
    </row>
    <row r="130" spans="1:4" ht="10.5" customHeight="1">
      <c r="A130" s="85" t="s">
        <v>243</v>
      </c>
      <c r="B130" s="85" t="s">
        <v>244</v>
      </c>
      <c r="C130" s="90" t="str">
        <f>VLOOKUP(D130:D317,'[2]Concepts - Current and NON'!$C$2:$H$177,6,FALSE)</f>
        <v>credit</v>
      </c>
      <c r="D130" s="85" t="s">
        <v>910</v>
      </c>
    </row>
    <row r="131" spans="1:4" ht="10.5" customHeight="1">
      <c r="A131" s="85" t="s">
        <v>245</v>
      </c>
      <c r="B131" s="85" t="s">
        <v>246</v>
      </c>
      <c r="C131" s="90" t="str">
        <f>VLOOKUP(D131:D318,'[2]Concepts - Current and NON'!$C$2:$H$177,6,FALSE)</f>
        <v>credit</v>
      </c>
      <c r="D131" s="85" t="s">
        <v>911</v>
      </c>
    </row>
    <row r="132" spans="1:4" ht="10.5" customHeight="1">
      <c r="A132" s="84" t="s">
        <v>247</v>
      </c>
      <c r="B132" s="84" t="s">
        <v>248</v>
      </c>
      <c r="C132" s="90" t="str">
        <f>VLOOKUP(D132:D319,'[2]Concepts - Current and NON'!$C$2:$H$177,6,FALSE)</f>
        <v>credit</v>
      </c>
      <c r="D132" s="84" t="s">
        <v>912</v>
      </c>
    </row>
    <row r="133" spans="1:4">
      <c r="A133" s="83" t="s">
        <v>1538</v>
      </c>
      <c r="B133" s="83" t="s">
        <v>249</v>
      </c>
      <c r="C133" s="90" t="str">
        <f>VLOOKUP(D133:D320,'[2]Concepts - Current and NON'!$C$2:$H$177,6,FALSE)</f>
        <v>credit</v>
      </c>
      <c r="D133" s="83" t="s">
        <v>913</v>
      </c>
    </row>
    <row r="134" spans="1:4" ht="10.5" customHeight="1">
      <c r="A134" s="83" t="s">
        <v>250</v>
      </c>
      <c r="B134" s="83" t="s">
        <v>251</v>
      </c>
      <c r="C134" s="90" t="str">
        <f>VLOOKUP(D134:D321,'[2]Concepts - Current and NON'!$C$2:$H$177,6,FALSE)</f>
        <v>credit</v>
      </c>
      <c r="D134" s="83" t="s">
        <v>914</v>
      </c>
    </row>
    <row r="135" spans="1:4" ht="10.5" customHeight="1">
      <c r="A135" s="74" t="s">
        <v>252</v>
      </c>
      <c r="B135" s="74" t="s">
        <v>782</v>
      </c>
      <c r="C135" s="90" t="str">
        <f>VLOOKUP(D135:D322,'[2]Concepts - Current and NON'!$C$2:$H$177,6,FALSE)</f>
        <v>credit</v>
      </c>
      <c r="D135" s="74" t="s">
        <v>915</v>
      </c>
    </row>
    <row r="136" spans="1:4" ht="10.5" customHeight="1">
      <c r="A136" s="128" t="s">
        <v>1539</v>
      </c>
      <c r="B136" s="128" t="s">
        <v>1563</v>
      </c>
      <c r="C136" s="123" t="s">
        <v>1576</v>
      </c>
      <c r="D136" s="74"/>
    </row>
    <row r="137" spans="1:4" ht="10.5" customHeight="1">
      <c r="A137" s="76" t="s">
        <v>253</v>
      </c>
      <c r="B137" s="76" t="s">
        <v>254</v>
      </c>
      <c r="C137" s="90" t="str">
        <f>VLOOKUP(D137:D323,'[2]Concepts - Current and NON'!$C$2:$H$177,6,FALSE)</f>
        <v>credit</v>
      </c>
      <c r="D137" s="76" t="s">
        <v>916</v>
      </c>
    </row>
    <row r="138" spans="1:4" ht="10.5" customHeight="1">
      <c r="A138" s="74" t="s">
        <v>255</v>
      </c>
      <c r="B138" s="74" t="s">
        <v>256</v>
      </c>
      <c r="C138" s="90" t="str">
        <f>VLOOKUP(D138:D324,'[2]Concepts - Current and NON'!$C$2:$H$177,6,FALSE)</f>
        <v>credit</v>
      </c>
      <c r="D138" s="74" t="s">
        <v>917</v>
      </c>
    </row>
    <row r="139" spans="1:4" s="213" customFormat="1" ht="10.5" customHeight="1">
      <c r="A139" s="215" t="s">
        <v>1540</v>
      </c>
      <c r="B139" s="215" t="s">
        <v>1581</v>
      </c>
      <c r="C139" s="212" t="str">
        <f>VLOOKUP(D139:D325,'[2]Concepts - Current and NON'!$C$2:$H$177,6,FALSE)</f>
        <v>credit</v>
      </c>
      <c r="D139" s="215" t="s">
        <v>918</v>
      </c>
    </row>
    <row r="140" spans="1:4" ht="10.5" customHeight="1">
      <c r="A140" s="94" t="s">
        <v>257</v>
      </c>
      <c r="B140" s="94" t="s">
        <v>258</v>
      </c>
      <c r="C140" s="6"/>
      <c r="D140" s="71" t="s">
        <v>919</v>
      </c>
    </row>
    <row r="141" spans="1:4" ht="10.5" customHeight="1">
      <c r="A141" s="74" t="s">
        <v>259</v>
      </c>
      <c r="B141" s="74" t="s">
        <v>260</v>
      </c>
      <c r="C141" s="90" t="str">
        <f>VLOOKUP(D141:D327,'[2]Concepts - Current and NON'!$C$2:$H$177,6,FALSE)</f>
        <v>credit</v>
      </c>
      <c r="D141" s="74" t="s">
        <v>920</v>
      </c>
    </row>
    <row r="142" spans="1:4" ht="10.5" customHeight="1">
      <c r="A142" s="74" t="s">
        <v>261</v>
      </c>
      <c r="B142" s="74" t="s">
        <v>783</v>
      </c>
      <c r="C142" s="90" t="str">
        <f>VLOOKUP(D142:D328,'[2]Concepts - Current and NON'!$C$2:$H$177,6,FALSE)</f>
        <v>credit</v>
      </c>
      <c r="D142" s="74" t="s">
        <v>921</v>
      </c>
    </row>
    <row r="143" spans="1:4" ht="10.5" customHeight="1">
      <c r="A143" s="74" t="s">
        <v>262</v>
      </c>
      <c r="B143" s="74" t="s">
        <v>263</v>
      </c>
      <c r="C143" s="90" t="str">
        <f>VLOOKUP(D143:D329,'[2]Concepts - Current and NON'!$C$2:$H$177,6,FALSE)</f>
        <v>credit</v>
      </c>
      <c r="D143" s="74" t="s">
        <v>922</v>
      </c>
    </row>
    <row r="144" spans="1:4" ht="10.5" customHeight="1">
      <c r="A144" s="76" t="s">
        <v>264</v>
      </c>
      <c r="B144" s="76" t="s">
        <v>265</v>
      </c>
      <c r="C144" s="90" t="str">
        <f>VLOOKUP(D144:D330,'[2]Concepts - Current and NON'!$C$2:$H$177,6,FALSE)</f>
        <v>credit</v>
      </c>
      <c r="D144" s="76" t="s">
        <v>923</v>
      </c>
    </row>
    <row r="145" spans="1:4" s="192" customFormat="1" ht="11.1" customHeight="1">
      <c r="A145" s="193" t="s">
        <v>2264</v>
      </c>
      <c r="B145" s="193" t="s">
        <v>2265</v>
      </c>
      <c r="C145" s="123" t="str">
        <f>VLOOKUP(D145:D235,'[4]Concepts - Current and NOn'!$C$2:$H$161,6,FALSE)</f>
        <v>credit</v>
      </c>
      <c r="D145" s="193" t="s">
        <v>896</v>
      </c>
    </row>
    <row r="146" spans="1:4" ht="10.5" customHeight="1">
      <c r="A146" s="95" t="s">
        <v>266</v>
      </c>
      <c r="B146" s="95" t="s">
        <v>267</v>
      </c>
      <c r="C146" s="6"/>
      <c r="D146" s="74" t="s">
        <v>924</v>
      </c>
    </row>
    <row r="147" spans="1:4" ht="10.5" customHeight="1">
      <c r="A147" s="85" t="s">
        <v>268</v>
      </c>
      <c r="B147" s="85" t="s">
        <v>269</v>
      </c>
      <c r="C147" s="90" t="str">
        <f>VLOOKUP(D147:D332,'[2]Concepts - Current and NON'!$C$2:$H$177,6,FALSE)</f>
        <v>credit</v>
      </c>
      <c r="D147" s="85" t="s">
        <v>925</v>
      </c>
    </row>
    <row r="148" spans="1:4" ht="10.5" customHeight="1">
      <c r="A148" s="85" t="s">
        <v>270</v>
      </c>
      <c r="B148" s="85" t="s">
        <v>271</v>
      </c>
      <c r="C148" s="90" t="str">
        <f>VLOOKUP(D148:D333,'[2]Concepts - Current and NON'!$C$2:$H$177,6,FALSE)</f>
        <v>credit</v>
      </c>
      <c r="D148" s="85" t="s">
        <v>926</v>
      </c>
    </row>
    <row r="149" spans="1:4" ht="10.5" customHeight="1">
      <c r="A149" s="85" t="s">
        <v>272</v>
      </c>
      <c r="B149" s="85" t="s">
        <v>273</v>
      </c>
      <c r="C149" s="90" t="str">
        <f>VLOOKUP(D149:D334,'[2]Concepts - Current and NON'!$C$2:$H$177,6,FALSE)</f>
        <v>credit</v>
      </c>
      <c r="D149" s="85" t="s">
        <v>927</v>
      </c>
    </row>
    <row r="150" spans="1:4" ht="10.5" customHeight="1">
      <c r="A150" s="85" t="s">
        <v>274</v>
      </c>
      <c r="B150" s="85" t="s">
        <v>275</v>
      </c>
      <c r="C150" s="90" t="str">
        <f>VLOOKUP(D150:D335,'[2]Concepts - Current and NON'!$C$2:$H$177,6,FALSE)</f>
        <v>credit</v>
      </c>
      <c r="D150" s="85" t="s">
        <v>928</v>
      </c>
    </row>
    <row r="151" spans="1:4" ht="10.5" customHeight="1">
      <c r="A151" s="85" t="s">
        <v>276</v>
      </c>
      <c r="B151" s="85" t="s">
        <v>277</v>
      </c>
      <c r="C151" s="90" t="str">
        <f>VLOOKUP(D151:D336,'[2]Concepts - Current and NON'!$C$2:$H$177,6,FALSE)</f>
        <v>credit</v>
      </c>
      <c r="D151" s="85" t="s">
        <v>929</v>
      </c>
    </row>
    <row r="152" spans="1:4" ht="10.5" customHeight="1">
      <c r="A152" s="85" t="s">
        <v>278</v>
      </c>
      <c r="B152" s="85" t="s">
        <v>784</v>
      </c>
      <c r="C152" s="90" t="str">
        <f>VLOOKUP(D152:D337,'[2]Concepts - Current and NON'!$C$2:$H$177,6,FALSE)</f>
        <v>credit</v>
      </c>
      <c r="D152" s="85" t="s">
        <v>930</v>
      </c>
    </row>
    <row r="153" spans="1:4" ht="10.5" customHeight="1">
      <c r="A153" s="85" t="s">
        <v>279</v>
      </c>
      <c r="B153" s="85" t="s">
        <v>785</v>
      </c>
      <c r="C153" s="90" t="str">
        <f>VLOOKUP(D153:D338,'[2]Concepts - Current and NON'!$C$2:$H$177,6,FALSE)</f>
        <v>credit</v>
      </c>
      <c r="D153" s="85" t="s">
        <v>931</v>
      </c>
    </row>
    <row r="154" spans="1:4" ht="10.5" customHeight="1">
      <c r="A154" s="85" t="s">
        <v>280</v>
      </c>
      <c r="B154" s="85" t="s">
        <v>786</v>
      </c>
      <c r="C154" s="90" t="str">
        <f>VLOOKUP(D154:D339,'[2]Concepts - Current and NON'!$C$2:$H$177,6,FALSE)</f>
        <v>credit</v>
      </c>
      <c r="D154" s="85" t="s">
        <v>932</v>
      </c>
    </row>
    <row r="155" spans="1:4" ht="10.5" customHeight="1">
      <c r="A155" s="85" t="s">
        <v>281</v>
      </c>
      <c r="B155" s="85" t="s">
        <v>282</v>
      </c>
      <c r="C155" s="90" t="str">
        <f>VLOOKUP(D155:D340,'[2]Concepts - Current and NON'!$C$2:$H$177,6,FALSE)</f>
        <v>credit</v>
      </c>
      <c r="D155" s="85" t="s">
        <v>933</v>
      </c>
    </row>
    <row r="156" spans="1:4" ht="10.5" customHeight="1">
      <c r="A156" s="85" t="s">
        <v>283</v>
      </c>
      <c r="B156" s="85" t="s">
        <v>787</v>
      </c>
      <c r="C156" s="90" t="str">
        <f>VLOOKUP(D156:D341,'[2]Concepts - Current and NON'!$C$2:$H$177,6,FALSE)</f>
        <v>credit</v>
      </c>
      <c r="D156" s="85" t="s">
        <v>934</v>
      </c>
    </row>
    <row r="157" spans="1:4" ht="10.5" customHeight="1">
      <c r="A157" s="85" t="s">
        <v>284</v>
      </c>
      <c r="B157" s="85" t="s">
        <v>285</v>
      </c>
      <c r="C157" s="90" t="str">
        <f>VLOOKUP(D157:D342,'[2]Concepts - Current and NON'!$C$2:$H$177,6,FALSE)</f>
        <v>credit</v>
      </c>
      <c r="D157" s="85" t="s">
        <v>935</v>
      </c>
    </row>
    <row r="158" spans="1:4" ht="10.5" customHeight="1">
      <c r="A158" s="84" t="s">
        <v>286</v>
      </c>
      <c r="B158" s="84" t="s">
        <v>287</v>
      </c>
      <c r="C158" s="90" t="str">
        <f>VLOOKUP(D158:D343,'[2]Concepts - Current and NON'!$C$2:$H$177,6,FALSE)</f>
        <v>credit</v>
      </c>
      <c r="D158" s="84" t="s">
        <v>936</v>
      </c>
    </row>
    <row r="159" spans="1:4" ht="10.5" customHeight="1">
      <c r="A159" s="74" t="s">
        <v>288</v>
      </c>
      <c r="B159" s="74" t="s">
        <v>289</v>
      </c>
      <c r="C159" s="90" t="str">
        <f>VLOOKUP(D159:D344,'[2]Concepts - Current and NON'!$C$2:$H$177,6,FALSE)</f>
        <v>credit</v>
      </c>
      <c r="D159" s="74" t="s">
        <v>937</v>
      </c>
    </row>
    <row r="160" spans="1:4" ht="10.5" customHeight="1">
      <c r="A160" s="83" t="s">
        <v>290</v>
      </c>
      <c r="B160" s="83" t="s">
        <v>291</v>
      </c>
      <c r="C160" s="90" t="str">
        <f>VLOOKUP(D160:D345,'[2]Concepts - Current and NON'!$C$2:$H$177,6,FALSE)</f>
        <v>credit</v>
      </c>
      <c r="D160" s="83" t="s">
        <v>938</v>
      </c>
    </row>
    <row r="161" spans="1:4" ht="10.5" customHeight="1">
      <c r="A161" s="96" t="s">
        <v>292</v>
      </c>
      <c r="B161" s="96" t="s">
        <v>293</v>
      </c>
      <c r="C161" s="6"/>
      <c r="D161" s="83" t="s">
        <v>939</v>
      </c>
    </row>
    <row r="162" spans="1:4" ht="10.5" customHeight="1">
      <c r="A162" s="84" t="s">
        <v>294</v>
      </c>
      <c r="B162" s="84" t="s">
        <v>295</v>
      </c>
      <c r="C162" s="90" t="str">
        <f>VLOOKUP(D162:D347,'[2]Concepts - Current and NON'!$C$2:$H$177,6,FALSE)</f>
        <v>credit</v>
      </c>
      <c r="D162" s="84" t="s">
        <v>940</v>
      </c>
    </row>
    <row r="163" spans="1:4" ht="10.5" customHeight="1">
      <c r="A163" s="84" t="s">
        <v>296</v>
      </c>
      <c r="B163" s="84" t="s">
        <v>297</v>
      </c>
      <c r="C163" s="90" t="str">
        <f>VLOOKUP(D163:D348,'[2]Concepts - Current and NON'!$C$2:$H$177,6,FALSE)</f>
        <v>credit</v>
      </c>
      <c r="D163" s="84" t="s">
        <v>941</v>
      </c>
    </row>
    <row r="164" spans="1:4" ht="10.5" customHeight="1">
      <c r="A164" s="74" t="s">
        <v>298</v>
      </c>
      <c r="B164" s="74" t="s">
        <v>299</v>
      </c>
      <c r="C164" s="90" t="str">
        <f>VLOOKUP(D164:D349,'[2]Concepts - Current and NON'!$C$2:$H$177,6,FALSE)</f>
        <v>credit</v>
      </c>
      <c r="D164" s="74" t="s">
        <v>942</v>
      </c>
    </row>
    <row r="165" spans="1:4" ht="10.5" customHeight="1">
      <c r="A165" s="95" t="s">
        <v>300</v>
      </c>
      <c r="B165" s="95" t="s">
        <v>301</v>
      </c>
      <c r="C165" s="6"/>
      <c r="D165" s="74" t="s">
        <v>943</v>
      </c>
    </row>
    <row r="166" spans="1:4" ht="10.5" customHeight="1">
      <c r="A166" s="82" t="s">
        <v>302</v>
      </c>
      <c r="B166" s="82" t="s">
        <v>303</v>
      </c>
      <c r="C166" s="90" t="str">
        <f>VLOOKUP(D166:D351,'[2]Concepts - Current and NON'!$C$2:$H$177,6,FALSE)</f>
        <v>credit</v>
      </c>
      <c r="D166" s="82" t="s">
        <v>944</v>
      </c>
    </row>
    <row r="167" spans="1:4" ht="10.5" customHeight="1">
      <c r="A167" s="82" t="s">
        <v>304</v>
      </c>
      <c r="B167" s="82" t="s">
        <v>305</v>
      </c>
      <c r="C167" s="90" t="str">
        <f>VLOOKUP(D167:D352,'[2]Concepts - Current and NON'!$C$2:$H$177,6,FALSE)</f>
        <v>credit</v>
      </c>
      <c r="D167" s="82" t="s">
        <v>945</v>
      </c>
    </row>
    <row r="168" spans="1:4" ht="10.5" customHeight="1">
      <c r="A168" s="74" t="s">
        <v>306</v>
      </c>
      <c r="B168" s="74" t="s">
        <v>307</v>
      </c>
      <c r="C168" s="90" t="str">
        <f>VLOOKUP(D168:D353,'[2]Concepts - Current and NON'!$C$2:$H$177,6,FALSE)</f>
        <v>credit</v>
      </c>
      <c r="D168" s="74" t="s">
        <v>946</v>
      </c>
    </row>
    <row r="169" spans="1:4" ht="10.5" customHeight="1">
      <c r="A169" s="128" t="s">
        <v>1541</v>
      </c>
      <c r="B169" s="128" t="s">
        <v>1564</v>
      </c>
      <c r="C169" s="123" t="s">
        <v>1576</v>
      </c>
      <c r="D169" s="74"/>
    </row>
    <row r="170" spans="1:4" ht="10.5" customHeight="1">
      <c r="A170" s="74" t="s">
        <v>308</v>
      </c>
      <c r="B170" s="74" t="s">
        <v>309</v>
      </c>
      <c r="C170" s="90" t="str">
        <f>VLOOKUP(D170:D354,'[2]Concepts - Current and NON'!$C$2:$H$177,6,FALSE)</f>
        <v>credit</v>
      </c>
      <c r="D170" s="74" t="s">
        <v>947</v>
      </c>
    </row>
    <row r="171" spans="1:4" ht="10.5" customHeight="1">
      <c r="A171" s="74" t="s">
        <v>310</v>
      </c>
      <c r="B171" s="74" t="s">
        <v>788</v>
      </c>
      <c r="C171" s="90" t="str">
        <f>VLOOKUP(D171:D355,'[2]Concepts - Current and NON'!$C$2:$H$177,6,FALSE)</f>
        <v>credit</v>
      </c>
      <c r="D171" s="74" t="s">
        <v>948</v>
      </c>
    </row>
    <row r="172" spans="1:4" s="213" customFormat="1" ht="10.5" customHeight="1">
      <c r="A172" s="215" t="s">
        <v>1542</v>
      </c>
      <c r="B172" s="215" t="s">
        <v>1582</v>
      </c>
      <c r="C172" s="212" t="str">
        <f>VLOOKUP(D172:D356,'[2]Concepts - Current and NON'!$C$2:$H$177,6,FALSE)</f>
        <v>credit</v>
      </c>
      <c r="D172" s="215" t="s">
        <v>949</v>
      </c>
    </row>
    <row r="173" spans="1:4" s="213" customFormat="1" ht="10.5" customHeight="1">
      <c r="A173" s="211" t="s">
        <v>1543</v>
      </c>
      <c r="B173" s="211" t="s">
        <v>1583</v>
      </c>
      <c r="C173" s="212" t="str">
        <f>VLOOKUP(D173:D357,'[2]Concepts - Current and NON'!$C$2:$H$177,6,FALSE)</f>
        <v>credit</v>
      </c>
      <c r="D173" s="211" t="s">
        <v>950</v>
      </c>
    </row>
    <row r="174" spans="1:4" ht="10.5" customHeight="1">
      <c r="A174" s="93" t="s">
        <v>311</v>
      </c>
      <c r="B174" s="93" t="s">
        <v>312</v>
      </c>
      <c r="C174" s="6"/>
      <c r="D174" s="70" t="s">
        <v>951</v>
      </c>
    </row>
    <row r="175" spans="1:4" ht="10.5" customHeight="1">
      <c r="A175" s="94" t="s">
        <v>789</v>
      </c>
      <c r="B175" s="94" t="s">
        <v>790</v>
      </c>
      <c r="C175" s="6"/>
      <c r="D175" s="86" t="s">
        <v>952</v>
      </c>
    </row>
    <row r="176" spans="1:4" ht="10.5" customHeight="1">
      <c r="A176" s="74" t="s">
        <v>313</v>
      </c>
      <c r="B176" s="74" t="s">
        <v>314</v>
      </c>
      <c r="C176" s="90" t="str">
        <f>VLOOKUP(D176:D360,'[2]Concepts - Current and NON'!$C$2:$H$177,6,FALSE)</f>
        <v>credit</v>
      </c>
      <c r="D176" s="74" t="s">
        <v>953</v>
      </c>
    </row>
    <row r="177" spans="1:4" ht="10.5" customHeight="1">
      <c r="A177" s="74" t="s">
        <v>315</v>
      </c>
      <c r="B177" s="74" t="s">
        <v>316</v>
      </c>
      <c r="C177" s="90" t="str">
        <f>VLOOKUP(D177:D361,'[2]Concepts - Current and NON'!$C$2:$H$177,6,FALSE)</f>
        <v>credit</v>
      </c>
      <c r="D177" s="74" t="s">
        <v>954</v>
      </c>
    </row>
    <row r="178" spans="1:4" ht="10.5" customHeight="1">
      <c r="A178" s="74" t="s">
        <v>317</v>
      </c>
      <c r="B178" s="74" t="s">
        <v>318</v>
      </c>
      <c r="C178" s="90" t="str">
        <f>VLOOKUP(D178:D362,'[2]Concepts - Current and NON'!$C$2:$H$177,6,FALSE)</f>
        <v>credit</v>
      </c>
      <c r="D178" s="74" t="s">
        <v>955</v>
      </c>
    </row>
    <row r="179" spans="1:4" ht="10.5" customHeight="1">
      <c r="A179" s="74" t="s">
        <v>319</v>
      </c>
      <c r="B179" s="74" t="s">
        <v>320</v>
      </c>
      <c r="C179" s="90" t="str">
        <f>VLOOKUP(D179:D363,'[2]Concepts - Current and NON'!$C$2:$H$177,6,FALSE)</f>
        <v>debit</v>
      </c>
      <c r="D179" s="74" t="s">
        <v>956</v>
      </c>
    </row>
    <row r="180" spans="1:4" ht="10.5" customHeight="1">
      <c r="A180" s="87" t="s">
        <v>321</v>
      </c>
      <c r="B180" s="87" t="s">
        <v>791</v>
      </c>
      <c r="C180" s="90" t="str">
        <f>VLOOKUP(D180:D364,'[2]Concepts - Current and NON'!$C$2:$H$177,6,FALSE)</f>
        <v>credit</v>
      </c>
      <c r="D180" s="87" t="s">
        <v>957</v>
      </c>
    </row>
    <row r="181" spans="1:4" ht="10.5" customHeight="1">
      <c r="A181" s="137" t="s">
        <v>1544</v>
      </c>
      <c r="B181" s="137" t="s">
        <v>1565</v>
      </c>
      <c r="C181" s="123" t="s">
        <v>1576</v>
      </c>
      <c r="D181" s="76"/>
    </row>
    <row r="182" spans="1:4" ht="10.5" customHeight="1">
      <c r="A182" s="137" t="s">
        <v>1545</v>
      </c>
      <c r="B182" s="137" t="s">
        <v>1566</v>
      </c>
      <c r="C182" s="123" t="s">
        <v>1576</v>
      </c>
      <c r="D182" s="76"/>
    </row>
    <row r="183" spans="1:4" ht="10.5" customHeight="1">
      <c r="A183" s="137" t="s">
        <v>1546</v>
      </c>
      <c r="B183" s="137" t="s">
        <v>1567</v>
      </c>
      <c r="C183" s="123" t="s">
        <v>1576</v>
      </c>
      <c r="D183" s="76"/>
    </row>
    <row r="184" spans="1:4" ht="10.5" customHeight="1">
      <c r="A184" s="137" t="s">
        <v>1547</v>
      </c>
      <c r="B184" s="137" t="s">
        <v>1568</v>
      </c>
      <c r="C184" s="123" t="s">
        <v>1576</v>
      </c>
      <c r="D184" s="76"/>
    </row>
    <row r="185" spans="1:4" ht="10.5" customHeight="1">
      <c r="A185" s="137" t="s">
        <v>1548</v>
      </c>
      <c r="B185" s="137" t="s">
        <v>1569</v>
      </c>
      <c r="C185" s="123" t="s">
        <v>1576</v>
      </c>
      <c r="D185" s="76"/>
    </row>
    <row r="186" spans="1:4" ht="10.5" customHeight="1">
      <c r="A186" s="137" t="s">
        <v>1549</v>
      </c>
      <c r="B186" s="137" t="s">
        <v>1570</v>
      </c>
      <c r="C186" s="123" t="s">
        <v>1576</v>
      </c>
      <c r="D186" s="76"/>
    </row>
    <row r="187" spans="1:4" ht="10.5" customHeight="1">
      <c r="A187" s="137" t="s">
        <v>1550</v>
      </c>
      <c r="B187" s="137" t="s">
        <v>1571</v>
      </c>
      <c r="C187" s="123" t="s">
        <v>1576</v>
      </c>
      <c r="D187" s="76"/>
    </row>
    <row r="188" spans="1:4" ht="10.5" customHeight="1">
      <c r="A188" s="137" t="s">
        <v>1551</v>
      </c>
      <c r="B188" s="137" t="s">
        <v>1572</v>
      </c>
      <c r="C188" s="123" t="s">
        <v>1576</v>
      </c>
      <c r="D188" s="76"/>
    </row>
    <row r="189" spans="1:4" ht="10.5" customHeight="1">
      <c r="A189" s="137" t="s">
        <v>1552</v>
      </c>
      <c r="B189" s="137" t="s">
        <v>1573</v>
      </c>
      <c r="C189" s="123" t="s">
        <v>1576</v>
      </c>
      <c r="D189" s="76"/>
    </row>
    <row r="190" spans="1:4" ht="10.5" customHeight="1">
      <c r="A190" s="74" t="s">
        <v>322</v>
      </c>
      <c r="B190" s="74" t="s">
        <v>323</v>
      </c>
      <c r="C190" s="90" t="str">
        <f>VLOOKUP(D190:D366,'[2]Concepts - Current and NON'!$C$2:$H$177,6,FALSE)</f>
        <v>credit</v>
      </c>
      <c r="D190" s="74" t="s">
        <v>958</v>
      </c>
    </row>
    <row r="191" spans="1:4" ht="10.5" customHeight="1">
      <c r="A191" s="97" t="s">
        <v>324</v>
      </c>
      <c r="B191" s="97" t="s">
        <v>325</v>
      </c>
      <c r="C191" s="6"/>
      <c r="D191" s="76" t="s">
        <v>959</v>
      </c>
    </row>
    <row r="192" spans="1:4" ht="10.5" customHeight="1">
      <c r="A192" s="82" t="s">
        <v>326</v>
      </c>
      <c r="B192" s="82" t="s">
        <v>327</v>
      </c>
      <c r="C192" s="90" t="str">
        <f>VLOOKUP(D192:D368,'[2]Concepts - Current and NON'!$C$2:$H$177,6,FALSE)</f>
        <v>credit</v>
      </c>
      <c r="D192" s="82" t="s">
        <v>960</v>
      </c>
    </row>
    <row r="193" spans="1:4" ht="10.5" customHeight="1">
      <c r="A193" s="82" t="s">
        <v>328</v>
      </c>
      <c r="B193" s="82" t="s">
        <v>329</v>
      </c>
      <c r="C193" s="90" t="str">
        <f>VLOOKUP(D193:D369,'[2]Concepts - Current and NON'!$C$2:$H$177,6,FALSE)</f>
        <v>credit</v>
      </c>
      <c r="D193" s="82" t="s">
        <v>961</v>
      </c>
    </row>
    <row r="194" spans="1:4" s="213" customFormat="1" ht="10.5" customHeight="1">
      <c r="A194" s="215" t="s">
        <v>1553</v>
      </c>
      <c r="B194" s="215" t="s">
        <v>1584</v>
      </c>
      <c r="C194" s="212" t="str">
        <f>VLOOKUP(D194:D370,'[2]Concepts - Current and NON'!$C$2:$H$177,6,FALSE)</f>
        <v>credit</v>
      </c>
      <c r="D194" s="215" t="s">
        <v>962</v>
      </c>
    </row>
    <row r="195" spans="1:4" ht="10.5" customHeight="1">
      <c r="A195" s="128" t="s">
        <v>1554</v>
      </c>
      <c r="B195" s="137" t="s">
        <v>1574</v>
      </c>
      <c r="C195" s="123" t="s">
        <v>1576</v>
      </c>
      <c r="D195" s="88"/>
    </row>
    <row r="196" spans="1:4" ht="10.5" customHeight="1">
      <c r="A196" s="71" t="s">
        <v>330</v>
      </c>
      <c r="B196" s="71" t="s">
        <v>331</v>
      </c>
      <c r="C196" s="90" t="str">
        <f>VLOOKUP(D196:D371,'[2]Concepts - Current and NON'!$C$2:$H$177,6,FALSE)</f>
        <v>credit</v>
      </c>
      <c r="D196" s="71" t="s">
        <v>963</v>
      </c>
    </row>
    <row r="197" spans="1:4" s="213" customFormat="1" ht="10.5" customHeight="1">
      <c r="A197" s="211" t="s">
        <v>1555</v>
      </c>
      <c r="B197" s="211" t="s">
        <v>1585</v>
      </c>
      <c r="C197" s="212" t="str">
        <f>VLOOKUP(D197:D372,'[2]Concepts - Current and NON'!$C$2:$H$177,6,FALSE)</f>
        <v>credit</v>
      </c>
      <c r="D197" s="211" t="s">
        <v>964</v>
      </c>
    </row>
    <row r="198" spans="1:4" s="213" customFormat="1" ht="10.5" customHeight="1">
      <c r="A198" s="214" t="s">
        <v>1556</v>
      </c>
      <c r="B198" s="214" t="s">
        <v>1586</v>
      </c>
      <c r="C198" s="212" t="str">
        <f>VLOOKUP(D198:D373,'[2]Concepts - Current and NON'!$C$2:$H$177,6,FALSE)</f>
        <v>credit</v>
      </c>
      <c r="D198" s="214" t="s">
        <v>965</v>
      </c>
    </row>
  </sheetData>
  <autoFilter ref="A5:D198" xr:uid="{00000000-0009-0000-0000-000003000000}"/>
  <mergeCells count="1">
    <mergeCell ref="A3:D4"/>
  </mergeCells>
  <conditionalFormatting sqref="A1:A78 A80:A118 A120:A144 A146:A1048576">
    <cfRule type="duplicateValues" dxfId="86" priority="24"/>
  </conditionalFormatting>
  <conditionalFormatting sqref="B94">
    <cfRule type="duplicateValues" dxfId="85" priority="23"/>
  </conditionalFormatting>
  <conditionalFormatting sqref="B136">
    <cfRule type="duplicateValues" dxfId="84" priority="22"/>
  </conditionalFormatting>
  <conditionalFormatting sqref="B139">
    <cfRule type="duplicateValues" dxfId="83" priority="21"/>
  </conditionalFormatting>
  <conditionalFormatting sqref="B169">
    <cfRule type="duplicateValues" dxfId="82" priority="20"/>
  </conditionalFormatting>
  <conditionalFormatting sqref="B181">
    <cfRule type="duplicateValues" dxfId="81" priority="19"/>
  </conditionalFormatting>
  <conditionalFormatting sqref="B182">
    <cfRule type="duplicateValues" dxfId="80" priority="18"/>
  </conditionalFormatting>
  <conditionalFormatting sqref="B183">
    <cfRule type="duplicateValues" dxfId="79" priority="17"/>
  </conditionalFormatting>
  <conditionalFormatting sqref="B184">
    <cfRule type="duplicateValues" dxfId="78" priority="16"/>
  </conditionalFormatting>
  <conditionalFormatting sqref="B185">
    <cfRule type="duplicateValues" dxfId="77" priority="15"/>
  </conditionalFormatting>
  <conditionalFormatting sqref="B186">
    <cfRule type="duplicateValues" dxfId="76" priority="14"/>
  </conditionalFormatting>
  <conditionalFormatting sqref="B187">
    <cfRule type="duplicateValues" dxfId="75" priority="13"/>
  </conditionalFormatting>
  <conditionalFormatting sqref="B188">
    <cfRule type="duplicateValues" dxfId="74" priority="12"/>
  </conditionalFormatting>
  <conditionalFormatting sqref="B189">
    <cfRule type="duplicateValues" dxfId="73" priority="11"/>
  </conditionalFormatting>
  <conditionalFormatting sqref="B195">
    <cfRule type="duplicateValues" dxfId="72" priority="10"/>
  </conditionalFormatting>
  <conditionalFormatting sqref="A79">
    <cfRule type="duplicateValues" dxfId="71" priority="8"/>
  </conditionalFormatting>
  <conditionalFormatting sqref="B79">
    <cfRule type="duplicateValues" dxfId="70" priority="7"/>
  </conditionalFormatting>
  <conditionalFormatting sqref="D79:F79">
    <cfRule type="duplicateValues" dxfId="69" priority="9"/>
  </conditionalFormatting>
  <conditionalFormatting sqref="A119">
    <cfRule type="duplicateValues" dxfId="68" priority="5"/>
  </conditionalFormatting>
  <conditionalFormatting sqref="B119">
    <cfRule type="duplicateValues" dxfId="67" priority="4"/>
  </conditionalFormatting>
  <conditionalFormatting sqref="D119:F119">
    <cfRule type="duplicateValues" dxfId="66" priority="6"/>
  </conditionalFormatting>
  <conditionalFormatting sqref="A145">
    <cfRule type="duplicateValues" dxfId="65" priority="2"/>
  </conditionalFormatting>
  <conditionalFormatting sqref="B145">
    <cfRule type="duplicateValues" dxfId="64" priority="1"/>
  </conditionalFormatting>
  <conditionalFormatting sqref="D145:F145">
    <cfRule type="duplicateValues" dxfId="63" priority="3"/>
  </conditionalFormatting>
  <hyperlinks>
    <hyperlink ref="A1" location="Index!A1" display="Go Back to Index" xr:uid="{00000000-0004-0000-0300-000000000000}"/>
    <hyperlink ref="C1" location="Index!A1" display="Kembali ke Index" xr:uid="{00000000-0004-0000-0300-000001000000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D272"/>
  <sheetViews>
    <sheetView showGridLines="0" topLeftCell="A106" zoomScale="130" zoomScaleNormal="130" workbookViewId="0">
      <selection activeCell="A128" sqref="A128:XFD128"/>
    </sheetView>
  </sheetViews>
  <sheetFormatPr defaultColWidth="0" defaultRowHeight="10.5" customHeight="1" zeroHeight="1"/>
  <cols>
    <col min="1" max="1" width="69.42578125" customWidth="1"/>
    <col min="2" max="2" width="71.28515625" customWidth="1"/>
    <col min="3" max="3" width="12" style="7" bestFit="1" customWidth="1"/>
    <col min="4" max="4" width="12.28515625" style="7" hidden="1" customWidth="1"/>
    <col min="5" max="16384" width="9.140625" hidden="1"/>
  </cols>
  <sheetData>
    <row r="1" spans="1:4" ht="10.5" customHeight="1">
      <c r="A1" s="189" t="s">
        <v>2257</v>
      </c>
      <c r="B1" s="3"/>
      <c r="C1" s="190" t="s">
        <v>2258</v>
      </c>
    </row>
    <row r="2" spans="1:4" ht="10.5" customHeight="1"/>
    <row r="3" spans="1:4" ht="10.5" customHeight="1">
      <c r="A3" s="334" t="s">
        <v>614</v>
      </c>
      <c r="B3" s="334"/>
      <c r="C3" s="334"/>
      <c r="D3" s="334"/>
    </row>
    <row r="4" spans="1:4" ht="10.5" customHeight="1">
      <c r="A4" s="335"/>
      <c r="B4" s="335"/>
      <c r="C4" s="335"/>
      <c r="D4" s="335"/>
    </row>
    <row r="5" spans="1:4" ht="10.5" customHeight="1">
      <c r="A5" s="1" t="s">
        <v>0</v>
      </c>
      <c r="B5" s="1" t="s">
        <v>1</v>
      </c>
      <c r="C5" s="1" t="s">
        <v>48</v>
      </c>
      <c r="D5" s="1" t="s">
        <v>435</v>
      </c>
    </row>
    <row r="6" spans="1:4" ht="10.5" customHeight="1">
      <c r="A6" s="91" t="s">
        <v>49</v>
      </c>
      <c r="B6" s="91" t="s">
        <v>50</v>
      </c>
      <c r="C6" s="6"/>
      <c r="D6" s="67" t="s">
        <v>792</v>
      </c>
    </row>
    <row r="7" spans="1:4" ht="10.5" customHeight="1">
      <c r="A7" s="92" t="s">
        <v>51</v>
      </c>
      <c r="B7" s="92" t="s">
        <v>52</v>
      </c>
      <c r="C7" s="6"/>
      <c r="D7" s="69" t="s">
        <v>793</v>
      </c>
    </row>
    <row r="8" spans="1:4" ht="10.5" customHeight="1">
      <c r="A8" s="70" t="s">
        <v>55</v>
      </c>
      <c r="B8" s="70" t="s">
        <v>56</v>
      </c>
      <c r="C8" s="90" t="str">
        <f>VLOOKUP(D8:D134,'[2]Concepts - Liquidity'!$C$2:$H$116,6,FALSE)</f>
        <v>debit</v>
      </c>
      <c r="D8" s="70" t="s">
        <v>795</v>
      </c>
    </row>
    <row r="9" spans="1:4" ht="10.5" customHeight="1">
      <c r="A9" s="70" t="s">
        <v>57</v>
      </c>
      <c r="B9" s="70" t="s">
        <v>58</v>
      </c>
      <c r="C9" s="90" t="str">
        <f>VLOOKUP(D9:D135,'[2]Concepts - Liquidity'!$C$2:$H$116,6,FALSE)</f>
        <v>debit</v>
      </c>
      <c r="D9" s="70" t="s">
        <v>796</v>
      </c>
    </row>
    <row r="10" spans="1:4" ht="10.5" customHeight="1">
      <c r="A10" s="100" t="s">
        <v>59</v>
      </c>
      <c r="B10" s="100" t="s">
        <v>60</v>
      </c>
      <c r="C10" s="90" t="str">
        <f>VLOOKUP(D10:D136,'[2]Concepts - Liquidity'!$C$2:$H$116,6,FALSE)</f>
        <v>debit</v>
      </c>
      <c r="D10" s="100" t="s">
        <v>797</v>
      </c>
    </row>
    <row r="11" spans="1:4" ht="10.5" customHeight="1">
      <c r="A11" s="93" t="s">
        <v>436</v>
      </c>
      <c r="B11" s="93" t="s">
        <v>437</v>
      </c>
      <c r="C11" s="6"/>
      <c r="D11" s="70" t="s">
        <v>987</v>
      </c>
    </row>
    <row r="12" spans="1:4" ht="10.5" customHeight="1">
      <c r="A12" s="71" t="s">
        <v>438</v>
      </c>
      <c r="B12" s="71" t="s">
        <v>439</v>
      </c>
      <c r="C12" s="90" t="str">
        <f>VLOOKUP(D12:D138,'[2]Concepts - Liquidity'!$C$2:$H$116,6,FALSE)</f>
        <v>debit</v>
      </c>
      <c r="D12" s="71" t="s">
        <v>988</v>
      </c>
    </row>
    <row r="13" spans="1:4" ht="10.5" customHeight="1">
      <c r="A13" s="71" t="s">
        <v>440</v>
      </c>
      <c r="B13" s="71" t="s">
        <v>441</v>
      </c>
      <c r="C13" s="90" t="str">
        <f>VLOOKUP(D13:D139,'[2]Concepts - Liquidity'!$C$2:$H$116,6,FALSE)</f>
        <v>debit</v>
      </c>
      <c r="D13" s="71" t="s">
        <v>989</v>
      </c>
    </row>
    <row r="14" spans="1:4" ht="10.5" customHeight="1">
      <c r="A14" s="71" t="s">
        <v>1587</v>
      </c>
      <c r="B14" s="71" t="s">
        <v>442</v>
      </c>
      <c r="C14" s="90" t="str">
        <f>VLOOKUP(D14:D140,'[2]Concepts - Liquidity'!$C$2:$H$116,6,FALSE)</f>
        <v>debit</v>
      </c>
      <c r="D14" s="71" t="s">
        <v>990</v>
      </c>
    </row>
    <row r="15" spans="1:4" ht="10.5" customHeight="1">
      <c r="A15" s="101" t="s">
        <v>1588</v>
      </c>
      <c r="B15" s="101" t="s">
        <v>443</v>
      </c>
      <c r="C15" s="90" t="str">
        <f>VLOOKUP(D15:D141,'[2]Concepts - Liquidity'!$C$2:$H$116,6,FALSE)</f>
        <v>debit</v>
      </c>
      <c r="D15" s="101" t="s">
        <v>991</v>
      </c>
    </row>
    <row r="16" spans="1:4" ht="10.5" customHeight="1">
      <c r="A16" s="70" t="s">
        <v>1589</v>
      </c>
      <c r="B16" s="70" t="s">
        <v>444</v>
      </c>
      <c r="C16" s="90" t="str">
        <f>VLOOKUP(D16:D142,'[2]Concepts - Liquidity'!$C$2:$H$116,6,FALSE)</f>
        <v>debit</v>
      </c>
      <c r="D16" s="70" t="s">
        <v>992</v>
      </c>
    </row>
    <row r="17" spans="1:4" ht="10.5" customHeight="1">
      <c r="A17" s="93" t="s">
        <v>70</v>
      </c>
      <c r="B17" s="93" t="s">
        <v>71</v>
      </c>
      <c r="C17" s="6"/>
      <c r="D17" s="70" t="s">
        <v>805</v>
      </c>
    </row>
    <row r="18" spans="1:4" ht="10.5" customHeight="1">
      <c r="A18" s="101" t="s">
        <v>72</v>
      </c>
      <c r="B18" s="101" t="s">
        <v>73</v>
      </c>
      <c r="C18" s="90" t="str">
        <f>VLOOKUP(D18:D144,'[2]Concepts - Liquidity'!$C$2:$H$116,6,FALSE)</f>
        <v>debit</v>
      </c>
      <c r="D18" s="101" t="s">
        <v>806</v>
      </c>
    </row>
    <row r="19" spans="1:4" ht="10.5" customHeight="1">
      <c r="A19" s="101" t="s">
        <v>74</v>
      </c>
      <c r="B19" s="101" t="s">
        <v>75</v>
      </c>
      <c r="C19" s="90" t="str">
        <f>VLOOKUP(D19:D145,'[2]Concepts - Liquidity'!$C$2:$H$116,6,FALSE)</f>
        <v>debit</v>
      </c>
      <c r="D19" s="101" t="s">
        <v>807</v>
      </c>
    </row>
    <row r="20" spans="1:4" ht="10.5" customHeight="1">
      <c r="A20" s="93" t="s">
        <v>76</v>
      </c>
      <c r="B20" s="93" t="s">
        <v>77</v>
      </c>
      <c r="C20" s="6"/>
      <c r="D20" s="70" t="s">
        <v>809</v>
      </c>
    </row>
    <row r="21" spans="1:4" ht="10.5" customHeight="1">
      <c r="A21" s="119" t="s">
        <v>78</v>
      </c>
      <c r="B21" s="119" t="s">
        <v>79</v>
      </c>
      <c r="C21" s="90" t="str">
        <f>VLOOKUP(D21:D147,'[2]Concepts - Liquidity'!$C$2:$H$116,6,FALSE)</f>
        <v>debit</v>
      </c>
      <c r="D21" s="119" t="s">
        <v>810</v>
      </c>
    </row>
    <row r="22" spans="1:4" ht="10.5" customHeight="1">
      <c r="A22" s="101" t="s">
        <v>80</v>
      </c>
      <c r="B22" s="101" t="s">
        <v>81</v>
      </c>
      <c r="C22" s="90" t="str">
        <f>VLOOKUP(D22:D148,'[2]Concepts - Liquidity'!$C$2:$H$116,6,FALSE)</f>
        <v>debit</v>
      </c>
      <c r="D22" s="101" t="s">
        <v>811</v>
      </c>
    </row>
    <row r="23" spans="1:4" ht="10.5" customHeight="1">
      <c r="A23" s="93" t="s">
        <v>82</v>
      </c>
      <c r="B23" s="93" t="s">
        <v>83</v>
      </c>
      <c r="C23" s="6"/>
      <c r="D23" s="70" t="s">
        <v>812</v>
      </c>
    </row>
    <row r="24" spans="1:4" ht="10.5" customHeight="1">
      <c r="A24" s="101" t="s">
        <v>84</v>
      </c>
      <c r="B24" s="101" t="s">
        <v>85</v>
      </c>
      <c r="C24" s="90" t="str">
        <f>VLOOKUP(D24:D150,'[2]Concepts - Liquidity'!$C$2:$H$116,6,FALSE)</f>
        <v>debit</v>
      </c>
      <c r="D24" s="101" t="s">
        <v>813</v>
      </c>
    </row>
    <row r="25" spans="1:4" ht="10.5" customHeight="1">
      <c r="A25" s="101" t="s">
        <v>86</v>
      </c>
      <c r="B25" s="101" t="s">
        <v>87</v>
      </c>
      <c r="C25" s="90" t="str">
        <f>VLOOKUP(D25:D151,'[2]Concepts - Liquidity'!$C$2:$H$116,6,FALSE)</f>
        <v>debit</v>
      </c>
      <c r="D25" s="101" t="s">
        <v>814</v>
      </c>
    </row>
    <row r="26" spans="1:4" ht="10.5" customHeight="1">
      <c r="A26" s="93" t="s">
        <v>88</v>
      </c>
      <c r="B26" s="93" t="s">
        <v>89</v>
      </c>
      <c r="C26" s="6"/>
      <c r="D26" s="70" t="s">
        <v>815</v>
      </c>
    </row>
    <row r="27" spans="1:4" ht="10.5" customHeight="1">
      <c r="A27" s="101" t="s">
        <v>90</v>
      </c>
      <c r="B27" s="101" t="s">
        <v>91</v>
      </c>
      <c r="C27" s="90" t="str">
        <f>VLOOKUP(D27:D153,'[2]Concepts - Liquidity'!$C$2:$H$116,6,FALSE)</f>
        <v>debit</v>
      </c>
      <c r="D27" s="101" t="s">
        <v>816</v>
      </c>
    </row>
    <row r="28" spans="1:4" ht="10.5" customHeight="1">
      <c r="A28" s="101" t="s">
        <v>92</v>
      </c>
      <c r="B28" s="101" t="s">
        <v>93</v>
      </c>
      <c r="C28" s="90" t="str">
        <f>VLOOKUP(D28:D154,'[2]Concepts - Liquidity'!$C$2:$H$116,6,FALSE)</f>
        <v>debit</v>
      </c>
      <c r="D28" s="101" t="s">
        <v>817</v>
      </c>
    </row>
    <row r="29" spans="1:4" ht="10.5" customHeight="1">
      <c r="A29" s="93" t="s">
        <v>445</v>
      </c>
      <c r="B29" s="93" t="s">
        <v>446</v>
      </c>
      <c r="C29" s="6"/>
      <c r="D29" s="70" t="s">
        <v>993</v>
      </c>
    </row>
    <row r="30" spans="1:4" ht="10.5" customHeight="1">
      <c r="A30" s="71" t="s">
        <v>447</v>
      </c>
      <c r="B30" s="71" t="s">
        <v>966</v>
      </c>
      <c r="C30" s="90" t="str">
        <f>VLOOKUP(D30:D156,'[2]Concepts - Liquidity'!$C$2:$H$116,6,FALSE)</f>
        <v>debit</v>
      </c>
      <c r="D30" s="71" t="s">
        <v>994</v>
      </c>
    </row>
    <row r="31" spans="1:4" ht="10.5" customHeight="1">
      <c r="A31" s="71" t="s">
        <v>448</v>
      </c>
      <c r="B31" s="71" t="s">
        <v>967</v>
      </c>
      <c r="C31" s="90" t="str">
        <f>VLOOKUP(D31:D157,'[2]Concepts - Liquidity'!$C$2:$H$116,6,FALSE)</f>
        <v>debit</v>
      </c>
      <c r="D31" s="71" t="s">
        <v>448</v>
      </c>
    </row>
    <row r="32" spans="1:4" ht="10.5" customHeight="1">
      <c r="A32" s="70" t="s">
        <v>449</v>
      </c>
      <c r="B32" s="70" t="s">
        <v>968</v>
      </c>
      <c r="C32" s="90" t="str">
        <f>VLOOKUP(D32:D158,'[2]Concepts - Liquidity'!$C$2:$H$116,6,FALSE)</f>
        <v>debit</v>
      </c>
      <c r="D32" s="70" t="s">
        <v>995</v>
      </c>
    </row>
    <row r="33" spans="1:4" ht="10.5" customHeight="1">
      <c r="A33" s="70" t="s">
        <v>116</v>
      </c>
      <c r="B33" s="70" t="s">
        <v>969</v>
      </c>
      <c r="C33" s="90" t="str">
        <f>VLOOKUP(D33:D159,'[2]Concepts - Liquidity'!$C$2:$H$116,6,FALSE)</f>
        <v>debit</v>
      </c>
      <c r="D33" s="70" t="s">
        <v>996</v>
      </c>
    </row>
    <row r="34" spans="1:4" ht="10.5" customHeight="1">
      <c r="A34" s="93" t="s">
        <v>450</v>
      </c>
      <c r="B34" s="93" t="s">
        <v>451</v>
      </c>
      <c r="C34" s="6"/>
      <c r="D34" s="70" t="s">
        <v>997</v>
      </c>
    </row>
    <row r="35" spans="1:4" ht="10.5" customHeight="1">
      <c r="A35" s="71" t="s">
        <v>452</v>
      </c>
      <c r="B35" s="71" t="s">
        <v>970</v>
      </c>
      <c r="C35" s="90" t="str">
        <f>VLOOKUP(D35:D161,'[2]Concepts - Liquidity'!$C$2:$H$116,6,FALSE)</f>
        <v>debit</v>
      </c>
      <c r="D35" s="71" t="s">
        <v>998</v>
      </c>
    </row>
    <row r="36" spans="1:4" ht="10.5" customHeight="1">
      <c r="A36" s="71" t="s">
        <v>453</v>
      </c>
      <c r="B36" s="71" t="s">
        <v>454</v>
      </c>
      <c r="C36" s="90" t="str">
        <f>VLOOKUP(D36:D162,'[2]Concepts - Liquidity'!$C$2:$H$116,6,FALSE)</f>
        <v>debit</v>
      </c>
      <c r="D36" s="71" t="s">
        <v>999</v>
      </c>
    </row>
    <row r="37" spans="1:4" ht="10.5" customHeight="1">
      <c r="A37" s="71" t="s">
        <v>1590</v>
      </c>
      <c r="B37" s="71" t="s">
        <v>971</v>
      </c>
      <c r="C37" s="90" t="str">
        <f>VLOOKUP(D37:D163,'[2]Concepts - Liquidity'!$C$2:$H$116,6,FALSE)</f>
        <v>debit</v>
      </c>
      <c r="D37" s="71" t="s">
        <v>1000</v>
      </c>
    </row>
    <row r="38" spans="1:4" ht="10.5" customHeight="1">
      <c r="A38" s="102" t="s">
        <v>1591</v>
      </c>
      <c r="B38" s="102" t="s">
        <v>972</v>
      </c>
      <c r="C38" s="90" t="str">
        <f>VLOOKUP(D38:D164,'[2]Concepts - Liquidity'!$C$2:$H$116,6,FALSE)</f>
        <v>debit</v>
      </c>
      <c r="D38" s="102" t="s">
        <v>1001</v>
      </c>
    </row>
    <row r="39" spans="1:4" ht="10.5" customHeight="1">
      <c r="A39" s="70" t="s">
        <v>106</v>
      </c>
      <c r="B39" s="70" t="s">
        <v>107</v>
      </c>
      <c r="C39" s="90" t="str">
        <f>VLOOKUP(D39:D165,'[2]Concepts - Liquidity'!$C$2:$H$116,6,FALSE)</f>
        <v>debit</v>
      </c>
      <c r="D39" s="70" t="s">
        <v>1002</v>
      </c>
    </row>
    <row r="40" spans="1:4" ht="15">
      <c r="A40" s="103" t="s">
        <v>110</v>
      </c>
      <c r="B40" s="103" t="s">
        <v>111</v>
      </c>
      <c r="C40" s="90" t="str">
        <f>VLOOKUP(D40:D166,'[2]Concepts - Liquidity'!$C$2:$H$116,6,FALSE)</f>
        <v>debit</v>
      </c>
      <c r="D40" s="103" t="s">
        <v>829</v>
      </c>
    </row>
    <row r="41" spans="1:4" ht="15">
      <c r="A41" s="103" t="s">
        <v>112</v>
      </c>
      <c r="B41" s="103" t="s">
        <v>973</v>
      </c>
      <c r="C41" s="90" t="str">
        <f>VLOOKUP(D41:D167,'[2]Concepts - Liquidity'!$C$2:$H$116,6,FALSE)</f>
        <v>debit</v>
      </c>
      <c r="D41" s="103" t="s">
        <v>830</v>
      </c>
    </row>
    <row r="42" spans="1:4" ht="10.5" customHeight="1">
      <c r="A42" s="103" t="s">
        <v>117</v>
      </c>
      <c r="B42" s="103" t="s">
        <v>118</v>
      </c>
      <c r="C42" s="90" t="str">
        <f>VLOOKUP(D42:D168,'[2]Concepts - Liquidity'!$C$2:$H$116,6,FALSE)</f>
        <v>debit</v>
      </c>
      <c r="D42" s="103" t="s">
        <v>1003</v>
      </c>
    </row>
    <row r="43" spans="1:4" ht="10.5" customHeight="1">
      <c r="A43" s="103" t="s">
        <v>119</v>
      </c>
      <c r="B43" s="103" t="s">
        <v>768</v>
      </c>
      <c r="C43" s="90" t="str">
        <f>VLOOKUP(D43:D169,'[2]Concepts - Liquidity'!$C$2:$H$116,6,FALSE)</f>
        <v>debit</v>
      </c>
      <c r="D43" s="103" t="s">
        <v>835</v>
      </c>
    </row>
    <row r="44" spans="1:4" ht="10.5" customHeight="1">
      <c r="A44" s="103" t="s">
        <v>120</v>
      </c>
      <c r="B44" s="103" t="s">
        <v>121</v>
      </c>
      <c r="C44" s="90" t="str">
        <f>VLOOKUP(D44:D170,'[2]Concepts - Liquidity'!$C$2:$H$116,6,FALSE)</f>
        <v>debit</v>
      </c>
      <c r="D44" s="103" t="s">
        <v>836</v>
      </c>
    </row>
    <row r="45" spans="1:4" ht="10.5" customHeight="1">
      <c r="A45" s="103" t="s">
        <v>128</v>
      </c>
      <c r="B45" s="103" t="s">
        <v>129</v>
      </c>
      <c r="C45" s="90" t="str">
        <f>VLOOKUP(D45:D171,'[2]Concepts - Liquidity'!$C$2:$H$116,6,FALSE)</f>
        <v>debit</v>
      </c>
      <c r="D45" s="103" t="s">
        <v>840</v>
      </c>
    </row>
    <row r="46" spans="1:4" ht="10.5" customHeight="1">
      <c r="A46" s="93" t="s">
        <v>130</v>
      </c>
      <c r="B46" s="93" t="s">
        <v>131</v>
      </c>
      <c r="C46" s="6"/>
      <c r="D46" s="70" t="s">
        <v>841</v>
      </c>
    </row>
    <row r="47" spans="1:4" ht="10.5" customHeight="1">
      <c r="A47" s="71" t="s">
        <v>132</v>
      </c>
      <c r="B47" s="71" t="s">
        <v>133</v>
      </c>
      <c r="C47" s="90" t="str">
        <f>VLOOKUP(D47:D173,'[2]Concepts - Liquidity'!$C$2:$H$116,6,FALSE)</f>
        <v>debit</v>
      </c>
      <c r="D47" s="71" t="s">
        <v>842</v>
      </c>
    </row>
    <row r="48" spans="1:4" ht="10.5" customHeight="1">
      <c r="A48" s="71" t="s">
        <v>134</v>
      </c>
      <c r="B48" s="71" t="s">
        <v>135</v>
      </c>
      <c r="C48" s="90" t="str">
        <f>VLOOKUP(D48:D174,'[2]Concepts - Liquidity'!$C$2:$H$116,6,FALSE)</f>
        <v>debit</v>
      </c>
      <c r="D48" s="71" t="s">
        <v>843</v>
      </c>
    </row>
    <row r="49" spans="1:4" ht="10.5" customHeight="1">
      <c r="A49" s="71" t="s">
        <v>136</v>
      </c>
      <c r="B49" s="71" t="s">
        <v>137</v>
      </c>
      <c r="C49" s="90" t="str">
        <f>VLOOKUP(D49:D175,'[2]Concepts - Liquidity'!$C$2:$H$116,6,FALSE)</f>
        <v>debit</v>
      </c>
      <c r="D49" s="71" t="s">
        <v>844</v>
      </c>
    </row>
    <row r="50" spans="1:4" ht="10.5" customHeight="1">
      <c r="A50" s="70" t="s">
        <v>155</v>
      </c>
      <c r="B50" s="70" t="s">
        <v>156</v>
      </c>
      <c r="C50" s="90" t="str">
        <f>VLOOKUP(D50:D176,'[2]Concepts - Liquidity'!$C$2:$H$116,6,FALSE)</f>
        <v>debit</v>
      </c>
      <c r="D50" s="70" t="s">
        <v>857</v>
      </c>
    </row>
    <row r="51" spans="1:4" ht="10.5" customHeight="1">
      <c r="A51" s="70" t="s">
        <v>1531</v>
      </c>
      <c r="B51" s="70" t="s">
        <v>775</v>
      </c>
      <c r="C51" s="90" t="str">
        <f>VLOOKUP(D51:D177,'[2]Concepts - Liquidity'!$C$2:$H$116,6,FALSE)</f>
        <v>debit</v>
      </c>
      <c r="D51" s="70" t="s">
        <v>861</v>
      </c>
    </row>
    <row r="52" spans="1:4" ht="10.5" customHeight="1">
      <c r="A52" s="127" t="s">
        <v>1558</v>
      </c>
      <c r="B52" s="127" t="s">
        <v>161</v>
      </c>
      <c r="C52" s="123" t="s">
        <v>1575</v>
      </c>
      <c r="D52" s="70" t="s">
        <v>862</v>
      </c>
    </row>
    <row r="53" spans="1:4" s="192" customFormat="1" ht="11.1" customHeight="1">
      <c r="A53" s="194" t="s">
        <v>2260</v>
      </c>
      <c r="B53" s="194" t="s">
        <v>2261</v>
      </c>
      <c r="C53" s="123" t="s">
        <v>1575</v>
      </c>
      <c r="D53" s="194"/>
    </row>
    <row r="54" spans="1:4" ht="10.5" customHeight="1">
      <c r="A54" s="93" t="s">
        <v>162</v>
      </c>
      <c r="B54" s="93" t="s">
        <v>163</v>
      </c>
      <c r="C54" s="6"/>
      <c r="D54" s="70" t="s">
        <v>863</v>
      </c>
    </row>
    <row r="55" spans="1:4" ht="10.5" customHeight="1">
      <c r="A55" s="104" t="s">
        <v>164</v>
      </c>
      <c r="B55" s="104" t="s">
        <v>165</v>
      </c>
      <c r="C55" s="90" t="str">
        <f>VLOOKUP(D55:D180,'[2]Concepts - Liquidity'!$C$2:$H$116,6,FALSE)</f>
        <v>debit</v>
      </c>
      <c r="D55" s="104" t="s">
        <v>864</v>
      </c>
    </row>
    <row r="56" spans="1:4" ht="10.5" customHeight="1">
      <c r="A56" s="71" t="s">
        <v>1532</v>
      </c>
      <c r="B56" s="71" t="s">
        <v>166</v>
      </c>
      <c r="C56" s="90" t="str">
        <f>VLOOKUP(D56:D181,'[2]Concepts - Liquidity'!$C$2:$H$116,6,FALSE)</f>
        <v>debit</v>
      </c>
      <c r="D56" s="71" t="s">
        <v>865</v>
      </c>
    </row>
    <row r="57" spans="1:4" ht="10.5" customHeight="1">
      <c r="A57" s="103" t="s">
        <v>167</v>
      </c>
      <c r="B57" s="103" t="s">
        <v>778</v>
      </c>
      <c r="C57" s="90" t="str">
        <f>VLOOKUP(D57:D182,'[2]Concepts - Liquidity'!$C$2:$H$116,6,FALSE)</f>
        <v>debit</v>
      </c>
      <c r="D57" s="103" t="s">
        <v>867</v>
      </c>
    </row>
    <row r="58" spans="1:4" ht="10.5" customHeight="1">
      <c r="A58" s="70" t="s">
        <v>168</v>
      </c>
      <c r="B58" s="70" t="s">
        <v>168</v>
      </c>
      <c r="C58" s="90" t="str">
        <f>VLOOKUP(D58:D183,'[2]Concepts - Liquidity'!$C$2:$H$116,6,FALSE)</f>
        <v>debit</v>
      </c>
      <c r="D58" s="70" t="s">
        <v>168</v>
      </c>
    </row>
    <row r="59" spans="1:4" ht="10.5" customHeight="1">
      <c r="A59" s="105" t="s">
        <v>169</v>
      </c>
      <c r="B59" s="105" t="s">
        <v>170</v>
      </c>
      <c r="C59" s="90" t="str">
        <f>VLOOKUP(D59:D184,'[2]Concepts - Liquidity'!$C$2:$H$116,6,FALSE)</f>
        <v>debit</v>
      </c>
      <c r="D59" s="105" t="s">
        <v>868</v>
      </c>
    </row>
    <row r="60" spans="1:4" ht="10.5" customHeight="1">
      <c r="A60" s="103" t="s">
        <v>455</v>
      </c>
      <c r="B60" s="103" t="s">
        <v>456</v>
      </c>
      <c r="C60" s="90" t="str">
        <f>VLOOKUP(D60:D185,'[2]Concepts - Liquidity'!$C$2:$H$116,6,FALSE)</f>
        <v>debit</v>
      </c>
      <c r="D60" s="103" t="s">
        <v>1004</v>
      </c>
    </row>
    <row r="61" spans="1:4" s="216" customFormat="1" ht="10.5" customHeight="1">
      <c r="A61" s="214" t="s">
        <v>1535</v>
      </c>
      <c r="B61" s="214" t="s">
        <v>1579</v>
      </c>
      <c r="C61" s="212" t="s">
        <v>1575</v>
      </c>
      <c r="D61" s="214" t="s">
        <v>871</v>
      </c>
    </row>
    <row r="62" spans="1:4" ht="10.5" customHeight="1">
      <c r="A62" s="92" t="s">
        <v>172</v>
      </c>
      <c r="B62" s="92" t="s">
        <v>173</v>
      </c>
      <c r="C62" s="6"/>
      <c r="D62" s="69" t="s">
        <v>872</v>
      </c>
    </row>
    <row r="63" spans="1:4" ht="10.5" customHeight="1">
      <c r="A63" s="93" t="s">
        <v>174</v>
      </c>
      <c r="B63" s="93" t="s">
        <v>175</v>
      </c>
      <c r="C63" s="6"/>
      <c r="D63" s="70" t="s">
        <v>873</v>
      </c>
    </row>
    <row r="64" spans="1:4" ht="10.5" customHeight="1">
      <c r="A64" s="125" t="s">
        <v>1536</v>
      </c>
      <c r="B64" s="125" t="s">
        <v>1580</v>
      </c>
      <c r="C64" s="123" t="s">
        <v>1576</v>
      </c>
      <c r="D64" s="71" t="s">
        <v>875</v>
      </c>
    </row>
    <row r="65" spans="1:4" ht="10.5" customHeight="1">
      <c r="A65" s="108" t="s">
        <v>178</v>
      </c>
      <c r="B65" s="108" t="s">
        <v>179</v>
      </c>
      <c r="C65" s="6"/>
      <c r="D65" s="101" t="s">
        <v>876</v>
      </c>
    </row>
    <row r="66" spans="1:4" ht="10.5" customHeight="1">
      <c r="A66" s="106" t="s">
        <v>180</v>
      </c>
      <c r="B66" s="106" t="s">
        <v>181</v>
      </c>
      <c r="C66" s="90" t="str">
        <f>VLOOKUP(D66:D191,'[2]Concepts - Liquidity'!$C$2:$H$116,6,FALSE)</f>
        <v>credit</v>
      </c>
      <c r="D66" s="106" t="s">
        <v>877</v>
      </c>
    </row>
    <row r="67" spans="1:4" ht="10.5" customHeight="1">
      <c r="A67" s="74" t="s">
        <v>182</v>
      </c>
      <c r="B67" s="74" t="s">
        <v>183</v>
      </c>
      <c r="C67" s="90" t="str">
        <f>VLOOKUP(D67:D192,'[2]Concepts - Liquidity'!$C$2:$H$116,6,FALSE)</f>
        <v>credit</v>
      </c>
      <c r="D67" s="74" t="s">
        <v>878</v>
      </c>
    </row>
    <row r="68" spans="1:4" ht="10.5" customHeight="1">
      <c r="A68" s="108" t="s">
        <v>184</v>
      </c>
      <c r="B68" s="108" t="s">
        <v>185</v>
      </c>
      <c r="C68" s="6"/>
      <c r="D68" s="101" t="s">
        <v>879</v>
      </c>
    </row>
    <row r="69" spans="1:4" ht="10.5" customHeight="1">
      <c r="A69" s="74" t="s">
        <v>186</v>
      </c>
      <c r="B69" s="74" t="s">
        <v>187</v>
      </c>
      <c r="C69" s="90" t="str">
        <f>VLOOKUP(D69:D194,'[2]Concepts - Liquidity'!$C$2:$H$116,6,FALSE)</f>
        <v>credit</v>
      </c>
      <c r="D69" s="74" t="s">
        <v>880</v>
      </c>
    </row>
    <row r="70" spans="1:4" ht="10.5" customHeight="1">
      <c r="A70" s="74" t="s">
        <v>188</v>
      </c>
      <c r="B70" s="74" t="s">
        <v>189</v>
      </c>
      <c r="C70" s="90" t="str">
        <f>VLOOKUP(D70:D195,'[2]Concepts - Liquidity'!$C$2:$H$116,6,FALSE)</f>
        <v>credit</v>
      </c>
      <c r="D70" s="74" t="s">
        <v>881</v>
      </c>
    </row>
    <row r="71" spans="1:4" ht="10.5" customHeight="1">
      <c r="A71" s="71" t="s">
        <v>457</v>
      </c>
      <c r="B71" s="71" t="s">
        <v>974</v>
      </c>
      <c r="C71" s="90" t="str">
        <f>VLOOKUP(D71:D196,'[2]Concepts - Liquidity'!$C$2:$H$116,6,FALSE)</f>
        <v>credit</v>
      </c>
      <c r="D71" s="71" t="s">
        <v>1005</v>
      </c>
    </row>
    <row r="72" spans="1:4" ht="10.5" customHeight="1">
      <c r="A72" s="71" t="s">
        <v>196</v>
      </c>
      <c r="B72" s="71" t="s">
        <v>197</v>
      </c>
      <c r="C72" s="90" t="str">
        <f>VLOOKUP(D72:D197,'[2]Concepts - Liquidity'!$C$2:$H$116,6,FALSE)</f>
        <v>credit</v>
      </c>
      <c r="D72" s="71" t="s">
        <v>885</v>
      </c>
    </row>
    <row r="73" spans="1:4" ht="10.5" customHeight="1">
      <c r="A73" s="71" t="s">
        <v>458</v>
      </c>
      <c r="B73" s="71" t="s">
        <v>459</v>
      </c>
      <c r="C73" s="90" t="str">
        <f>VLOOKUP(D73:D198,'[2]Concepts - Liquidity'!$C$2:$H$116,6,FALSE)</f>
        <v>credit</v>
      </c>
      <c r="D73" s="71" t="s">
        <v>1006</v>
      </c>
    </row>
    <row r="74" spans="1:4" ht="10.5" customHeight="1">
      <c r="A74" s="71" t="s">
        <v>460</v>
      </c>
      <c r="B74" s="71" t="s">
        <v>975</v>
      </c>
      <c r="C74" s="90" t="str">
        <f>VLOOKUP(D74:D199,'[2]Concepts - Liquidity'!$C$2:$H$116,6,FALSE)</f>
        <v>credit</v>
      </c>
      <c r="D74" s="71" t="s">
        <v>1007</v>
      </c>
    </row>
    <row r="75" spans="1:4" ht="10.5" customHeight="1">
      <c r="A75" s="71" t="s">
        <v>461</v>
      </c>
      <c r="B75" s="71" t="s">
        <v>976</v>
      </c>
      <c r="C75" s="90" t="str">
        <f>VLOOKUP(D75:D200,'[2]Concepts - Liquidity'!$C$2:$H$116,6,FALSE)</f>
        <v>credit</v>
      </c>
      <c r="D75" s="71" t="s">
        <v>1008</v>
      </c>
    </row>
    <row r="76" spans="1:4" ht="10.5" customHeight="1">
      <c r="A76" s="71" t="s">
        <v>204</v>
      </c>
      <c r="B76" s="71" t="s">
        <v>205</v>
      </c>
      <c r="C76" s="90" t="str">
        <f>VLOOKUP(D76:D201,'[2]Concepts - Liquidity'!$C$2:$H$116,6,FALSE)</f>
        <v>credit</v>
      </c>
      <c r="D76" s="71" t="s">
        <v>889</v>
      </c>
    </row>
    <row r="77" spans="1:4" ht="10.5" customHeight="1">
      <c r="A77" s="71" t="s">
        <v>206</v>
      </c>
      <c r="B77" s="71" t="s">
        <v>977</v>
      </c>
      <c r="C77" s="90" t="str">
        <f>VLOOKUP(D77:D202,'[2]Concepts - Liquidity'!$C$2:$H$116,6,FALSE)</f>
        <v>credit</v>
      </c>
      <c r="D77" s="71" t="s">
        <v>890</v>
      </c>
    </row>
    <row r="78" spans="1:4" ht="10.5" customHeight="1">
      <c r="A78" s="107" t="s">
        <v>462</v>
      </c>
      <c r="B78" s="107" t="s">
        <v>978</v>
      </c>
      <c r="C78" s="90" t="str">
        <f>VLOOKUP(D78:D203,'[2]Concepts - Liquidity'!$C$2:$H$116,6,FALSE)</f>
        <v>credit</v>
      </c>
      <c r="D78" s="107" t="s">
        <v>462</v>
      </c>
    </row>
    <row r="79" spans="1:4" ht="10.5" customHeight="1">
      <c r="A79" s="71" t="s">
        <v>463</v>
      </c>
      <c r="B79" s="71" t="s">
        <v>979</v>
      </c>
      <c r="C79" s="90" t="str">
        <f>VLOOKUP(D79:D204,'[2]Concepts - Liquidity'!$C$2:$H$116,6,FALSE)</f>
        <v>credit</v>
      </c>
      <c r="D79" s="71" t="s">
        <v>1009</v>
      </c>
    </row>
    <row r="80" spans="1:4" ht="10.5" customHeight="1">
      <c r="A80" s="94" t="s">
        <v>211</v>
      </c>
      <c r="B80" s="94" t="s">
        <v>212</v>
      </c>
      <c r="C80" s="6"/>
      <c r="D80" s="71" t="s">
        <v>893</v>
      </c>
    </row>
    <row r="81" spans="1:4" ht="10.5" customHeight="1">
      <c r="A81" s="83" t="s">
        <v>213</v>
      </c>
      <c r="B81" s="83" t="s">
        <v>214</v>
      </c>
      <c r="C81" s="90" t="str">
        <f>VLOOKUP(D81:D206,'[2]Concepts - Liquidity'!$C$2:$H$116,6,FALSE)</f>
        <v>credit</v>
      </c>
      <c r="D81" s="83" t="s">
        <v>894</v>
      </c>
    </row>
    <row r="82" spans="1:4" ht="10.5" customHeight="1">
      <c r="A82" s="83" t="s">
        <v>215</v>
      </c>
      <c r="B82" s="83" t="s">
        <v>216</v>
      </c>
      <c r="C82" s="90" t="str">
        <f>VLOOKUP(D82:D207,'[2]Concepts - Liquidity'!$C$2:$H$116,6,FALSE)</f>
        <v>credit</v>
      </c>
      <c r="D82" s="83" t="s">
        <v>895</v>
      </c>
    </row>
    <row r="83" spans="1:4" ht="10.5" customHeight="1">
      <c r="A83" s="71" t="s">
        <v>464</v>
      </c>
      <c r="B83" s="71" t="s">
        <v>980</v>
      </c>
      <c r="C83" s="90" t="str">
        <f>VLOOKUP(D83:D208,'[2]Concepts - Liquidity'!$C$2:$H$116,6,FALSE)</f>
        <v>credit</v>
      </c>
      <c r="D83" s="71" t="s">
        <v>1010</v>
      </c>
    </row>
    <row r="84" spans="1:4" ht="10.5" customHeight="1">
      <c r="A84" s="94" t="s">
        <v>465</v>
      </c>
      <c r="B84" s="94" t="s">
        <v>466</v>
      </c>
      <c r="C84" s="6"/>
      <c r="D84" s="71" t="s">
        <v>1011</v>
      </c>
    </row>
    <row r="85" spans="1:4" ht="10.5" customHeight="1">
      <c r="A85" s="83" t="s">
        <v>467</v>
      </c>
      <c r="B85" s="83" t="s">
        <v>981</v>
      </c>
      <c r="C85" s="90" t="str">
        <f>VLOOKUP(D85:D210,'[2]Concepts - Liquidity'!$C$2:$H$116,6,FALSE)</f>
        <v>credit</v>
      </c>
      <c r="D85" s="83" t="s">
        <v>1012</v>
      </c>
    </row>
    <row r="86" spans="1:4" ht="10.5" customHeight="1">
      <c r="A86" s="83" t="s">
        <v>468</v>
      </c>
      <c r="B86" s="83" t="s">
        <v>469</v>
      </c>
      <c r="C86" s="90" t="str">
        <f>VLOOKUP(D86:D211,'[2]Concepts - Liquidity'!$C$2:$H$116,6,FALSE)</f>
        <v>credit</v>
      </c>
      <c r="D86" s="83" t="s">
        <v>1013</v>
      </c>
    </row>
    <row r="87" spans="1:4" s="192" customFormat="1" ht="11.1" customHeight="1">
      <c r="A87" s="195" t="s">
        <v>2266</v>
      </c>
      <c r="B87" s="195" t="s">
        <v>2267</v>
      </c>
      <c r="C87" s="123" t="s">
        <v>1576</v>
      </c>
      <c r="D87" s="195"/>
    </row>
    <row r="88" spans="1:4" ht="15">
      <c r="A88" s="107" t="s">
        <v>255</v>
      </c>
      <c r="B88" s="107" t="s">
        <v>256</v>
      </c>
      <c r="C88" s="90" t="str">
        <f>VLOOKUP(D88:D212,'[2]Concepts - Liquidity'!$C$2:$H$116,6,FALSE)</f>
        <v>credit</v>
      </c>
      <c r="D88" s="107" t="s">
        <v>917</v>
      </c>
    </row>
    <row r="89" spans="1:4" ht="10.5" customHeight="1">
      <c r="A89" s="107" t="s">
        <v>1592</v>
      </c>
      <c r="B89" s="107" t="s">
        <v>982</v>
      </c>
      <c r="C89" s="90" t="str">
        <f>VLOOKUP(D89:D213,'[2]Concepts - Liquidity'!$C$2:$H$116,6,FALSE)</f>
        <v>credit</v>
      </c>
      <c r="D89" s="107" t="s">
        <v>1014</v>
      </c>
    </row>
    <row r="90" spans="1:4" ht="10.5" customHeight="1">
      <c r="A90" s="107" t="s">
        <v>470</v>
      </c>
      <c r="B90" s="107" t="s">
        <v>983</v>
      </c>
      <c r="C90" s="90" t="str">
        <f>VLOOKUP(D90:D214,'[2]Concepts - Liquidity'!$C$2:$H$116,6,FALSE)</f>
        <v>credit</v>
      </c>
      <c r="D90" s="107" t="s">
        <v>1015</v>
      </c>
    </row>
    <row r="91" spans="1:4" ht="10.5" customHeight="1">
      <c r="A91" s="71" t="s">
        <v>261</v>
      </c>
      <c r="B91" s="71" t="s">
        <v>783</v>
      </c>
      <c r="C91" s="90" t="str">
        <f>VLOOKUP(D91:D215,'[2]Concepts - Liquidity'!$C$2:$H$116,6,FALSE)</f>
        <v>credit</v>
      </c>
      <c r="D91" s="71" t="s">
        <v>921</v>
      </c>
    </row>
    <row r="92" spans="1:4" ht="10.5" customHeight="1">
      <c r="A92" s="71" t="s">
        <v>471</v>
      </c>
      <c r="B92" s="71" t="s">
        <v>984</v>
      </c>
      <c r="C92" s="90" t="str">
        <f>VLOOKUP(D92:D216,'[2]Concepts - Liquidity'!$C$2:$H$116,6,FALSE)</f>
        <v>credit</v>
      </c>
      <c r="D92" s="71" t="s">
        <v>1016</v>
      </c>
    </row>
    <row r="93" spans="1:4" ht="10.5" customHeight="1">
      <c r="A93" s="71" t="s">
        <v>472</v>
      </c>
      <c r="B93" s="71" t="s">
        <v>473</v>
      </c>
      <c r="C93" s="90" t="str">
        <f>VLOOKUP(D93:D217,'[2]Concepts - Liquidity'!$C$2:$H$116,6,FALSE)</f>
        <v>credit</v>
      </c>
      <c r="D93" s="71" t="s">
        <v>1017</v>
      </c>
    </row>
    <row r="94" spans="1:4" ht="10.5" customHeight="1">
      <c r="A94" s="71" t="s">
        <v>474</v>
      </c>
      <c r="B94" s="71" t="s">
        <v>475</v>
      </c>
      <c r="C94" s="90" t="str">
        <f>VLOOKUP(D94:D218,'[2]Concepts - Liquidity'!$C$2:$H$116,6,FALSE)</f>
        <v>credit</v>
      </c>
      <c r="D94" s="71" t="s">
        <v>1018</v>
      </c>
    </row>
    <row r="95" spans="1:4" ht="10.5" customHeight="1">
      <c r="A95" s="71" t="s">
        <v>476</v>
      </c>
      <c r="B95" s="71" t="s">
        <v>477</v>
      </c>
      <c r="C95" s="90" t="str">
        <f>VLOOKUP(D95:D219,'[2]Concepts - Liquidity'!$C$2:$H$116,6,FALSE)</f>
        <v>credit</v>
      </c>
      <c r="D95" s="71" t="s">
        <v>1019</v>
      </c>
    </row>
    <row r="96" spans="1:4" ht="10.5" customHeight="1">
      <c r="A96" s="71" t="s">
        <v>478</v>
      </c>
      <c r="B96" s="71" t="s">
        <v>479</v>
      </c>
      <c r="C96" s="90" t="str">
        <f>VLOOKUP(D96:D220,'[2]Concepts - Liquidity'!$C$2:$H$116,6,FALSE)</f>
        <v>credit</v>
      </c>
      <c r="D96" s="71" t="s">
        <v>1020</v>
      </c>
    </row>
    <row r="97" spans="1:4" ht="10.5" customHeight="1">
      <c r="A97" s="71" t="s">
        <v>480</v>
      </c>
      <c r="B97" s="71" t="s">
        <v>481</v>
      </c>
      <c r="C97" s="90" t="str">
        <f>VLOOKUP(D97:D221,'[2]Concepts - Liquidity'!$C$2:$H$116,6,FALSE)</f>
        <v>credit</v>
      </c>
      <c r="D97" s="71" t="s">
        <v>1021</v>
      </c>
    </row>
    <row r="98" spans="1:4" ht="10.5" customHeight="1">
      <c r="A98" s="71" t="s">
        <v>482</v>
      </c>
      <c r="B98" s="71" t="s">
        <v>483</v>
      </c>
      <c r="C98" s="90" t="str">
        <f>VLOOKUP(D98:D222,'[2]Concepts - Liquidity'!$C$2:$H$116,6,FALSE)</f>
        <v>credit</v>
      </c>
      <c r="D98" s="71" t="s">
        <v>1022</v>
      </c>
    </row>
    <row r="99" spans="1:4" ht="10.5" customHeight="1">
      <c r="A99" s="71" t="s">
        <v>484</v>
      </c>
      <c r="B99" s="71" t="s">
        <v>485</v>
      </c>
      <c r="C99" s="90" t="str">
        <f>VLOOKUP(D99:D223,'[2]Concepts - Liquidity'!$C$2:$H$116,6,FALSE)</f>
        <v>credit</v>
      </c>
      <c r="D99" s="71" t="s">
        <v>1023</v>
      </c>
    </row>
    <row r="100" spans="1:4" ht="10.5" customHeight="1">
      <c r="A100" s="71" t="s">
        <v>486</v>
      </c>
      <c r="B100" s="71" t="s">
        <v>487</v>
      </c>
      <c r="C100" s="90" t="str">
        <f>VLOOKUP(D100:D224,'[2]Concepts - Liquidity'!$C$2:$H$116,6,FALSE)</f>
        <v>credit</v>
      </c>
      <c r="D100" s="71" t="s">
        <v>1024</v>
      </c>
    </row>
    <row r="101" spans="1:4" ht="10.5" customHeight="1">
      <c r="A101" s="71" t="s">
        <v>488</v>
      </c>
      <c r="B101" s="71" t="s">
        <v>489</v>
      </c>
      <c r="C101" s="90" t="str">
        <f>VLOOKUP(D101:D225,'[2]Concepts - Liquidity'!$C$2:$H$116,6,FALSE)</f>
        <v>credit</v>
      </c>
      <c r="D101" s="71" t="s">
        <v>1025</v>
      </c>
    </row>
    <row r="102" spans="1:4" ht="10.5" customHeight="1">
      <c r="A102" s="71" t="s">
        <v>490</v>
      </c>
      <c r="B102" s="71" t="s">
        <v>490</v>
      </c>
      <c r="C102" s="90" t="str">
        <f>VLOOKUP(D102:D226,'[2]Concepts - Liquidity'!$C$2:$H$116,6,FALSE)</f>
        <v>credit</v>
      </c>
      <c r="D102" s="71" t="s">
        <v>490</v>
      </c>
    </row>
    <row r="103" spans="1:4" ht="10.5" customHeight="1">
      <c r="A103" s="107" t="s">
        <v>491</v>
      </c>
      <c r="B103" s="107" t="s">
        <v>492</v>
      </c>
      <c r="C103" s="90" t="str">
        <f>VLOOKUP(D103:D227,'[2]Concepts - Liquidity'!$C$2:$H$116,6,FALSE)</f>
        <v>credit</v>
      </c>
      <c r="D103" s="107" t="s">
        <v>1026</v>
      </c>
    </row>
    <row r="104" spans="1:4" ht="10.5" customHeight="1">
      <c r="A104" s="71" t="s">
        <v>985</v>
      </c>
      <c r="B104" s="71" t="s">
        <v>986</v>
      </c>
      <c r="C104" s="90" t="str">
        <f>VLOOKUP(D104:D228,'[2]Concepts - Liquidity'!$C$2:$H$116,6,FALSE)</f>
        <v>credit</v>
      </c>
      <c r="D104" s="71" t="s">
        <v>1027</v>
      </c>
    </row>
    <row r="105" spans="1:4" ht="10.5" customHeight="1">
      <c r="A105" s="71" t="s">
        <v>1593</v>
      </c>
      <c r="B105" s="71"/>
      <c r="C105" s="90"/>
      <c r="D105" s="71"/>
    </row>
    <row r="106" spans="1:4" ht="10.5" customHeight="1">
      <c r="A106" s="71" t="s">
        <v>493</v>
      </c>
      <c r="B106" s="71" t="s">
        <v>494</v>
      </c>
      <c r="C106" s="90" t="str">
        <f>VLOOKUP(D106:D229,'[2]Concepts - Liquidity'!$C$2:$H$116,6,FALSE)</f>
        <v>credit</v>
      </c>
      <c r="D106" s="71" t="s">
        <v>1028</v>
      </c>
    </row>
    <row r="107" spans="1:4" s="216" customFormat="1" ht="10.5" customHeight="1">
      <c r="A107" s="211" t="s">
        <v>1543</v>
      </c>
      <c r="B107" s="211" t="s">
        <v>1583</v>
      </c>
      <c r="C107" s="212" t="s">
        <v>1576</v>
      </c>
      <c r="D107" s="211" t="s">
        <v>950</v>
      </c>
    </row>
    <row r="108" spans="1:4" ht="10.5" customHeight="1">
      <c r="A108" s="93" t="s">
        <v>311</v>
      </c>
      <c r="B108" s="93" t="s">
        <v>312</v>
      </c>
      <c r="C108" s="6"/>
      <c r="D108" s="70" t="s">
        <v>951</v>
      </c>
    </row>
    <row r="109" spans="1:4" ht="10.5" customHeight="1">
      <c r="A109" s="94" t="s">
        <v>789</v>
      </c>
      <c r="B109" s="94" t="s">
        <v>790</v>
      </c>
      <c r="C109" s="6"/>
      <c r="D109" s="86" t="s">
        <v>952</v>
      </c>
    </row>
    <row r="110" spans="1:4" ht="10.5" customHeight="1">
      <c r="A110" s="76" t="s">
        <v>313</v>
      </c>
      <c r="B110" s="76" t="s">
        <v>314</v>
      </c>
      <c r="C110" s="90" t="str">
        <f>VLOOKUP(D110:D233,'[2]Concepts - Liquidity'!$C$2:$H$116,6,FALSE)</f>
        <v>credit</v>
      </c>
      <c r="D110" s="76" t="s">
        <v>953</v>
      </c>
    </row>
    <row r="111" spans="1:4" ht="10.5" customHeight="1">
      <c r="A111" s="76" t="s">
        <v>315</v>
      </c>
      <c r="B111" s="76" t="s">
        <v>316</v>
      </c>
      <c r="C111" s="90" t="str">
        <f>VLOOKUP(D111:D234,'[2]Concepts - Liquidity'!$C$2:$H$116,6,FALSE)</f>
        <v>credit</v>
      </c>
      <c r="D111" s="76" t="s">
        <v>954</v>
      </c>
    </row>
    <row r="112" spans="1:4" ht="10.5" customHeight="1">
      <c r="A112" s="74" t="s">
        <v>317</v>
      </c>
      <c r="B112" s="74" t="s">
        <v>318</v>
      </c>
      <c r="C112" s="90" t="str">
        <f>VLOOKUP(D112:D235,'[2]Concepts - Liquidity'!$C$2:$H$116,6,FALSE)</f>
        <v>credit</v>
      </c>
      <c r="D112" s="74" t="s">
        <v>955</v>
      </c>
    </row>
    <row r="113" spans="1:4" ht="10.5" customHeight="1">
      <c r="A113" s="74" t="s">
        <v>319</v>
      </c>
      <c r="B113" s="74" t="s">
        <v>320</v>
      </c>
      <c r="C113" s="90" t="str">
        <f>VLOOKUP(D113:D236,'[2]Concepts - Liquidity'!$C$2:$H$116,6,FALSE)</f>
        <v>debit</v>
      </c>
      <c r="D113" s="74" t="s">
        <v>956</v>
      </c>
    </row>
    <row r="114" spans="1:4" ht="10.5" customHeight="1">
      <c r="A114" s="87" t="s">
        <v>321</v>
      </c>
      <c r="B114" s="87" t="s">
        <v>791</v>
      </c>
      <c r="C114" s="90" t="str">
        <f>VLOOKUP(D114:D237,'[2]Concepts - Liquidity'!$C$2:$H$116,6,FALSE)</f>
        <v>credit</v>
      </c>
      <c r="D114" s="87" t="s">
        <v>957</v>
      </c>
    </row>
    <row r="115" spans="1:4" ht="10.5" customHeight="1">
      <c r="A115" s="137" t="s">
        <v>1544</v>
      </c>
      <c r="B115" s="137" t="s">
        <v>1565</v>
      </c>
      <c r="C115" s="123" t="s">
        <v>1576</v>
      </c>
      <c r="D115" s="76"/>
    </row>
    <row r="116" spans="1:4" ht="10.5" customHeight="1">
      <c r="A116" s="137" t="s">
        <v>1545</v>
      </c>
      <c r="B116" s="137" t="s">
        <v>1566</v>
      </c>
      <c r="C116" s="123" t="s">
        <v>1576</v>
      </c>
      <c r="D116" s="76"/>
    </row>
    <row r="117" spans="1:4" ht="10.5" customHeight="1">
      <c r="A117" s="137" t="s">
        <v>1546</v>
      </c>
      <c r="B117" s="137" t="s">
        <v>1567</v>
      </c>
      <c r="C117" s="123" t="s">
        <v>1576</v>
      </c>
      <c r="D117" s="76"/>
    </row>
    <row r="118" spans="1:4" ht="10.5" customHeight="1">
      <c r="A118" s="137" t="s">
        <v>1547</v>
      </c>
      <c r="B118" s="137" t="s">
        <v>1568</v>
      </c>
      <c r="C118" s="123" t="s">
        <v>1576</v>
      </c>
      <c r="D118" s="76"/>
    </row>
    <row r="119" spans="1:4" ht="10.5" customHeight="1">
      <c r="A119" s="137" t="s">
        <v>1548</v>
      </c>
      <c r="B119" s="137" t="s">
        <v>1569</v>
      </c>
      <c r="C119" s="123" t="s">
        <v>1576</v>
      </c>
      <c r="D119" s="76"/>
    </row>
    <row r="120" spans="1:4" ht="10.5" customHeight="1">
      <c r="A120" s="137" t="s">
        <v>1549</v>
      </c>
      <c r="B120" s="137" t="s">
        <v>1570</v>
      </c>
      <c r="C120" s="123" t="s">
        <v>1576</v>
      </c>
      <c r="D120" s="76"/>
    </row>
    <row r="121" spans="1:4" ht="10.5" customHeight="1">
      <c r="A121" s="137" t="s">
        <v>1550</v>
      </c>
      <c r="B121" s="137" t="s">
        <v>1571</v>
      </c>
      <c r="C121" s="123" t="s">
        <v>1576</v>
      </c>
      <c r="D121" s="76"/>
    </row>
    <row r="122" spans="1:4" ht="10.5" customHeight="1">
      <c r="A122" s="137" t="s">
        <v>1551</v>
      </c>
      <c r="B122" s="137" t="s">
        <v>1572</v>
      </c>
      <c r="C122" s="123" t="s">
        <v>1576</v>
      </c>
      <c r="D122" s="76"/>
    </row>
    <row r="123" spans="1:4" ht="10.5" customHeight="1">
      <c r="A123" s="137" t="s">
        <v>1552</v>
      </c>
      <c r="B123" s="137" t="s">
        <v>1573</v>
      </c>
      <c r="C123" s="123" t="s">
        <v>1576</v>
      </c>
      <c r="D123" s="76"/>
    </row>
    <row r="124" spans="1:4" ht="10.5" customHeight="1">
      <c r="A124" s="128" t="s">
        <v>322</v>
      </c>
      <c r="B124" s="137" t="s">
        <v>323</v>
      </c>
      <c r="C124" s="123" t="str">
        <f>VLOOKUP(D124:D239,'[2]Concepts - Liquidity'!$C$2:$H$116,6,FALSE)</f>
        <v>credit</v>
      </c>
      <c r="D124" s="74" t="s">
        <v>958</v>
      </c>
    </row>
    <row r="125" spans="1:4" ht="10.5" customHeight="1">
      <c r="A125" s="172" t="s">
        <v>324</v>
      </c>
      <c r="B125" s="76" t="s">
        <v>325</v>
      </c>
      <c r="C125" s="173"/>
      <c r="D125" s="76" t="s">
        <v>959</v>
      </c>
    </row>
    <row r="126" spans="1:4" s="196" customFormat="1" ht="10.5" customHeight="1">
      <c r="A126" s="82" t="s">
        <v>326</v>
      </c>
      <c r="B126" s="76" t="s">
        <v>327</v>
      </c>
      <c r="C126" s="171" t="str">
        <f>VLOOKUP(D126:D241,'[2]Concepts - Liquidity'!$C$2:$H$116,6,FALSE)</f>
        <v>credit</v>
      </c>
      <c r="D126" s="82" t="s">
        <v>960</v>
      </c>
    </row>
    <row r="127" spans="1:4" s="196" customFormat="1" ht="10.5" customHeight="1">
      <c r="A127" s="82" t="s">
        <v>328</v>
      </c>
      <c r="B127" s="76" t="s">
        <v>329</v>
      </c>
      <c r="C127" s="171" t="str">
        <f>VLOOKUP(D127:D242,'[2]Concepts - Liquidity'!$C$2:$H$116,6,FALSE)</f>
        <v>credit</v>
      </c>
      <c r="D127" s="82" t="s">
        <v>961</v>
      </c>
    </row>
    <row r="128" spans="1:4" s="216" customFormat="1" ht="10.5" customHeight="1">
      <c r="A128" s="215" t="s">
        <v>1553</v>
      </c>
      <c r="B128" s="217" t="s">
        <v>1584</v>
      </c>
      <c r="C128" s="212" t="s">
        <v>1576</v>
      </c>
      <c r="D128" s="215" t="s">
        <v>962</v>
      </c>
    </row>
    <row r="129" spans="1:4" ht="10.5" customHeight="1">
      <c r="A129" s="128" t="s">
        <v>1554</v>
      </c>
      <c r="B129" s="137" t="s">
        <v>1574</v>
      </c>
      <c r="C129" s="123" t="s">
        <v>1576</v>
      </c>
      <c r="D129" s="88"/>
    </row>
    <row r="130" spans="1:4" ht="10.5" customHeight="1">
      <c r="A130" s="71" t="s">
        <v>330</v>
      </c>
      <c r="B130" s="71" t="s">
        <v>331</v>
      </c>
      <c r="C130" s="90" t="str">
        <f>VLOOKUP(D130:D244,'[2]Concepts - Liquidity'!$C$2:$H$116,6,FALSE)</f>
        <v>credit</v>
      </c>
      <c r="D130" s="71" t="s">
        <v>963</v>
      </c>
    </row>
    <row r="131" spans="1:4" s="216" customFormat="1" ht="10.5" customHeight="1">
      <c r="A131" s="211" t="s">
        <v>1555</v>
      </c>
      <c r="B131" s="211" t="s">
        <v>1585</v>
      </c>
      <c r="C131" s="212" t="s">
        <v>1576</v>
      </c>
      <c r="D131" s="211" t="s">
        <v>964</v>
      </c>
    </row>
    <row r="132" spans="1:4" s="216" customFormat="1" ht="10.5" customHeight="1">
      <c r="A132" s="214" t="s">
        <v>1556</v>
      </c>
      <c r="B132" s="214" t="s">
        <v>1586</v>
      </c>
      <c r="C132" s="212" t="s">
        <v>1576</v>
      </c>
      <c r="D132" s="214" t="s">
        <v>965</v>
      </c>
    </row>
    <row r="133" spans="1:4" ht="10.5" hidden="1" customHeight="1">
      <c r="C133"/>
      <c r="D133"/>
    </row>
    <row r="134" spans="1:4" ht="10.5" hidden="1" customHeight="1">
      <c r="C134"/>
      <c r="D134"/>
    </row>
    <row r="135" spans="1:4" ht="10.5" hidden="1" customHeight="1">
      <c r="C135"/>
      <c r="D135"/>
    </row>
    <row r="136" spans="1:4" ht="10.5" hidden="1" customHeight="1">
      <c r="C136"/>
      <c r="D136"/>
    </row>
    <row r="137" spans="1:4" ht="10.5" hidden="1" customHeight="1">
      <c r="C137"/>
      <c r="D137"/>
    </row>
    <row r="138" spans="1:4" ht="10.5" hidden="1" customHeight="1">
      <c r="C138"/>
      <c r="D138"/>
    </row>
    <row r="139" spans="1:4" ht="10.5" hidden="1" customHeight="1">
      <c r="C139"/>
      <c r="D139"/>
    </row>
    <row r="140" spans="1:4" ht="10.5" hidden="1" customHeight="1">
      <c r="C140"/>
      <c r="D140"/>
    </row>
    <row r="141" spans="1:4" ht="10.5" hidden="1" customHeight="1">
      <c r="C141"/>
      <c r="D141"/>
    </row>
    <row r="142" spans="1:4" ht="10.5" hidden="1" customHeight="1">
      <c r="C142"/>
      <c r="D142"/>
    </row>
    <row r="143" spans="1:4" ht="10.5" hidden="1" customHeight="1">
      <c r="C143"/>
      <c r="D143"/>
    </row>
    <row r="144" spans="1:4" ht="10.5" hidden="1" customHeight="1">
      <c r="C144"/>
      <c r="D144"/>
    </row>
    <row r="145" spans="3:4" ht="10.5" hidden="1" customHeight="1">
      <c r="C145"/>
      <c r="D145"/>
    </row>
    <row r="146" spans="3:4" ht="10.5" hidden="1" customHeight="1">
      <c r="C146"/>
      <c r="D146"/>
    </row>
    <row r="147" spans="3:4" ht="10.5" hidden="1" customHeight="1">
      <c r="C147"/>
      <c r="D147"/>
    </row>
    <row r="148" spans="3:4" ht="10.5" hidden="1" customHeight="1">
      <c r="C148"/>
      <c r="D148"/>
    </row>
    <row r="149" spans="3:4" ht="10.5" hidden="1" customHeight="1">
      <c r="C149"/>
      <c r="D149"/>
    </row>
    <row r="150" spans="3:4" ht="10.5" hidden="1" customHeight="1">
      <c r="C150"/>
      <c r="D150"/>
    </row>
    <row r="151" spans="3:4" ht="10.5" hidden="1" customHeight="1">
      <c r="C151"/>
      <c r="D151"/>
    </row>
    <row r="152" spans="3:4" ht="10.5" hidden="1" customHeight="1">
      <c r="C152"/>
      <c r="D152"/>
    </row>
    <row r="153" spans="3:4" ht="10.5" hidden="1" customHeight="1">
      <c r="C153"/>
      <c r="D153"/>
    </row>
    <row r="154" spans="3:4" ht="10.5" hidden="1" customHeight="1">
      <c r="C154"/>
      <c r="D154"/>
    </row>
    <row r="155" spans="3:4" ht="10.5" hidden="1" customHeight="1">
      <c r="C155"/>
      <c r="D155"/>
    </row>
    <row r="156" spans="3:4" ht="10.5" hidden="1" customHeight="1">
      <c r="C156"/>
      <c r="D156"/>
    </row>
    <row r="157" spans="3:4" ht="10.5" hidden="1" customHeight="1">
      <c r="C157"/>
      <c r="D157"/>
    </row>
    <row r="158" spans="3:4" ht="10.5" hidden="1" customHeight="1">
      <c r="C158"/>
      <c r="D158"/>
    </row>
    <row r="159" spans="3:4" ht="10.5" hidden="1" customHeight="1">
      <c r="C159"/>
      <c r="D159"/>
    </row>
    <row r="160" spans="3:4" ht="10.5" hidden="1" customHeight="1">
      <c r="C160"/>
      <c r="D160"/>
    </row>
    <row r="161" spans="3:4" ht="10.5" hidden="1" customHeight="1">
      <c r="C161"/>
      <c r="D161"/>
    </row>
    <row r="162" spans="3:4" ht="10.5" hidden="1" customHeight="1">
      <c r="C162"/>
      <c r="D162"/>
    </row>
    <row r="163" spans="3:4" ht="10.5" hidden="1" customHeight="1">
      <c r="C163"/>
      <c r="D163"/>
    </row>
    <row r="164" spans="3:4" ht="10.5" hidden="1" customHeight="1">
      <c r="C164"/>
      <c r="D164"/>
    </row>
    <row r="165" spans="3:4" ht="10.5" hidden="1" customHeight="1">
      <c r="C165"/>
      <c r="D165"/>
    </row>
    <row r="166" spans="3:4" ht="10.5" hidden="1" customHeight="1">
      <c r="C166"/>
      <c r="D166"/>
    </row>
    <row r="167" spans="3:4" ht="10.5" hidden="1" customHeight="1">
      <c r="C167"/>
      <c r="D167"/>
    </row>
    <row r="168" spans="3:4" ht="10.5" hidden="1" customHeight="1">
      <c r="C168"/>
      <c r="D168"/>
    </row>
    <row r="169" spans="3:4" ht="10.5" hidden="1" customHeight="1">
      <c r="C169"/>
      <c r="D169"/>
    </row>
    <row r="170" spans="3:4" ht="10.5" hidden="1" customHeight="1">
      <c r="C170"/>
      <c r="D170"/>
    </row>
    <row r="171" spans="3:4" ht="10.5" hidden="1" customHeight="1">
      <c r="C171"/>
      <c r="D171"/>
    </row>
    <row r="172" spans="3:4" ht="10.5" hidden="1" customHeight="1">
      <c r="C172"/>
      <c r="D172"/>
    </row>
    <row r="173" spans="3:4" ht="10.5" hidden="1" customHeight="1">
      <c r="C173"/>
      <c r="D173"/>
    </row>
    <row r="174" spans="3:4" ht="10.5" hidden="1" customHeight="1">
      <c r="C174"/>
      <c r="D174"/>
    </row>
    <row r="175" spans="3:4" ht="10.5" hidden="1" customHeight="1">
      <c r="C175"/>
      <c r="D175"/>
    </row>
    <row r="176" spans="3:4" ht="10.5" hidden="1" customHeight="1">
      <c r="C176"/>
      <c r="D176"/>
    </row>
    <row r="177" spans="3:4" ht="10.5" hidden="1" customHeight="1">
      <c r="C177"/>
      <c r="D177"/>
    </row>
    <row r="178" spans="3:4" ht="10.5" hidden="1" customHeight="1">
      <c r="C178"/>
      <c r="D178"/>
    </row>
    <row r="179" spans="3:4" ht="10.5" hidden="1" customHeight="1">
      <c r="C179"/>
      <c r="D179"/>
    </row>
    <row r="180" spans="3:4" ht="10.5" hidden="1" customHeight="1">
      <c r="C180"/>
      <c r="D180"/>
    </row>
    <row r="181" spans="3:4" ht="10.5" hidden="1" customHeight="1">
      <c r="C181"/>
      <c r="D181"/>
    </row>
    <row r="182" spans="3:4" ht="10.5" hidden="1" customHeight="1">
      <c r="C182"/>
      <c r="D182"/>
    </row>
    <row r="183" spans="3:4" ht="10.5" hidden="1" customHeight="1">
      <c r="C183"/>
      <c r="D183"/>
    </row>
    <row r="184" spans="3:4" ht="10.5" hidden="1" customHeight="1">
      <c r="C184"/>
      <c r="D184"/>
    </row>
    <row r="185" spans="3:4" ht="10.5" hidden="1" customHeight="1">
      <c r="C185"/>
      <c r="D185"/>
    </row>
    <row r="186" spans="3:4" ht="10.5" hidden="1" customHeight="1">
      <c r="C186"/>
      <c r="D186"/>
    </row>
    <row r="187" spans="3:4" ht="10.5" hidden="1" customHeight="1">
      <c r="C187"/>
      <c r="D187"/>
    </row>
    <row r="188" spans="3:4" ht="10.5" hidden="1" customHeight="1">
      <c r="C188"/>
      <c r="D188"/>
    </row>
    <row r="189" spans="3:4" ht="10.5" hidden="1" customHeight="1">
      <c r="C189"/>
      <c r="D189"/>
    </row>
    <row r="190" spans="3:4" ht="10.5" hidden="1" customHeight="1"/>
    <row r="191" spans="3:4" ht="10.5" hidden="1" customHeight="1"/>
    <row r="192" spans="3:4" ht="10.5" hidden="1" customHeight="1"/>
    <row r="193" spans="3:4" ht="10.5" hidden="1" customHeight="1"/>
    <row r="194" spans="3:4" ht="10.5" hidden="1" customHeight="1"/>
    <row r="195" spans="3:4" ht="10.5" hidden="1" customHeight="1"/>
    <row r="196" spans="3:4" ht="10.5" hidden="1" customHeight="1"/>
    <row r="197" spans="3:4" ht="10.5" hidden="1" customHeight="1">
      <c r="C197"/>
      <c r="D197"/>
    </row>
    <row r="198" spans="3:4" ht="10.5" hidden="1" customHeight="1">
      <c r="C198"/>
      <c r="D198"/>
    </row>
    <row r="199" spans="3:4" ht="10.5" hidden="1" customHeight="1">
      <c r="C199"/>
      <c r="D199"/>
    </row>
    <row r="200" spans="3:4" ht="10.5" hidden="1" customHeight="1">
      <c r="C200"/>
      <c r="D200"/>
    </row>
    <row r="201" spans="3:4" ht="10.5" hidden="1" customHeight="1">
      <c r="C201"/>
      <c r="D201"/>
    </row>
    <row r="202" spans="3:4" ht="10.5" hidden="1" customHeight="1">
      <c r="C202"/>
      <c r="D202"/>
    </row>
    <row r="203" spans="3:4" ht="10.5" hidden="1" customHeight="1">
      <c r="C203"/>
      <c r="D203"/>
    </row>
    <row r="204" spans="3:4" ht="10.5" hidden="1" customHeight="1">
      <c r="C204"/>
      <c r="D204"/>
    </row>
    <row r="205" spans="3:4" ht="10.5" hidden="1" customHeight="1">
      <c r="C205"/>
      <c r="D205"/>
    </row>
    <row r="206" spans="3:4" ht="10.5" hidden="1" customHeight="1">
      <c r="C206"/>
      <c r="D206"/>
    </row>
    <row r="207" spans="3:4" ht="10.5" hidden="1" customHeight="1">
      <c r="C207"/>
      <c r="D207"/>
    </row>
    <row r="208" spans="3:4" ht="10.5" hidden="1" customHeight="1">
      <c r="C208"/>
      <c r="D208"/>
    </row>
    <row r="209" spans="3:4" ht="10.5" hidden="1" customHeight="1">
      <c r="C209"/>
      <c r="D209"/>
    </row>
    <row r="210" spans="3:4" ht="10.5" hidden="1" customHeight="1">
      <c r="C210"/>
      <c r="D210"/>
    </row>
    <row r="211" spans="3:4" ht="10.5" hidden="1" customHeight="1">
      <c r="C211"/>
      <c r="D211"/>
    </row>
    <row r="212" spans="3:4" ht="10.5" hidden="1" customHeight="1">
      <c r="C212"/>
      <c r="D212"/>
    </row>
    <row r="213" spans="3:4" ht="10.5" hidden="1" customHeight="1">
      <c r="C213"/>
      <c r="D213"/>
    </row>
    <row r="214" spans="3:4" ht="10.5" hidden="1" customHeight="1">
      <c r="C214"/>
      <c r="D214"/>
    </row>
    <row r="215" spans="3:4" ht="10.5" hidden="1" customHeight="1">
      <c r="C215"/>
      <c r="D215"/>
    </row>
    <row r="216" spans="3:4" ht="10.5" hidden="1" customHeight="1">
      <c r="C216"/>
      <c r="D216"/>
    </row>
    <row r="217" spans="3:4" ht="10.5" hidden="1" customHeight="1">
      <c r="C217"/>
      <c r="D217"/>
    </row>
    <row r="218" spans="3:4" ht="10.5" hidden="1" customHeight="1">
      <c r="C218"/>
      <c r="D218"/>
    </row>
    <row r="219" spans="3:4" ht="10.5" hidden="1" customHeight="1">
      <c r="C219"/>
      <c r="D219"/>
    </row>
    <row r="220" spans="3:4" ht="10.5" hidden="1" customHeight="1">
      <c r="C220"/>
      <c r="D220"/>
    </row>
    <row r="221" spans="3:4" ht="10.5" hidden="1" customHeight="1">
      <c r="C221"/>
      <c r="D221"/>
    </row>
    <row r="222" spans="3:4" ht="10.5" hidden="1" customHeight="1">
      <c r="C222"/>
      <c r="D222"/>
    </row>
    <row r="223" spans="3:4" ht="10.5" hidden="1" customHeight="1">
      <c r="C223"/>
      <c r="D223"/>
    </row>
    <row r="224" spans="3:4" ht="10.5" hidden="1" customHeight="1">
      <c r="C224"/>
      <c r="D224"/>
    </row>
    <row r="225" spans="3:4" ht="10.5" hidden="1" customHeight="1">
      <c r="C225"/>
      <c r="D225"/>
    </row>
    <row r="226" spans="3:4" ht="10.5" hidden="1" customHeight="1">
      <c r="C226"/>
      <c r="D226"/>
    </row>
    <row r="227" spans="3:4" ht="10.5" hidden="1" customHeight="1">
      <c r="C227"/>
      <c r="D227"/>
    </row>
    <row r="228" spans="3:4" ht="10.5" hidden="1" customHeight="1">
      <c r="C228"/>
      <c r="D228"/>
    </row>
    <row r="229" spans="3:4" ht="10.5" hidden="1" customHeight="1">
      <c r="C229"/>
      <c r="D229"/>
    </row>
    <row r="230" spans="3:4" ht="10.5" hidden="1" customHeight="1">
      <c r="C230"/>
      <c r="D230"/>
    </row>
    <row r="231" spans="3:4" ht="10.5" hidden="1" customHeight="1">
      <c r="C231"/>
      <c r="D231"/>
    </row>
    <row r="232" spans="3:4" ht="10.5" hidden="1" customHeight="1">
      <c r="C232"/>
      <c r="D232"/>
    </row>
    <row r="233" spans="3:4" ht="10.5" hidden="1" customHeight="1">
      <c r="C233"/>
      <c r="D233"/>
    </row>
    <row r="234" spans="3:4" ht="10.5" hidden="1" customHeight="1">
      <c r="C234"/>
      <c r="D234"/>
    </row>
    <row r="235" spans="3:4" ht="10.5" hidden="1" customHeight="1">
      <c r="C235"/>
      <c r="D235"/>
    </row>
    <row r="236" spans="3:4" ht="10.5" hidden="1" customHeight="1">
      <c r="C236"/>
      <c r="D236"/>
    </row>
    <row r="237" spans="3:4" ht="10.5" hidden="1" customHeight="1">
      <c r="C237"/>
      <c r="D237"/>
    </row>
    <row r="238" spans="3:4" ht="10.5" hidden="1" customHeight="1">
      <c r="C238"/>
      <c r="D238"/>
    </row>
    <row r="239" spans="3:4" ht="10.5" hidden="1" customHeight="1">
      <c r="C239"/>
      <c r="D239"/>
    </row>
    <row r="240" spans="3:4" ht="10.5" hidden="1" customHeight="1">
      <c r="C240"/>
      <c r="D240"/>
    </row>
    <row r="241" spans="3:4" ht="10.5" hidden="1" customHeight="1">
      <c r="C241"/>
      <c r="D241"/>
    </row>
    <row r="242" spans="3:4" ht="10.5" hidden="1" customHeight="1">
      <c r="C242"/>
      <c r="D242"/>
    </row>
    <row r="243" spans="3:4" ht="10.5" hidden="1" customHeight="1">
      <c r="C243"/>
      <c r="D243"/>
    </row>
    <row r="244" spans="3:4" ht="10.5" hidden="1" customHeight="1">
      <c r="C244"/>
      <c r="D244"/>
    </row>
    <row r="245" spans="3:4" ht="10.5" hidden="1" customHeight="1">
      <c r="C245"/>
      <c r="D245"/>
    </row>
    <row r="246" spans="3:4" ht="10.5" hidden="1" customHeight="1">
      <c r="C246"/>
      <c r="D246"/>
    </row>
    <row r="247" spans="3:4" ht="10.5" hidden="1" customHeight="1">
      <c r="C247"/>
      <c r="D247"/>
    </row>
    <row r="248" spans="3:4" ht="10.5" hidden="1" customHeight="1">
      <c r="C248"/>
      <c r="D248"/>
    </row>
    <row r="249" spans="3:4" ht="10.5" hidden="1" customHeight="1">
      <c r="C249"/>
      <c r="D249"/>
    </row>
    <row r="250" spans="3:4" ht="10.5" hidden="1" customHeight="1">
      <c r="C250"/>
      <c r="D250"/>
    </row>
    <row r="251" spans="3:4" ht="10.5" hidden="1" customHeight="1">
      <c r="C251"/>
      <c r="D251"/>
    </row>
    <row r="252" spans="3:4" ht="10.5" hidden="1" customHeight="1">
      <c r="C252"/>
      <c r="D252"/>
    </row>
    <row r="253" spans="3:4" ht="10.5" hidden="1" customHeight="1">
      <c r="C253"/>
      <c r="D253"/>
    </row>
    <row r="254" spans="3:4" ht="10.5" hidden="1" customHeight="1">
      <c r="C254"/>
      <c r="D254"/>
    </row>
    <row r="255" spans="3:4" ht="10.5" hidden="1" customHeight="1">
      <c r="C255"/>
      <c r="D255"/>
    </row>
    <row r="256" spans="3:4" ht="10.5" hidden="1" customHeight="1">
      <c r="C256"/>
      <c r="D256"/>
    </row>
    <row r="257" spans="3:4" ht="10.5" hidden="1" customHeight="1">
      <c r="C257"/>
      <c r="D257"/>
    </row>
    <row r="258" spans="3:4" ht="10.5" hidden="1" customHeight="1">
      <c r="C258"/>
      <c r="D258"/>
    </row>
    <row r="259" spans="3:4" ht="10.5" hidden="1" customHeight="1">
      <c r="C259"/>
      <c r="D259"/>
    </row>
    <row r="260" spans="3:4" ht="10.5" hidden="1" customHeight="1">
      <c r="C260"/>
      <c r="D260"/>
    </row>
    <row r="261" spans="3:4" ht="10.5" hidden="1" customHeight="1"/>
    <row r="262" spans="3:4" ht="10.5" hidden="1" customHeight="1"/>
    <row r="263" spans="3:4" ht="10.5" hidden="1" customHeight="1"/>
    <row r="264" spans="3:4" ht="10.5" hidden="1" customHeight="1"/>
    <row r="265" spans="3:4" ht="10.5" hidden="1" customHeight="1"/>
    <row r="266" spans="3:4" ht="10.5" hidden="1" customHeight="1"/>
    <row r="267" spans="3:4" ht="10.5" hidden="1" customHeight="1"/>
    <row r="268" spans="3:4" ht="10.5" hidden="1" customHeight="1"/>
    <row r="269" spans="3:4" ht="10.5" hidden="1" customHeight="1"/>
    <row r="270" spans="3:4" ht="10.5" hidden="1" customHeight="1"/>
    <row r="271" spans="3:4" ht="10.5" hidden="1" customHeight="1"/>
    <row r="272" spans="3:4" ht="10.5" hidden="1" customHeight="1"/>
  </sheetData>
  <autoFilter ref="A5:D260" xr:uid="{00000000-0009-0000-0000-000004000000}"/>
  <mergeCells count="1">
    <mergeCell ref="A3:D4"/>
  </mergeCells>
  <conditionalFormatting sqref="A2:A52 A54:A86 A88:A1048576">
    <cfRule type="duplicateValues" dxfId="62" priority="13"/>
  </conditionalFormatting>
  <conditionalFormatting sqref="B64">
    <cfRule type="duplicateValues" dxfId="61" priority="12"/>
  </conditionalFormatting>
  <conditionalFormatting sqref="B107">
    <cfRule type="duplicateValues" dxfId="60" priority="11"/>
  </conditionalFormatting>
  <conditionalFormatting sqref="B131">
    <cfRule type="duplicateValues" dxfId="59" priority="10"/>
  </conditionalFormatting>
  <conditionalFormatting sqref="B115">
    <cfRule type="duplicateValues" dxfId="58" priority="9"/>
  </conditionalFormatting>
  <conditionalFormatting sqref="B116:B129">
    <cfRule type="duplicateValues" dxfId="57" priority="8"/>
  </conditionalFormatting>
  <conditionalFormatting sqref="A1">
    <cfRule type="duplicateValues" dxfId="56" priority="7"/>
  </conditionalFormatting>
  <conditionalFormatting sqref="A53">
    <cfRule type="duplicateValues" dxfId="55" priority="6"/>
  </conditionalFormatting>
  <conditionalFormatting sqref="B53">
    <cfRule type="duplicateValues" dxfId="54" priority="5"/>
  </conditionalFormatting>
  <conditionalFormatting sqref="D53:E53">
    <cfRule type="duplicateValues" dxfId="53" priority="4"/>
  </conditionalFormatting>
  <conditionalFormatting sqref="A87">
    <cfRule type="duplicateValues" dxfId="52" priority="3"/>
  </conditionalFormatting>
  <conditionalFormatting sqref="B87">
    <cfRule type="duplicateValues" dxfId="51" priority="2"/>
  </conditionalFormatting>
  <conditionalFormatting sqref="D87:E87">
    <cfRule type="duplicateValues" dxfId="50" priority="1"/>
  </conditionalFormatting>
  <hyperlinks>
    <hyperlink ref="A1" location="Index!A1" display="Go Back to Index" xr:uid="{00000000-0004-0000-0400-000000000000}"/>
    <hyperlink ref="C1" location="Index!A1" display="Kembali ke Index" xr:uid="{00000000-0004-0000-04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D114"/>
  <sheetViews>
    <sheetView showGridLines="0" workbookViewId="0">
      <pane ySplit="5" topLeftCell="A6" activePane="bottomLeft" state="frozen"/>
      <selection pane="bottomLeft" activeCell="A20" sqref="A20:XFD20"/>
    </sheetView>
  </sheetViews>
  <sheetFormatPr defaultColWidth="0" defaultRowHeight="10.5" zeroHeight="1"/>
  <cols>
    <col min="1" max="1" width="69.7109375" style="138" customWidth="1"/>
    <col min="2" max="2" width="76.7109375" style="138" customWidth="1"/>
    <col min="3" max="3" width="12" style="139" bestFit="1" customWidth="1"/>
    <col min="4" max="4" width="12.28515625" style="139" hidden="1" customWidth="1"/>
    <col min="5" max="16384" width="9.140625" style="138" hidden="1"/>
  </cols>
  <sheetData>
    <row r="1" spans="1:4">
      <c r="A1" s="189" t="s">
        <v>2257</v>
      </c>
      <c r="B1" s="3"/>
      <c r="C1" s="190" t="s">
        <v>2258</v>
      </c>
    </row>
    <row r="2" spans="1:4"/>
    <row r="3" spans="1:4" s="3" customFormat="1">
      <c r="A3" s="336" t="s">
        <v>551</v>
      </c>
      <c r="B3" s="336"/>
      <c r="C3" s="336"/>
      <c r="D3" s="336"/>
    </row>
    <row r="4" spans="1:4" s="3" customFormat="1">
      <c r="A4" s="337"/>
      <c r="B4" s="337"/>
      <c r="C4" s="337"/>
      <c r="D4" s="337"/>
    </row>
    <row r="5" spans="1:4" s="3" customFormat="1" ht="10.5" customHeight="1">
      <c r="A5" s="1" t="s">
        <v>0</v>
      </c>
      <c r="B5" s="1" t="s">
        <v>1</v>
      </c>
      <c r="C5" s="1" t="s">
        <v>48</v>
      </c>
      <c r="D5" s="1" t="s">
        <v>435</v>
      </c>
    </row>
    <row r="6" spans="1:4" s="3" customFormat="1" ht="10.5" customHeight="1">
      <c r="A6" s="2" t="s">
        <v>332</v>
      </c>
      <c r="B6" s="2" t="s">
        <v>333</v>
      </c>
      <c r="C6" s="6"/>
      <c r="D6" s="68" t="s">
        <v>1036</v>
      </c>
    </row>
    <row r="7" spans="1:4" s="3" customFormat="1" ht="10.5" customHeight="1">
      <c r="A7" s="109" t="s">
        <v>334</v>
      </c>
      <c r="B7" s="109" t="s">
        <v>335</v>
      </c>
      <c r="C7" s="90" t="str">
        <f>VLOOKUP(D7:D60,'[5]Concepts - Function 31'!$C$2:$H$55,6,FALSE)</f>
        <v>credit</v>
      </c>
      <c r="D7" s="109" t="s">
        <v>1037</v>
      </c>
    </row>
    <row r="8" spans="1:4" s="3" customFormat="1" ht="10.5" customHeight="1">
      <c r="A8" s="110" t="s">
        <v>336</v>
      </c>
      <c r="B8" s="110" t="s">
        <v>1029</v>
      </c>
      <c r="C8" s="90" t="str">
        <f>VLOOKUP(D8:D61,'[5]Concepts - Function 31'!$C$2:$H$55,6,FALSE)</f>
        <v>debit</v>
      </c>
      <c r="D8" s="110" t="s">
        <v>1038</v>
      </c>
    </row>
    <row r="9" spans="1:4" s="197" customFormat="1" ht="10.5" customHeight="1">
      <c r="A9" s="110" t="s">
        <v>1594</v>
      </c>
      <c r="B9" s="110" t="str">
        <f>VLOOKUP(A9,'[3]PL-Function-OCI-AfterTax'!$B$62:$D$69,2,FALSE)</f>
        <v>Jumlah laba bruto</v>
      </c>
      <c r="C9" s="171" t="s">
        <v>1576</v>
      </c>
      <c r="D9" s="110" t="s">
        <v>1039</v>
      </c>
    </row>
    <row r="10" spans="1:4" s="3" customFormat="1" ht="10.5" customHeight="1">
      <c r="A10" s="109" t="s">
        <v>337</v>
      </c>
      <c r="B10" s="109" t="s">
        <v>338</v>
      </c>
      <c r="C10" s="90" t="str">
        <f>VLOOKUP(D10:D63,'[5]Concepts - Function 31'!$C$2:$H$55,6,FALSE)</f>
        <v>debit</v>
      </c>
      <c r="D10" s="109" t="s">
        <v>1040</v>
      </c>
    </row>
    <row r="11" spans="1:4" s="3" customFormat="1" ht="10.5" customHeight="1">
      <c r="A11" s="109" t="s">
        <v>339</v>
      </c>
      <c r="B11" s="109" t="s">
        <v>340</v>
      </c>
      <c r="C11" s="90" t="str">
        <f>VLOOKUP(D11:D64,'[5]Concepts - Function 31'!$C$2:$H$55,6,FALSE)</f>
        <v>debit</v>
      </c>
      <c r="D11" s="109" t="s">
        <v>1041</v>
      </c>
    </row>
    <row r="12" spans="1:4" s="3" customFormat="1" ht="10.5" customHeight="1">
      <c r="A12" s="111" t="s">
        <v>341</v>
      </c>
      <c r="B12" s="111" t="s">
        <v>342</v>
      </c>
      <c r="C12" s="90" t="str">
        <f>VLOOKUP(D12:D65,'[5]Concepts - Function 31'!$C$2:$H$55,6,FALSE)</f>
        <v>credit</v>
      </c>
      <c r="D12" s="111" t="s">
        <v>1042</v>
      </c>
    </row>
    <row r="13" spans="1:4" s="3" customFormat="1" ht="10.5" customHeight="1">
      <c r="A13" s="109" t="s">
        <v>343</v>
      </c>
      <c r="B13" s="109" t="s">
        <v>344</v>
      </c>
      <c r="C13" s="90" t="str">
        <f>VLOOKUP(D13:D66,'[5]Concepts - Function 31'!$C$2:$H$55,6,FALSE)</f>
        <v>debit</v>
      </c>
      <c r="D13" s="109" t="s">
        <v>1043</v>
      </c>
    </row>
    <row r="14" spans="1:4" s="3" customFormat="1" ht="10.5" customHeight="1">
      <c r="A14" s="109" t="s">
        <v>345</v>
      </c>
      <c r="B14" s="109" t="s">
        <v>346</v>
      </c>
      <c r="C14" s="90" t="str">
        <f>VLOOKUP(D14:D67,'[5]Concepts - Function 31'!$C$2:$H$55,6,FALSE)</f>
        <v>credit</v>
      </c>
      <c r="D14" s="109" t="s">
        <v>1044</v>
      </c>
    </row>
    <row r="15" spans="1:4" s="3" customFormat="1" ht="10.5" customHeight="1">
      <c r="A15" s="109" t="s">
        <v>347</v>
      </c>
      <c r="B15" s="109" t="s">
        <v>348</v>
      </c>
      <c r="C15" s="90" t="str">
        <f>VLOOKUP(D15:D68,'[5]Concepts - Function 31'!$C$2:$H$55,6,FALSE)</f>
        <v>credit</v>
      </c>
      <c r="D15" s="109" t="s">
        <v>1045</v>
      </c>
    </row>
    <row r="16" spans="1:4" s="3" customFormat="1" ht="10.5" customHeight="1">
      <c r="A16" s="109" t="s">
        <v>349</v>
      </c>
      <c r="B16" s="109" t="s">
        <v>350</v>
      </c>
      <c r="C16" s="90" t="str">
        <f>VLOOKUP(D16:D69,'[5]Concepts - Function 31'!$C$2:$H$55,6,FALSE)</f>
        <v>credit</v>
      </c>
      <c r="D16" s="109" t="s">
        <v>1046</v>
      </c>
    </row>
    <row r="17" spans="1:4" s="3" customFormat="1" ht="10.5" customHeight="1">
      <c r="A17" s="109" t="s">
        <v>1104</v>
      </c>
      <c r="B17" s="109" t="s">
        <v>351</v>
      </c>
      <c r="C17" s="90" t="str">
        <f>VLOOKUP(D17:D70,'[5]Concepts - Function 31'!$C$2:$H$55,6,FALSE)</f>
        <v>credit</v>
      </c>
      <c r="D17" s="109" t="s">
        <v>1047</v>
      </c>
    </row>
    <row r="18" spans="1:4" s="3" customFormat="1" ht="10.5" customHeight="1">
      <c r="A18" s="110" t="s">
        <v>352</v>
      </c>
      <c r="B18" s="110" t="s">
        <v>353</v>
      </c>
      <c r="C18" s="90" t="str">
        <f>VLOOKUP(D18:D71,'[5]Concepts - Function 31'!$C$2:$H$55,6,FALSE)</f>
        <v>debit</v>
      </c>
      <c r="D18" s="110" t="s">
        <v>1048</v>
      </c>
    </row>
    <row r="19" spans="1:4" s="3" customFormat="1" ht="10.5" customHeight="1">
      <c r="A19" s="110" t="s">
        <v>1595</v>
      </c>
      <c r="B19" s="110" t="s">
        <v>354</v>
      </c>
      <c r="C19" s="90" t="str">
        <f>VLOOKUP(D19:D72,'[5]Concepts - Function 31'!$C$2:$H$55,6,FALSE)</f>
        <v>credit</v>
      </c>
      <c r="D19" s="110" t="s">
        <v>1049</v>
      </c>
    </row>
    <row r="20" spans="1:4" s="213" customFormat="1" ht="10.5" customHeight="1">
      <c r="A20" s="219" t="s">
        <v>1596</v>
      </c>
      <c r="B20" s="219" t="str">
        <f>VLOOKUP(A20,'[3]PL-Function-OCI-AfterTax'!$B$62:$D$69,2,FALSE)</f>
        <v>Jumlah laba (rugi) sebelum pajak penghasilan</v>
      </c>
      <c r="C20" s="212" t="s">
        <v>1576</v>
      </c>
      <c r="D20" s="219" t="s">
        <v>1050</v>
      </c>
    </row>
    <row r="21" spans="1:4" s="3" customFormat="1" ht="10.5" customHeight="1">
      <c r="A21" s="109" t="s">
        <v>355</v>
      </c>
      <c r="B21" s="109" t="s">
        <v>1030</v>
      </c>
      <c r="C21" s="90" t="str">
        <f>VLOOKUP(D21:D74,'[5]Concepts - Function 31'!$C$2:$H$55,6,FALSE)</f>
        <v>credit</v>
      </c>
      <c r="D21" s="109" t="s">
        <v>1051</v>
      </c>
    </row>
    <row r="22" spans="1:4" s="213" customFormat="1" ht="10.5" customHeight="1">
      <c r="A22" s="218" t="s">
        <v>1597</v>
      </c>
      <c r="B22" s="219" t="str">
        <f>VLOOKUP(A22,'[3]PL-Function-OCI-AfterTax'!$B$62:$D$69,2,FALSE)</f>
        <v>Jumlah laba (rugi) dari operasi yang dilanjutkan</v>
      </c>
      <c r="C22" s="212" t="s">
        <v>1576</v>
      </c>
      <c r="D22" s="218" t="s">
        <v>1052</v>
      </c>
    </row>
    <row r="23" spans="1:4" s="3" customFormat="1" ht="10.5" customHeight="1">
      <c r="A23" s="109" t="s">
        <v>356</v>
      </c>
      <c r="B23" s="109" t="s">
        <v>1031</v>
      </c>
      <c r="C23" s="90" t="str">
        <f>VLOOKUP(D23:D76,'[5]Concepts - Function 31'!$C$2:$H$55,6,FALSE)</f>
        <v>credit</v>
      </c>
      <c r="D23" s="109" t="s">
        <v>1053</v>
      </c>
    </row>
    <row r="24" spans="1:4" s="213" customFormat="1" ht="10.5" customHeight="1">
      <c r="A24" s="218" t="s">
        <v>1598</v>
      </c>
      <c r="B24" s="219" t="str">
        <f>VLOOKUP(A24,'[3]PL-Function-OCI-AfterTax'!$B$62:$D$69,2,FALSE)</f>
        <v>Jumlah laba (rugi)</v>
      </c>
      <c r="C24" s="212" t="s">
        <v>1576</v>
      </c>
      <c r="D24" s="218" t="s">
        <v>1054</v>
      </c>
    </row>
    <row r="25" spans="1:4" s="3" customFormat="1" ht="10.5" customHeight="1">
      <c r="A25" s="4" t="s">
        <v>357</v>
      </c>
      <c r="B25" s="4" t="s">
        <v>358</v>
      </c>
      <c r="C25" s="6"/>
      <c r="D25" s="109" t="s">
        <v>1055</v>
      </c>
    </row>
    <row r="26" spans="1:4" s="3" customFormat="1" ht="21">
      <c r="A26" s="10" t="s">
        <v>359</v>
      </c>
      <c r="B26" s="10" t="s">
        <v>360</v>
      </c>
      <c r="C26" s="6"/>
      <c r="D26" s="98" t="s">
        <v>1056</v>
      </c>
    </row>
    <row r="27" spans="1:4" s="3" customFormat="1">
      <c r="A27" s="99" t="s">
        <v>361</v>
      </c>
      <c r="B27" s="99" t="s">
        <v>362</v>
      </c>
      <c r="C27" s="90" t="str">
        <f>VLOOKUP(D27:D80,'[5]Concepts - Function 31'!$C$2:$H$55,6,FALSE)</f>
        <v>credit</v>
      </c>
      <c r="D27" s="99" t="s">
        <v>1057</v>
      </c>
    </row>
    <row r="28" spans="1:4" s="3" customFormat="1">
      <c r="A28" s="99" t="s">
        <v>363</v>
      </c>
      <c r="B28" s="99" t="s">
        <v>364</v>
      </c>
      <c r="C28" s="90" t="str">
        <f>VLOOKUP(D28:D81,'[5]Concepts - Function 31'!$C$2:$H$55,6,FALSE)</f>
        <v>credit</v>
      </c>
      <c r="D28" s="99" t="s">
        <v>1058</v>
      </c>
    </row>
    <row r="29" spans="1:4" s="3" customFormat="1">
      <c r="A29" s="99" t="s">
        <v>1599</v>
      </c>
      <c r="B29" s="99" t="s">
        <v>1032</v>
      </c>
      <c r="C29" s="90" t="str">
        <f>VLOOKUP(D29:D82,'[5]Concepts - Function 31'!$C$2:$H$55,6,FALSE)</f>
        <v>credit</v>
      </c>
      <c r="D29" s="99" t="s">
        <v>1059</v>
      </c>
    </row>
    <row r="30" spans="1:4" s="213" customFormat="1">
      <c r="A30" s="220" t="s">
        <v>1600</v>
      </c>
      <c r="B30" s="220" t="str">
        <f>VLOOKUP(A30,'[3]PL-Function-OCI-AfterTax'!$B$62:$D$69,2,FALSE)</f>
        <v>Jumlah pendapatan komprehensif lainnya yang tidak akan direklasifikasi ke laba rugi, setelah pajak</v>
      </c>
      <c r="C30" s="212" t="s">
        <v>1576</v>
      </c>
      <c r="D30" s="220" t="s">
        <v>1060</v>
      </c>
    </row>
    <row r="31" spans="1:4" s="3" customFormat="1" ht="21">
      <c r="A31" s="10" t="s">
        <v>365</v>
      </c>
      <c r="B31" s="10" t="s">
        <v>366</v>
      </c>
      <c r="C31" s="6"/>
      <c r="D31" s="98" t="s">
        <v>1061</v>
      </c>
    </row>
    <row r="32" spans="1:4" s="3" customFormat="1" ht="10.5" customHeight="1">
      <c r="A32" s="99" t="s">
        <v>367</v>
      </c>
      <c r="B32" s="99" t="s">
        <v>368</v>
      </c>
      <c r="C32" s="90" t="str">
        <f>VLOOKUP(D32:D85,'[5]Concepts - Function 31'!$C$2:$H$55,6,FALSE)</f>
        <v>credit</v>
      </c>
      <c r="D32" s="99" t="s">
        <v>1062</v>
      </c>
    </row>
    <row r="33" spans="1:4" s="3" customFormat="1" ht="10.5" customHeight="1">
      <c r="A33" s="99" t="s">
        <v>369</v>
      </c>
      <c r="B33" s="99" t="s">
        <v>370</v>
      </c>
      <c r="C33" s="90" t="str">
        <f>VLOOKUP(D33:D86,'[5]Concepts - Function 31'!$C$2:$H$55,6,FALSE)</f>
        <v>debit</v>
      </c>
      <c r="D33" s="99" t="s">
        <v>1063</v>
      </c>
    </row>
    <row r="34" spans="1:4" s="3" customFormat="1">
      <c r="A34" s="99" t="s">
        <v>371</v>
      </c>
      <c r="B34" s="99" t="s">
        <v>372</v>
      </c>
      <c r="C34" s="90" t="str">
        <f>VLOOKUP(D34:D87,'[5]Concepts - Function 31'!$C$2:$H$55,6,FALSE)</f>
        <v>credit</v>
      </c>
      <c r="D34" s="99" t="s">
        <v>1064</v>
      </c>
    </row>
    <row r="35" spans="1:4" s="3" customFormat="1" ht="10.5" customHeight="1">
      <c r="A35" s="99" t="s">
        <v>373</v>
      </c>
      <c r="B35" s="99" t="s">
        <v>374</v>
      </c>
      <c r="C35" s="90" t="str">
        <f>VLOOKUP(D35:D88,'[5]Concepts - Function 31'!$C$2:$H$55,6,FALSE)</f>
        <v>debit</v>
      </c>
      <c r="D35" s="99" t="s">
        <v>1065</v>
      </c>
    </row>
    <row r="36" spans="1:4" s="3" customFormat="1" ht="10.5" customHeight="1">
      <c r="A36" s="99" t="s">
        <v>375</v>
      </c>
      <c r="B36" s="99" t="s">
        <v>376</v>
      </c>
      <c r="C36" s="90" t="str">
        <f>VLOOKUP(D36:D89,'[5]Concepts - Function 31'!$C$2:$H$55,6,FALSE)</f>
        <v>credit</v>
      </c>
      <c r="D36" s="99" t="s">
        <v>1066</v>
      </c>
    </row>
    <row r="37" spans="1:4" s="3" customFormat="1" ht="10.5" customHeight="1">
      <c r="A37" s="99" t="s">
        <v>377</v>
      </c>
      <c r="B37" s="99" t="s">
        <v>378</v>
      </c>
      <c r="C37" s="90" t="str">
        <f>VLOOKUP(D37:D90,'[5]Concepts - Function 31'!$C$2:$H$55,6,FALSE)</f>
        <v>debit</v>
      </c>
      <c r="D37" s="99" t="s">
        <v>1067</v>
      </c>
    </row>
    <row r="38" spans="1:4" s="3" customFormat="1">
      <c r="A38" s="99" t="s">
        <v>379</v>
      </c>
      <c r="B38" s="99" t="s">
        <v>380</v>
      </c>
      <c r="C38" s="90" t="str">
        <f>VLOOKUP(D38:D91,'[5]Concepts - Function 31'!$C$2:$H$55,6,FALSE)</f>
        <v>credit</v>
      </c>
      <c r="D38" s="99" t="s">
        <v>1068</v>
      </c>
    </row>
    <row r="39" spans="1:4" s="3" customFormat="1">
      <c r="A39" s="99" t="s">
        <v>381</v>
      </c>
      <c r="B39" s="99" t="s">
        <v>382</v>
      </c>
      <c r="C39" s="90" t="str">
        <f>VLOOKUP(D39:D92,'[5]Concepts - Function 31'!$C$2:$H$55,6,FALSE)</f>
        <v>credit</v>
      </c>
      <c r="D39" s="99" t="s">
        <v>1069</v>
      </c>
    </row>
    <row r="40" spans="1:4" s="3" customFormat="1">
      <c r="A40" s="99" t="s">
        <v>383</v>
      </c>
      <c r="B40" s="99" t="s">
        <v>384</v>
      </c>
      <c r="C40" s="90" t="str">
        <f>VLOOKUP(D40:D93,'[5]Concepts - Function 31'!$C$2:$H$55,6,FALSE)</f>
        <v>debit</v>
      </c>
      <c r="D40" s="99" t="s">
        <v>1070</v>
      </c>
    </row>
    <row r="41" spans="1:4" s="3" customFormat="1">
      <c r="A41" s="99" t="s">
        <v>385</v>
      </c>
      <c r="B41" s="99" t="s">
        <v>386</v>
      </c>
      <c r="C41" s="90" t="str">
        <f>VLOOKUP(D41:D94,'[5]Concepts - Function 31'!$C$2:$H$55,6,FALSE)</f>
        <v>credit</v>
      </c>
      <c r="D41" s="99" t="s">
        <v>1071</v>
      </c>
    </row>
    <row r="42" spans="1:4" s="3" customFormat="1">
      <c r="A42" s="99" t="s">
        <v>387</v>
      </c>
      <c r="B42" s="99" t="s">
        <v>388</v>
      </c>
      <c r="C42" s="90" t="str">
        <f>VLOOKUP(D42:D95,'[5]Concepts - Function 31'!$C$2:$H$55,6,FALSE)</f>
        <v>credit</v>
      </c>
      <c r="D42" s="99" t="s">
        <v>1072</v>
      </c>
    </row>
    <row r="43" spans="1:4" s="3" customFormat="1">
      <c r="A43" s="99" t="s">
        <v>389</v>
      </c>
      <c r="B43" s="99" t="s">
        <v>390</v>
      </c>
      <c r="C43" s="90" t="str">
        <f>VLOOKUP(D43:D96,'[5]Concepts - Function 31'!$C$2:$H$55,6,FALSE)</f>
        <v>credit</v>
      </c>
      <c r="D43" s="99" t="s">
        <v>1073</v>
      </c>
    </row>
    <row r="44" spans="1:4" s="213" customFormat="1">
      <c r="A44" s="220" t="s">
        <v>1601</v>
      </c>
      <c r="B44" s="220" t="str">
        <f>VLOOKUP(A44,'[3]PL-Function-OCI-AfterTax'!$B$62:$D$69,2,FALSE)</f>
        <v>Jumlah pendapatan komprehensif lainnya yang akan direklasifikasi ke laba rugi, setelah pajak</v>
      </c>
      <c r="C44" s="212" t="s">
        <v>1576</v>
      </c>
      <c r="D44" s="220" t="s">
        <v>1074</v>
      </c>
    </row>
    <row r="45" spans="1:4" s="213" customFormat="1" ht="10.5" customHeight="1">
      <c r="A45" s="221" t="s">
        <v>1602</v>
      </c>
      <c r="B45" s="221" t="str">
        <f>VLOOKUP(A45,'[3]PL-Function-OCI-AfterTax'!$B$62:$D$69,2,FALSE)</f>
        <v>Jumlah pendapatan komprehensif lainnya, setelah pajak</v>
      </c>
      <c r="C45" s="212" t="s">
        <v>1576</v>
      </c>
      <c r="D45" s="221" t="s">
        <v>1075</v>
      </c>
    </row>
    <row r="46" spans="1:4" s="213" customFormat="1" ht="10.5" customHeight="1">
      <c r="A46" s="218" t="s">
        <v>1603</v>
      </c>
      <c r="B46" s="218" t="s">
        <v>1033</v>
      </c>
      <c r="C46" s="212" t="s">
        <v>1576</v>
      </c>
      <c r="D46" s="218" t="s">
        <v>1076</v>
      </c>
    </row>
    <row r="47" spans="1:4" s="3" customFormat="1" ht="10.5" customHeight="1">
      <c r="A47" s="4" t="s">
        <v>391</v>
      </c>
      <c r="B47" s="4" t="s">
        <v>392</v>
      </c>
      <c r="C47" s="6"/>
      <c r="D47" s="109" t="s">
        <v>1077</v>
      </c>
    </row>
    <row r="48" spans="1:4" s="3" customFormat="1" ht="10.5" customHeight="1">
      <c r="A48" s="98" t="s">
        <v>393</v>
      </c>
      <c r="B48" s="98" t="s">
        <v>394</v>
      </c>
      <c r="C48" s="90" t="str">
        <f>VLOOKUP(D48:D101,'[5]Concepts - Function 31'!$C$2:$H$55,6,FALSE)</f>
        <v>credit</v>
      </c>
      <c r="D48" s="98" t="s">
        <v>1078</v>
      </c>
    </row>
    <row r="49" spans="1:4" s="3" customFormat="1" ht="10.5" customHeight="1">
      <c r="A49" s="98" t="s">
        <v>395</v>
      </c>
      <c r="B49" s="98" t="s">
        <v>396</v>
      </c>
      <c r="C49" s="90" t="str">
        <f>VLOOKUP(D49:D102,'[5]Concepts - Function 31'!$C$2:$H$55,6,FALSE)</f>
        <v>credit</v>
      </c>
      <c r="D49" s="98" t="s">
        <v>1079</v>
      </c>
    </row>
    <row r="50" spans="1:4" s="3" customFormat="1" ht="10.5" customHeight="1">
      <c r="A50" s="4" t="s">
        <v>397</v>
      </c>
      <c r="B50" s="4" t="s">
        <v>398</v>
      </c>
      <c r="C50" s="6"/>
      <c r="D50" s="109" t="s">
        <v>1080</v>
      </c>
    </row>
    <row r="51" spans="1:4" s="3" customFormat="1" ht="10.5" customHeight="1">
      <c r="A51" s="98" t="s">
        <v>399</v>
      </c>
      <c r="B51" s="98" t="s">
        <v>400</v>
      </c>
      <c r="C51" s="90" t="str">
        <f>VLOOKUP(D51:D104,'[5]Concepts - Function 31'!$C$2:$H$55,6,FALSE)</f>
        <v>credit</v>
      </c>
      <c r="D51" s="98" t="s">
        <v>1081</v>
      </c>
    </row>
    <row r="52" spans="1:4" s="3" customFormat="1" ht="10.5" customHeight="1">
      <c r="A52" s="98" t="s">
        <v>401</v>
      </c>
      <c r="B52" s="98" t="s">
        <v>402</v>
      </c>
      <c r="C52" s="90" t="str">
        <f>VLOOKUP(D52:D105,'[5]Concepts - Function 31'!$C$2:$H$55,6,FALSE)</f>
        <v>credit</v>
      </c>
      <c r="D52" s="98" t="s">
        <v>1082</v>
      </c>
    </row>
    <row r="53" spans="1:4" s="3" customFormat="1" ht="10.5" customHeight="1">
      <c r="A53" s="4" t="s">
        <v>403</v>
      </c>
      <c r="B53" s="4" t="s">
        <v>404</v>
      </c>
      <c r="C53" s="6"/>
      <c r="D53" s="109" t="s">
        <v>1083</v>
      </c>
    </row>
    <row r="54" spans="1:4" s="3" customFormat="1" ht="10.5" customHeight="1">
      <c r="A54" s="5" t="s">
        <v>1034</v>
      </c>
      <c r="B54" s="5" t="s">
        <v>1035</v>
      </c>
      <c r="C54" s="6"/>
      <c r="D54" s="98" t="s">
        <v>1084</v>
      </c>
    </row>
    <row r="55" spans="1:4" s="3" customFormat="1" ht="10.5" customHeight="1">
      <c r="A55" s="99" t="s">
        <v>405</v>
      </c>
      <c r="B55" s="99" t="s">
        <v>406</v>
      </c>
      <c r="C55" s="90"/>
      <c r="D55" s="99" t="s">
        <v>1085</v>
      </c>
    </row>
    <row r="56" spans="1:4" s="3" customFormat="1" ht="10.5" customHeight="1">
      <c r="A56" s="99" t="s">
        <v>407</v>
      </c>
      <c r="B56" s="99" t="s">
        <v>408</v>
      </c>
      <c r="C56" s="90"/>
      <c r="D56" s="99" t="s">
        <v>1086</v>
      </c>
    </row>
    <row r="57" spans="1:4" s="3" customFormat="1" ht="10.5" customHeight="1">
      <c r="A57" s="5" t="s">
        <v>409</v>
      </c>
      <c r="B57" s="5" t="s">
        <v>410</v>
      </c>
      <c r="C57" s="6"/>
      <c r="D57" s="98" t="s">
        <v>1087</v>
      </c>
    </row>
    <row r="58" spans="1:4" s="3" customFormat="1" ht="10.5" customHeight="1">
      <c r="A58" s="99" t="s">
        <v>411</v>
      </c>
      <c r="B58" s="99" t="s">
        <v>412</v>
      </c>
      <c r="C58" s="90"/>
      <c r="D58" s="99" t="s">
        <v>1088</v>
      </c>
    </row>
    <row r="59" spans="1:4" s="3" customFormat="1" ht="10.5" customHeight="1">
      <c r="A59" s="99" t="s">
        <v>413</v>
      </c>
      <c r="B59" s="99" t="s">
        <v>414</v>
      </c>
      <c r="C59" s="90"/>
      <c r="D59" s="99" t="s">
        <v>1089</v>
      </c>
    </row>
    <row r="60" spans="1:4" hidden="1"/>
    <row r="61" spans="1:4" hidden="1"/>
    <row r="62" spans="1:4" ht="15" hidden="1">
      <c r="A62" s="133"/>
    </row>
    <row r="63" spans="1:4" ht="15" hidden="1">
      <c r="A63" s="133"/>
    </row>
    <row r="64" spans="1:4" ht="15" hidden="1">
      <c r="A64" s="133"/>
    </row>
    <row r="65" spans="1:1" ht="15" hidden="1">
      <c r="A65" s="133"/>
    </row>
    <row r="66" spans="1:1" ht="15" hidden="1">
      <c r="A66" s="133"/>
    </row>
    <row r="67" spans="1:1" ht="15" hidden="1">
      <c r="A67" s="133"/>
    </row>
    <row r="68" spans="1:1" ht="15" hidden="1">
      <c r="A68" s="133"/>
    </row>
    <row r="69" spans="1:1" ht="15" hidden="1">
      <c r="A69" s="133"/>
    </row>
    <row r="70" spans="1:1" ht="15" hidden="1">
      <c r="A70" s="133"/>
    </row>
    <row r="71" spans="1:1" ht="15" hidden="1">
      <c r="A71" s="133"/>
    </row>
    <row r="72" spans="1:1" ht="15" hidden="1">
      <c r="A72" s="133"/>
    </row>
    <row r="73" spans="1:1" ht="15" hidden="1">
      <c r="A73" s="133"/>
    </row>
    <row r="74" spans="1:1" ht="15" hidden="1">
      <c r="A74" s="133"/>
    </row>
    <row r="75" spans="1:1" ht="15" hidden="1">
      <c r="A75" s="133"/>
    </row>
    <row r="76" spans="1:1" ht="15" hidden="1">
      <c r="A76" s="133"/>
    </row>
    <row r="77" spans="1:1" ht="15" hidden="1">
      <c r="A77" s="133"/>
    </row>
    <row r="78" spans="1:1" ht="15" hidden="1">
      <c r="A78" s="133"/>
    </row>
    <row r="79" spans="1:1" ht="15" hidden="1">
      <c r="A79" s="133"/>
    </row>
    <row r="80" spans="1:1" ht="15" hidden="1">
      <c r="A80" s="133"/>
    </row>
    <row r="81" spans="1:1" ht="15" hidden="1">
      <c r="A81" s="133"/>
    </row>
    <row r="82" spans="1:1" ht="15" hidden="1">
      <c r="A82" s="133"/>
    </row>
    <row r="83" spans="1:1" ht="15" hidden="1">
      <c r="A83" s="133"/>
    </row>
    <row r="84" spans="1:1" ht="15" hidden="1">
      <c r="A84" s="133"/>
    </row>
    <row r="85" spans="1:1" ht="15" hidden="1">
      <c r="A85" s="133"/>
    </row>
    <row r="86" spans="1:1" ht="15" hidden="1">
      <c r="A86" s="133"/>
    </row>
    <row r="87" spans="1:1" ht="15" hidden="1">
      <c r="A87" s="133"/>
    </row>
    <row r="88" spans="1:1" ht="15" hidden="1">
      <c r="A88" s="133"/>
    </row>
    <row r="89" spans="1:1" ht="15" hidden="1">
      <c r="A89" s="133"/>
    </row>
    <row r="90" spans="1:1" ht="15" hidden="1">
      <c r="A90" s="133"/>
    </row>
    <row r="91" spans="1:1" ht="15" hidden="1">
      <c r="A91" s="133"/>
    </row>
    <row r="92" spans="1:1" ht="15" hidden="1">
      <c r="A92" s="133"/>
    </row>
    <row r="93" spans="1:1" ht="15" hidden="1">
      <c r="A93" s="133"/>
    </row>
    <row r="94" spans="1:1" ht="15" hidden="1">
      <c r="A94" s="133"/>
    </row>
    <row r="95" spans="1:1" ht="15" hidden="1">
      <c r="A95" s="133"/>
    </row>
    <row r="96" spans="1:1" ht="15" hidden="1">
      <c r="A96" s="133"/>
    </row>
    <row r="97" spans="1:1" ht="15" hidden="1">
      <c r="A97" s="133"/>
    </row>
    <row r="98" spans="1:1" ht="15" hidden="1">
      <c r="A98" s="133"/>
    </row>
    <row r="99" spans="1:1" ht="15" hidden="1">
      <c r="A99" s="133"/>
    </row>
    <row r="100" spans="1:1" ht="15" hidden="1">
      <c r="A100" s="133"/>
    </row>
    <row r="101" spans="1:1" ht="15" hidden="1">
      <c r="A101" s="133"/>
    </row>
    <row r="102" spans="1:1" ht="15" hidden="1">
      <c r="A102" s="133"/>
    </row>
    <row r="103" spans="1:1" ht="15" hidden="1">
      <c r="A103" s="133"/>
    </row>
    <row r="104" spans="1:1" ht="15" hidden="1">
      <c r="A104" s="133"/>
    </row>
    <row r="105" spans="1:1" ht="15" hidden="1">
      <c r="A105" s="133"/>
    </row>
    <row r="106" spans="1:1" ht="15" hidden="1">
      <c r="A106" s="133"/>
    </row>
    <row r="107" spans="1:1" ht="15" hidden="1">
      <c r="A107" s="133"/>
    </row>
    <row r="108" spans="1:1" ht="15" hidden="1">
      <c r="A108" s="133"/>
    </row>
    <row r="109" spans="1:1" ht="15" hidden="1">
      <c r="A109" s="133"/>
    </row>
    <row r="110" spans="1:1" ht="15" hidden="1">
      <c r="A110" s="133"/>
    </row>
    <row r="111" spans="1:1" ht="15" hidden="1">
      <c r="A111" s="133"/>
    </row>
    <row r="112" spans="1:1" ht="15" hidden="1">
      <c r="A112" s="133"/>
    </row>
    <row r="113" spans="1:1" ht="15" hidden="1">
      <c r="A113" s="133"/>
    </row>
    <row r="114" spans="1:1" ht="15" hidden="1">
      <c r="A114" s="133"/>
    </row>
  </sheetData>
  <autoFilter ref="A5:D59" xr:uid="{00000000-0009-0000-0000-000005000000}"/>
  <mergeCells count="1">
    <mergeCell ref="A3:D4"/>
  </mergeCells>
  <conditionalFormatting sqref="A2:A1048576">
    <cfRule type="duplicateValues" dxfId="49" priority="5"/>
  </conditionalFormatting>
  <conditionalFormatting sqref="B30">
    <cfRule type="duplicateValues" dxfId="48" priority="4"/>
  </conditionalFormatting>
  <conditionalFormatting sqref="B44">
    <cfRule type="duplicateValues" dxfId="47" priority="3"/>
  </conditionalFormatting>
  <conditionalFormatting sqref="B45">
    <cfRule type="duplicateValues" dxfId="46" priority="2"/>
  </conditionalFormatting>
  <conditionalFormatting sqref="A1">
    <cfRule type="duplicateValues" dxfId="45" priority="1"/>
  </conditionalFormatting>
  <hyperlinks>
    <hyperlink ref="A1" location="Index!A1" display="Go Back to Index" xr:uid="{00000000-0004-0000-0500-000000000000}"/>
    <hyperlink ref="C1" location="Index!A1" display="Kembali ke Index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D65"/>
  <sheetViews>
    <sheetView showGridLines="0" workbookViewId="0">
      <selection activeCell="A26" sqref="A26:XFD26"/>
    </sheetView>
  </sheetViews>
  <sheetFormatPr defaultColWidth="0" defaultRowHeight="15" zeroHeight="1"/>
  <cols>
    <col min="1" max="1" width="69.42578125" customWidth="1"/>
    <col min="2" max="2" width="70.28515625" customWidth="1"/>
    <col min="3" max="3" width="12" style="7" bestFit="1" customWidth="1"/>
    <col min="4" max="4" width="12.28515625" style="7" hidden="1" customWidth="1"/>
    <col min="5" max="16384" width="9.140625" hidden="1"/>
  </cols>
  <sheetData>
    <row r="1" spans="1:4">
      <c r="A1" s="189" t="s">
        <v>2257</v>
      </c>
      <c r="B1" s="3"/>
      <c r="C1" s="190" t="s">
        <v>2258</v>
      </c>
    </row>
    <row r="2" spans="1:4"/>
    <row r="3" spans="1:4">
      <c r="A3" s="336" t="s">
        <v>552</v>
      </c>
      <c r="B3" s="336"/>
      <c r="C3" s="336"/>
      <c r="D3" s="336"/>
    </row>
    <row r="4" spans="1:4">
      <c r="A4" s="337"/>
      <c r="B4" s="337"/>
      <c r="C4" s="337"/>
      <c r="D4" s="337"/>
    </row>
    <row r="5" spans="1:4" ht="10.5" customHeight="1">
      <c r="A5" s="1" t="s">
        <v>0</v>
      </c>
      <c r="B5" s="1" t="s">
        <v>1</v>
      </c>
      <c r="C5" s="1" t="s">
        <v>48</v>
      </c>
      <c r="D5" s="1" t="s">
        <v>435</v>
      </c>
    </row>
    <row r="6" spans="1:4" ht="10.5" customHeight="1">
      <c r="A6" s="2" t="s">
        <v>332</v>
      </c>
      <c r="B6" s="2" t="s">
        <v>333</v>
      </c>
      <c r="C6" s="6"/>
      <c r="D6" s="68" t="s">
        <v>1036</v>
      </c>
    </row>
    <row r="7" spans="1:4" ht="10.5" customHeight="1">
      <c r="A7" s="109" t="s">
        <v>334</v>
      </c>
      <c r="B7" s="109" t="s">
        <v>335</v>
      </c>
      <c r="C7" s="90" t="str">
        <f>VLOOKUP(D7:D66,'[5]Concepts - Nature 31'!$C$2:$H$61,6,FALSE)</f>
        <v>credit</v>
      </c>
      <c r="D7" s="109" t="s">
        <v>1037</v>
      </c>
    </row>
    <row r="8" spans="1:4" ht="10.5" customHeight="1">
      <c r="A8" s="109" t="s">
        <v>1104</v>
      </c>
      <c r="B8" s="109" t="s">
        <v>351</v>
      </c>
      <c r="C8" s="90" t="str">
        <f>VLOOKUP(D8:D67,'[5]Concepts - Nature 31'!$C$2:$H$61,6,FALSE)</f>
        <v>credit</v>
      </c>
      <c r="D8" s="109" t="s">
        <v>1047</v>
      </c>
    </row>
    <row r="9" spans="1:4" ht="10.5" customHeight="1">
      <c r="A9" s="109" t="s">
        <v>415</v>
      </c>
      <c r="B9" s="109" t="s">
        <v>416</v>
      </c>
      <c r="C9" s="90" t="str">
        <f>VLOOKUP(D9:D68,'[5]Concepts - Nature 31'!$C$2:$H$61,6,FALSE)</f>
        <v>debit</v>
      </c>
      <c r="D9" s="109" t="s">
        <v>1092</v>
      </c>
    </row>
    <row r="10" spans="1:4" ht="10.5" customHeight="1">
      <c r="A10" s="109" t="s">
        <v>417</v>
      </c>
      <c r="B10" s="109" t="s">
        <v>418</v>
      </c>
      <c r="C10" s="90" t="str">
        <f>VLOOKUP(D10:D69,'[5]Concepts - Nature 31'!$C$2:$H$61,6,FALSE)</f>
        <v>debit</v>
      </c>
      <c r="D10" s="109" t="s">
        <v>1093</v>
      </c>
    </row>
    <row r="11" spans="1:4" ht="10.5" customHeight="1">
      <c r="A11" s="109" t="s">
        <v>419</v>
      </c>
      <c r="B11" s="109" t="s">
        <v>420</v>
      </c>
      <c r="C11" s="90" t="str">
        <f>VLOOKUP(D11:D70,'[5]Concepts - Nature 31'!$C$2:$H$61,6,FALSE)</f>
        <v>debit</v>
      </c>
      <c r="D11" s="109" t="s">
        <v>1094</v>
      </c>
    </row>
    <row r="12" spans="1:4" ht="10.5" customHeight="1">
      <c r="A12" s="109" t="s">
        <v>421</v>
      </c>
      <c r="B12" s="109" t="s">
        <v>422</v>
      </c>
      <c r="C12" s="90" t="str">
        <f>VLOOKUP(D12:D71,'[5]Concepts - Nature 31'!$C$2:$H$61,6,FALSE)</f>
        <v>debit</v>
      </c>
      <c r="D12" s="109" t="s">
        <v>1095</v>
      </c>
    </row>
    <row r="13" spans="1:4" ht="10.5" customHeight="1">
      <c r="A13" s="109" t="s">
        <v>423</v>
      </c>
      <c r="B13" s="109" t="s">
        <v>424</v>
      </c>
      <c r="C13" s="90" t="str">
        <f>VLOOKUP(D13:D72,'[5]Concepts - Nature 31'!$C$2:$H$61,6,FALSE)</f>
        <v>debit</v>
      </c>
      <c r="D13" s="109" t="s">
        <v>1096</v>
      </c>
    </row>
    <row r="14" spans="1:4" ht="10.5" customHeight="1">
      <c r="A14" s="109" t="s">
        <v>425</v>
      </c>
      <c r="B14" s="109" t="s">
        <v>426</v>
      </c>
      <c r="C14" s="90" t="str">
        <f>VLOOKUP(D14:D73,'[5]Concepts - Nature 31'!$C$2:$H$61,6,FALSE)</f>
        <v>debit</v>
      </c>
      <c r="D14" s="109" t="s">
        <v>1097</v>
      </c>
    </row>
    <row r="15" spans="1:4" ht="10.5" customHeight="1">
      <c r="A15" s="109" t="s">
        <v>427</v>
      </c>
      <c r="B15" s="109" t="s">
        <v>428</v>
      </c>
      <c r="C15" s="90" t="str">
        <f>VLOOKUP(D15:D74,'[5]Concepts - Nature 31'!$C$2:$H$61,6,FALSE)</f>
        <v>debit</v>
      </c>
      <c r="D15" s="109" t="s">
        <v>1098</v>
      </c>
    </row>
    <row r="16" spans="1:4" ht="10.5" customHeight="1">
      <c r="A16" s="109" t="s">
        <v>429</v>
      </c>
      <c r="B16" s="109" t="s">
        <v>430</v>
      </c>
      <c r="C16" s="90" t="str">
        <f>VLOOKUP(D16:D75,'[5]Concepts - Nature 31'!$C$2:$H$61,6,FALSE)</f>
        <v>debit</v>
      </c>
      <c r="D16" s="109" t="s">
        <v>1099</v>
      </c>
    </row>
    <row r="17" spans="1:4" ht="10.5" customHeight="1">
      <c r="A17" s="109" t="s">
        <v>431</v>
      </c>
      <c r="B17" s="109" t="s">
        <v>1090</v>
      </c>
      <c r="C17" s="90" t="str">
        <f>VLOOKUP(D17:D76,'[5]Concepts - Nature 31'!$C$2:$H$61,6,FALSE)</f>
        <v>debit</v>
      </c>
      <c r="D17" s="109" t="s">
        <v>1100</v>
      </c>
    </row>
    <row r="18" spans="1:4" ht="10.5" customHeight="1">
      <c r="A18" s="109" t="s">
        <v>432</v>
      </c>
      <c r="B18" s="109" t="s">
        <v>433</v>
      </c>
      <c r="C18" s="90" t="str">
        <f>VLOOKUP(D18:D77,'[5]Concepts - Nature 31'!$C$2:$H$61,6,FALSE)</f>
        <v>debit</v>
      </c>
      <c r="D18" s="109" t="s">
        <v>1101</v>
      </c>
    </row>
    <row r="19" spans="1:4" ht="10.5" customHeight="1">
      <c r="A19" s="109" t="s">
        <v>434</v>
      </c>
      <c r="B19" s="109" t="s">
        <v>1091</v>
      </c>
      <c r="C19" s="90" t="str">
        <f>VLOOKUP(D19:D78,'[5]Concepts - Nature 31'!$C$2:$H$61,6,FALSE)</f>
        <v>debit</v>
      </c>
      <c r="D19" s="109" t="s">
        <v>1102</v>
      </c>
    </row>
    <row r="20" spans="1:4" ht="10.5" customHeight="1">
      <c r="A20" s="109" t="s">
        <v>352</v>
      </c>
      <c r="B20" s="109" t="s">
        <v>353</v>
      </c>
      <c r="C20" s="90" t="str">
        <f>VLOOKUP(D20:D79,'[5]Concepts - Nature 31'!$C$2:$H$61,6,FALSE)</f>
        <v>debit</v>
      </c>
      <c r="D20" s="109" t="s">
        <v>1048</v>
      </c>
    </row>
    <row r="21" spans="1:4" ht="10.5" customHeight="1">
      <c r="A21" s="109" t="s">
        <v>1595</v>
      </c>
      <c r="B21" s="109" t="s">
        <v>354</v>
      </c>
      <c r="C21" s="90" t="str">
        <f>VLOOKUP(D21:D80,'[5]Concepts - Nature 31'!$C$2:$H$61,6,FALSE)</f>
        <v>credit</v>
      </c>
      <c r="D21" s="109" t="s">
        <v>1049</v>
      </c>
    </row>
    <row r="22" spans="1:4" ht="10.5" customHeight="1">
      <c r="A22" s="111" t="s">
        <v>341</v>
      </c>
      <c r="B22" s="111" t="s">
        <v>342</v>
      </c>
      <c r="C22" s="90" t="str">
        <f>VLOOKUP(D22:D81,'[5]Concepts - Nature 31'!$C$2:$H$61,6,FALSE)</f>
        <v>credit</v>
      </c>
      <c r="D22" s="111" t="s">
        <v>1042</v>
      </c>
    </row>
    <row r="23" spans="1:4" ht="10.5" customHeight="1">
      <c r="A23" s="109" t="s">
        <v>343</v>
      </c>
      <c r="B23" s="109" t="s">
        <v>344</v>
      </c>
      <c r="C23" s="90" t="str">
        <f>VLOOKUP(D23:D82,'[5]Concepts - Nature 31'!$C$2:$H$61,6,FALSE)</f>
        <v>debit</v>
      </c>
      <c r="D23" s="109" t="s">
        <v>1043</v>
      </c>
    </row>
    <row r="24" spans="1:4" ht="10.5" customHeight="1">
      <c r="A24" s="109" t="s">
        <v>347</v>
      </c>
      <c r="B24" s="109" t="s">
        <v>348</v>
      </c>
      <c r="C24" s="90" t="str">
        <f>VLOOKUP(D24:D83,'[5]Concepts - Nature 31'!$C$2:$H$61,6,FALSE)</f>
        <v>credit</v>
      </c>
      <c r="D24" s="109" t="s">
        <v>1045</v>
      </c>
    </row>
    <row r="25" spans="1:4" ht="10.5" customHeight="1">
      <c r="A25" s="109" t="s">
        <v>349</v>
      </c>
      <c r="B25" s="109" t="s">
        <v>350</v>
      </c>
      <c r="C25" s="90" t="str">
        <f>VLOOKUP(D25:D84,'[5]Concepts - Nature 31'!$C$2:$H$61,6,FALSE)</f>
        <v>credit</v>
      </c>
      <c r="D25" s="109" t="s">
        <v>1046</v>
      </c>
    </row>
    <row r="26" spans="1:4" s="216" customFormat="1" ht="10.5" customHeight="1">
      <c r="A26" s="218" t="s">
        <v>1596</v>
      </c>
      <c r="B26" s="218" t="s">
        <v>1604</v>
      </c>
      <c r="C26" s="212" t="s">
        <v>1576</v>
      </c>
      <c r="D26" s="218" t="s">
        <v>1050</v>
      </c>
    </row>
    <row r="27" spans="1:4" ht="10.5" customHeight="1">
      <c r="A27" s="109" t="s">
        <v>355</v>
      </c>
      <c r="B27" s="109" t="s">
        <v>1030</v>
      </c>
      <c r="C27" s="90" t="str">
        <f>VLOOKUP(D27:D86,'[5]Concepts - Nature 31'!$C$2:$H$61,6,FALSE)</f>
        <v>credit</v>
      </c>
      <c r="D27" s="109" t="s">
        <v>1051</v>
      </c>
    </row>
    <row r="28" spans="1:4" s="216" customFormat="1" ht="10.5" customHeight="1">
      <c r="A28" s="218" t="s">
        <v>1597</v>
      </c>
      <c r="B28" s="218" t="s">
        <v>1605</v>
      </c>
      <c r="C28" s="212" t="s">
        <v>1576</v>
      </c>
      <c r="D28" s="218" t="s">
        <v>1052</v>
      </c>
    </row>
    <row r="29" spans="1:4" ht="10.5" customHeight="1">
      <c r="A29" s="109" t="s">
        <v>356</v>
      </c>
      <c r="B29" s="109" t="s">
        <v>1031</v>
      </c>
      <c r="C29" s="90" t="str">
        <f>VLOOKUP(D29:D88,'[5]Concepts - Nature 31'!$C$2:$H$61,6,FALSE)</f>
        <v>credit</v>
      </c>
      <c r="D29" s="109" t="s">
        <v>1053</v>
      </c>
    </row>
    <row r="30" spans="1:4" s="216" customFormat="1" ht="10.5" customHeight="1">
      <c r="A30" s="218" t="s">
        <v>1598</v>
      </c>
      <c r="B30" s="218" t="s">
        <v>1606</v>
      </c>
      <c r="C30" s="212" t="s">
        <v>1576</v>
      </c>
      <c r="D30" s="218" t="s">
        <v>1054</v>
      </c>
    </row>
    <row r="31" spans="1:4" ht="10.5" customHeight="1">
      <c r="A31" s="4" t="s">
        <v>357</v>
      </c>
      <c r="B31" s="4" t="s">
        <v>358</v>
      </c>
      <c r="C31" s="6"/>
      <c r="D31" s="109" t="s">
        <v>1055</v>
      </c>
    </row>
    <row r="32" spans="1:4" ht="21">
      <c r="A32" s="10" t="s">
        <v>359</v>
      </c>
      <c r="B32" s="10" t="s">
        <v>360</v>
      </c>
      <c r="C32" s="6"/>
      <c r="D32" s="98" t="s">
        <v>1056</v>
      </c>
    </row>
    <row r="33" spans="1:4">
      <c r="A33" s="99" t="s">
        <v>361</v>
      </c>
      <c r="B33" s="99" t="s">
        <v>362</v>
      </c>
      <c r="C33" s="90" t="str">
        <f>VLOOKUP(D33:D92,'[5]Concepts - Nature 31'!$C$2:$H$61,6,FALSE)</f>
        <v>credit</v>
      </c>
      <c r="D33" s="99" t="s">
        <v>1057</v>
      </c>
    </row>
    <row r="34" spans="1:4">
      <c r="A34" s="99" t="s">
        <v>363</v>
      </c>
      <c r="B34" s="99" t="s">
        <v>364</v>
      </c>
      <c r="C34" s="90" t="str">
        <f>VLOOKUP(D34:D93,'[5]Concepts - Nature 31'!$C$2:$H$61,6,FALSE)</f>
        <v>credit</v>
      </c>
      <c r="D34" s="99" t="s">
        <v>1058</v>
      </c>
    </row>
    <row r="35" spans="1:4">
      <c r="A35" s="99" t="s">
        <v>1599</v>
      </c>
      <c r="B35" s="99" t="s">
        <v>1032</v>
      </c>
      <c r="C35" s="90" t="str">
        <f>VLOOKUP(D35:D94,'[5]Concepts - Nature 31'!$C$2:$H$61,6,FALSE)</f>
        <v>credit</v>
      </c>
      <c r="D35" s="99" t="s">
        <v>1059</v>
      </c>
    </row>
    <row r="36" spans="1:4" s="216" customFormat="1">
      <c r="A36" s="220" t="s">
        <v>1600</v>
      </c>
      <c r="B36" s="220" t="s">
        <v>1607</v>
      </c>
      <c r="C36" s="212" t="s">
        <v>1576</v>
      </c>
      <c r="D36" s="220" t="s">
        <v>1060</v>
      </c>
    </row>
    <row r="37" spans="1:4" ht="21">
      <c r="A37" s="10" t="s">
        <v>365</v>
      </c>
      <c r="B37" s="10" t="s">
        <v>366</v>
      </c>
      <c r="C37" s="6"/>
      <c r="D37" s="98" t="s">
        <v>1061</v>
      </c>
    </row>
    <row r="38" spans="1:4" ht="10.5" customHeight="1">
      <c r="A38" s="99" t="s">
        <v>367</v>
      </c>
      <c r="B38" s="99" t="s">
        <v>368</v>
      </c>
      <c r="C38" s="90" t="str">
        <f>VLOOKUP(D38:D97,'[5]Concepts - Nature 31'!$C$2:$H$61,6,FALSE)</f>
        <v>credit</v>
      </c>
      <c r="D38" s="99" t="s">
        <v>1062</v>
      </c>
    </row>
    <row r="39" spans="1:4" ht="10.5" customHeight="1">
      <c r="A39" s="99" t="s">
        <v>369</v>
      </c>
      <c r="B39" s="99" t="s">
        <v>370</v>
      </c>
      <c r="C39" s="90" t="str">
        <f>VLOOKUP(D39:D98,'[5]Concepts - Nature 31'!$C$2:$H$61,6,FALSE)</f>
        <v>debit</v>
      </c>
      <c r="D39" s="99" t="s">
        <v>1063</v>
      </c>
    </row>
    <row r="40" spans="1:4">
      <c r="A40" s="99" t="s">
        <v>371</v>
      </c>
      <c r="B40" s="99" t="s">
        <v>372</v>
      </c>
      <c r="C40" s="90" t="str">
        <f>VLOOKUP(D40:D99,'[5]Concepts - Nature 31'!$C$2:$H$61,6,FALSE)</f>
        <v>credit</v>
      </c>
      <c r="D40" s="99" t="s">
        <v>1064</v>
      </c>
    </row>
    <row r="41" spans="1:4" ht="10.5" customHeight="1">
      <c r="A41" s="99" t="s">
        <v>373</v>
      </c>
      <c r="B41" s="99" t="s">
        <v>374</v>
      </c>
      <c r="C41" s="90" t="str">
        <f>VLOOKUP(D41:D100,'[5]Concepts - Nature 31'!$C$2:$H$61,6,FALSE)</f>
        <v>debit</v>
      </c>
      <c r="D41" s="99" t="s">
        <v>1065</v>
      </c>
    </row>
    <row r="42" spans="1:4" ht="10.5" customHeight="1">
      <c r="A42" s="99" t="s">
        <v>375</v>
      </c>
      <c r="B42" s="99" t="s">
        <v>376</v>
      </c>
      <c r="C42" s="90" t="str">
        <f>VLOOKUP(D42:D101,'[5]Concepts - Nature 31'!$C$2:$H$61,6,FALSE)</f>
        <v>credit</v>
      </c>
      <c r="D42" s="99" t="s">
        <v>1066</v>
      </c>
    </row>
    <row r="43" spans="1:4" ht="10.5" customHeight="1">
      <c r="A43" s="99" t="s">
        <v>377</v>
      </c>
      <c r="B43" s="99" t="s">
        <v>378</v>
      </c>
      <c r="C43" s="90" t="str">
        <f>VLOOKUP(D43:D102,'[5]Concepts - Nature 31'!$C$2:$H$61,6,FALSE)</f>
        <v>debit</v>
      </c>
      <c r="D43" s="99" t="s">
        <v>1067</v>
      </c>
    </row>
    <row r="44" spans="1:4">
      <c r="A44" s="99" t="s">
        <v>379</v>
      </c>
      <c r="B44" s="99" t="s">
        <v>380</v>
      </c>
      <c r="C44" s="90" t="str">
        <f>VLOOKUP(D44:D103,'[5]Concepts - Nature 31'!$C$2:$H$61,6,FALSE)</f>
        <v>credit</v>
      </c>
      <c r="D44" s="99" t="s">
        <v>1068</v>
      </c>
    </row>
    <row r="45" spans="1:4" ht="10.5" customHeight="1">
      <c r="A45" s="99" t="s">
        <v>381</v>
      </c>
      <c r="B45" s="99" t="s">
        <v>382</v>
      </c>
      <c r="C45" s="90" t="str">
        <f>VLOOKUP(D45:D104,'[5]Concepts - Nature 31'!$C$2:$H$61,6,FALSE)</f>
        <v>credit</v>
      </c>
      <c r="D45" s="99" t="s">
        <v>1069</v>
      </c>
    </row>
    <row r="46" spans="1:4">
      <c r="A46" s="99" t="s">
        <v>383</v>
      </c>
      <c r="B46" s="99" t="s">
        <v>384</v>
      </c>
      <c r="C46" s="90" t="str">
        <f>VLOOKUP(D46:D105,'[5]Concepts - Nature 31'!$C$2:$H$61,6,FALSE)</f>
        <v>debit</v>
      </c>
      <c r="D46" s="99" t="s">
        <v>1070</v>
      </c>
    </row>
    <row r="47" spans="1:4">
      <c r="A47" s="99" t="s">
        <v>385</v>
      </c>
      <c r="B47" s="99" t="s">
        <v>386</v>
      </c>
      <c r="C47" s="90" t="str">
        <f>VLOOKUP(D47:D106,'[5]Concepts - Nature 31'!$C$2:$H$61,6,FALSE)</f>
        <v>credit</v>
      </c>
      <c r="D47" s="99" t="s">
        <v>1071</v>
      </c>
    </row>
    <row r="48" spans="1:4">
      <c r="A48" s="99" t="s">
        <v>387</v>
      </c>
      <c r="B48" s="99" t="s">
        <v>388</v>
      </c>
      <c r="C48" s="90" t="str">
        <f>VLOOKUP(D48:D107,'[5]Concepts - Nature 31'!$C$2:$H$61,6,FALSE)</f>
        <v>credit</v>
      </c>
      <c r="D48" s="99" t="s">
        <v>1072</v>
      </c>
    </row>
    <row r="49" spans="1:4">
      <c r="A49" s="99" t="s">
        <v>389</v>
      </c>
      <c r="B49" s="99" t="s">
        <v>390</v>
      </c>
      <c r="C49" s="90" t="str">
        <f>VLOOKUP(D49:D108,'[5]Concepts - Nature 31'!$C$2:$H$61,6,FALSE)</f>
        <v>credit</v>
      </c>
      <c r="D49" s="99" t="s">
        <v>1073</v>
      </c>
    </row>
    <row r="50" spans="1:4" s="216" customFormat="1">
      <c r="A50" s="220" t="s">
        <v>1601</v>
      </c>
      <c r="B50" s="220" t="s">
        <v>1608</v>
      </c>
      <c r="C50" s="212" t="s">
        <v>1576</v>
      </c>
      <c r="D50" s="220" t="s">
        <v>1074</v>
      </c>
    </row>
    <row r="51" spans="1:4" s="216" customFormat="1" ht="10.5" customHeight="1">
      <c r="A51" s="221" t="s">
        <v>1602</v>
      </c>
      <c r="B51" s="221" t="s">
        <v>1609</v>
      </c>
      <c r="C51" s="212" t="s">
        <v>1576</v>
      </c>
      <c r="D51" s="221" t="s">
        <v>1075</v>
      </c>
    </row>
    <row r="52" spans="1:4" s="216" customFormat="1" ht="10.5" customHeight="1">
      <c r="A52" s="218" t="s">
        <v>1603</v>
      </c>
      <c r="B52" s="218" t="s">
        <v>1610</v>
      </c>
      <c r="C52" s="212" t="s">
        <v>1576</v>
      </c>
      <c r="D52" s="218" t="s">
        <v>1076</v>
      </c>
    </row>
    <row r="53" spans="1:4" ht="10.5" customHeight="1">
      <c r="A53" s="4" t="s">
        <v>391</v>
      </c>
      <c r="B53" s="4" t="s">
        <v>392</v>
      </c>
      <c r="C53" s="6"/>
      <c r="D53" s="109" t="s">
        <v>1077</v>
      </c>
    </row>
    <row r="54" spans="1:4" ht="10.5" customHeight="1">
      <c r="A54" s="98" t="s">
        <v>393</v>
      </c>
      <c r="B54" s="98" t="s">
        <v>394</v>
      </c>
      <c r="C54" s="90" t="str">
        <f>VLOOKUP(D54:D113,'[5]Concepts - Nature 31'!$C$2:$H$61,6,FALSE)</f>
        <v>credit</v>
      </c>
      <c r="D54" s="98" t="s">
        <v>1078</v>
      </c>
    </row>
    <row r="55" spans="1:4" ht="10.5" customHeight="1">
      <c r="A55" s="98" t="s">
        <v>395</v>
      </c>
      <c r="B55" s="98" t="s">
        <v>396</v>
      </c>
      <c r="C55" s="90" t="str">
        <f>VLOOKUP(D55:D114,'[5]Concepts - Nature 31'!$C$2:$H$61,6,FALSE)</f>
        <v>credit</v>
      </c>
      <c r="D55" s="98" t="s">
        <v>1079</v>
      </c>
    </row>
    <row r="56" spans="1:4" ht="10.5" customHeight="1">
      <c r="A56" s="4" t="s">
        <v>397</v>
      </c>
      <c r="B56" s="4" t="s">
        <v>398</v>
      </c>
      <c r="C56" s="6"/>
      <c r="D56" s="109" t="s">
        <v>1080</v>
      </c>
    </row>
    <row r="57" spans="1:4" ht="10.5" customHeight="1">
      <c r="A57" s="98" t="s">
        <v>399</v>
      </c>
      <c r="B57" s="98" t="s">
        <v>400</v>
      </c>
      <c r="C57" s="90" t="str">
        <f>VLOOKUP(D57:D116,'[5]Concepts - Nature 31'!$C$2:$H$61,6,FALSE)</f>
        <v>credit</v>
      </c>
      <c r="D57" s="98" t="s">
        <v>1081</v>
      </c>
    </row>
    <row r="58" spans="1:4" ht="10.5" customHeight="1">
      <c r="A58" s="98" t="s">
        <v>401</v>
      </c>
      <c r="B58" s="98" t="s">
        <v>402</v>
      </c>
      <c r="C58" s="90" t="str">
        <f>VLOOKUP(D58:D117,'[5]Concepts - Nature 31'!$C$2:$H$61,6,FALSE)</f>
        <v>credit</v>
      </c>
      <c r="D58" s="98" t="s">
        <v>1082</v>
      </c>
    </row>
    <row r="59" spans="1:4" ht="10.5" customHeight="1">
      <c r="A59" s="4" t="s">
        <v>403</v>
      </c>
      <c r="B59" s="4" t="s">
        <v>404</v>
      </c>
      <c r="C59" s="6"/>
      <c r="D59" s="109" t="s">
        <v>1083</v>
      </c>
    </row>
    <row r="60" spans="1:4" ht="21">
      <c r="A60" s="10" t="s">
        <v>1034</v>
      </c>
      <c r="B60" s="10" t="s">
        <v>1035</v>
      </c>
      <c r="C60" s="6"/>
      <c r="D60" s="98" t="s">
        <v>1084</v>
      </c>
    </row>
    <row r="61" spans="1:4" ht="10.5" customHeight="1">
      <c r="A61" s="99" t="s">
        <v>405</v>
      </c>
      <c r="B61" s="99" t="s">
        <v>406</v>
      </c>
      <c r="C61" s="90"/>
      <c r="D61" s="99" t="s">
        <v>1085</v>
      </c>
    </row>
    <row r="62" spans="1:4" ht="10.5" customHeight="1">
      <c r="A62" s="99" t="s">
        <v>407</v>
      </c>
      <c r="B62" s="99" t="s">
        <v>408</v>
      </c>
      <c r="C62" s="90"/>
      <c r="D62" s="99" t="s">
        <v>1086</v>
      </c>
    </row>
    <row r="63" spans="1:4" ht="10.5" customHeight="1">
      <c r="A63" s="5" t="s">
        <v>409</v>
      </c>
      <c r="B63" s="5" t="s">
        <v>410</v>
      </c>
      <c r="C63" s="6"/>
      <c r="D63" s="98" t="s">
        <v>1087</v>
      </c>
    </row>
    <row r="64" spans="1:4" ht="10.5" customHeight="1">
      <c r="A64" s="99" t="s">
        <v>411</v>
      </c>
      <c r="B64" s="99" t="s">
        <v>412</v>
      </c>
      <c r="C64" s="90"/>
      <c r="D64" s="99" t="s">
        <v>1088</v>
      </c>
    </row>
    <row r="65" spans="1:4" ht="10.5" customHeight="1">
      <c r="A65" s="99" t="s">
        <v>413</v>
      </c>
      <c r="B65" s="99" t="s">
        <v>414</v>
      </c>
      <c r="C65" s="90"/>
      <c r="D65" s="99" t="s">
        <v>1089</v>
      </c>
    </row>
  </sheetData>
  <autoFilter ref="A5:D65" xr:uid="{00000000-0009-0000-0000-000006000000}"/>
  <mergeCells count="1">
    <mergeCell ref="A3:D4"/>
  </mergeCells>
  <conditionalFormatting sqref="A2:A1048576">
    <cfRule type="duplicateValues" dxfId="44" priority="5"/>
  </conditionalFormatting>
  <conditionalFormatting sqref="B36">
    <cfRule type="duplicateValues" dxfId="43" priority="4"/>
  </conditionalFormatting>
  <conditionalFormatting sqref="B50">
    <cfRule type="duplicateValues" dxfId="42" priority="3"/>
  </conditionalFormatting>
  <conditionalFormatting sqref="B51">
    <cfRule type="duplicateValues" dxfId="41" priority="2"/>
  </conditionalFormatting>
  <conditionalFormatting sqref="A1">
    <cfRule type="duplicateValues" dxfId="40" priority="1"/>
  </conditionalFormatting>
  <hyperlinks>
    <hyperlink ref="A1" location="Index!A1" display="Go Back to Index" xr:uid="{00000000-0004-0000-0600-000000000000}"/>
    <hyperlink ref="C1" location="Index!A1" display="Kembali ke Index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D61"/>
  <sheetViews>
    <sheetView showGridLines="0" workbookViewId="0">
      <selection activeCell="A20" sqref="A20:XFD20"/>
    </sheetView>
  </sheetViews>
  <sheetFormatPr defaultColWidth="0" defaultRowHeight="15" zeroHeight="1"/>
  <cols>
    <col min="1" max="1" width="65.5703125" style="121" customWidth="1"/>
    <col min="2" max="2" width="71.140625" customWidth="1"/>
    <col min="3" max="3" width="12" style="7" bestFit="1" customWidth="1"/>
    <col min="4" max="4" width="12.28515625" style="7" hidden="1" customWidth="1"/>
    <col min="5" max="16384" width="9.140625" hidden="1"/>
  </cols>
  <sheetData>
    <row r="1" spans="1:4">
      <c r="A1" s="189" t="s">
        <v>2257</v>
      </c>
      <c r="B1" s="3"/>
      <c r="C1" s="190" t="s">
        <v>2258</v>
      </c>
    </row>
    <row r="2" spans="1:4"/>
    <row r="3" spans="1:4">
      <c r="A3" s="336" t="s">
        <v>553</v>
      </c>
      <c r="B3" s="336"/>
      <c r="C3" s="336"/>
      <c r="D3" s="336"/>
    </row>
    <row r="4" spans="1:4">
      <c r="A4" s="337"/>
      <c r="B4" s="337"/>
      <c r="C4" s="337"/>
      <c r="D4" s="337"/>
    </row>
    <row r="5" spans="1:4" ht="10.5" customHeight="1">
      <c r="A5" s="1" t="s">
        <v>0</v>
      </c>
      <c r="B5" s="1" t="s">
        <v>1</v>
      </c>
      <c r="C5" s="1" t="s">
        <v>48</v>
      </c>
      <c r="D5" s="1" t="s">
        <v>435</v>
      </c>
    </row>
    <row r="6" spans="1:4" ht="11.1" customHeight="1">
      <c r="A6" s="2" t="s">
        <v>332</v>
      </c>
      <c r="B6" s="2" t="s">
        <v>333</v>
      </c>
      <c r="C6" s="6"/>
      <c r="D6" s="68" t="s">
        <v>1036</v>
      </c>
    </row>
    <row r="7" spans="1:4" ht="11.1" customHeight="1">
      <c r="A7" s="68" t="s">
        <v>334</v>
      </c>
      <c r="B7" s="109" t="s">
        <v>335</v>
      </c>
      <c r="C7" s="90" t="str">
        <f>VLOOKUP(D7:D62,'[6]Concepts - function 32'!$C$2:$H$58,6,FALSE)</f>
        <v>credit</v>
      </c>
      <c r="D7" s="109" t="s">
        <v>1037</v>
      </c>
    </row>
    <row r="8" spans="1:4" ht="11.1" customHeight="1">
      <c r="A8" s="68" t="s">
        <v>336</v>
      </c>
      <c r="B8" s="109" t="s">
        <v>1029</v>
      </c>
      <c r="C8" s="90" t="str">
        <f>VLOOKUP(D8:D63,'[6]Concepts - function 32'!$C$2:$H$58,6,FALSE)</f>
        <v>debit</v>
      </c>
      <c r="D8" s="109" t="s">
        <v>1038</v>
      </c>
    </row>
    <row r="9" spans="1:4" ht="11.1" customHeight="1">
      <c r="A9" s="68" t="s">
        <v>1594</v>
      </c>
      <c r="B9" s="109" t="s">
        <v>1617</v>
      </c>
      <c r="C9" s="171" t="s">
        <v>1576</v>
      </c>
      <c r="D9" s="109" t="s">
        <v>1039</v>
      </c>
    </row>
    <row r="10" spans="1:4" ht="11.1" customHeight="1">
      <c r="A10" s="68" t="s">
        <v>337</v>
      </c>
      <c r="B10" s="110" t="s">
        <v>338</v>
      </c>
      <c r="C10" s="90" t="str">
        <f>VLOOKUP(D10:D65,'[6]Concepts - function 32'!$C$2:$H$58,6,FALSE)</f>
        <v>debit</v>
      </c>
      <c r="D10" s="110" t="s">
        <v>1040</v>
      </c>
    </row>
    <row r="11" spans="1:4" ht="11.1" customHeight="1">
      <c r="A11" s="68" t="s">
        <v>339</v>
      </c>
      <c r="B11" s="109" t="s">
        <v>340</v>
      </c>
      <c r="C11" s="90" t="str">
        <f>VLOOKUP(D11:D66,'[6]Concepts - function 32'!$C$2:$H$58,6,FALSE)</f>
        <v>debit</v>
      </c>
      <c r="D11" s="109" t="s">
        <v>1041</v>
      </c>
    </row>
    <row r="12" spans="1:4" ht="11.1" customHeight="1">
      <c r="A12" s="120" t="s">
        <v>341</v>
      </c>
      <c r="B12" s="111" t="s">
        <v>1103</v>
      </c>
      <c r="C12" s="90" t="str">
        <f>VLOOKUP(D12:D67,'[6]Concepts - function 32'!$C$2:$H$58,6,FALSE)</f>
        <v>credit</v>
      </c>
      <c r="D12" s="111" t="s">
        <v>1042</v>
      </c>
    </row>
    <row r="13" spans="1:4" ht="11.1" customHeight="1">
      <c r="A13" s="68" t="s">
        <v>343</v>
      </c>
      <c r="B13" s="109" t="s">
        <v>344</v>
      </c>
      <c r="C13" s="90" t="str">
        <f>VLOOKUP(D13:D68,'[6]Concepts - function 32'!$C$2:$H$58,6,FALSE)</f>
        <v>debit</v>
      </c>
      <c r="D13" s="109" t="s">
        <v>1043</v>
      </c>
    </row>
    <row r="14" spans="1:4" ht="11.1" customHeight="1">
      <c r="A14" s="68" t="s">
        <v>345</v>
      </c>
      <c r="B14" s="109" t="s">
        <v>346</v>
      </c>
      <c r="C14" s="90" t="str">
        <f>VLOOKUP(D14:D69,'[6]Concepts - function 32'!$C$2:$H$58,6,FALSE)</f>
        <v>credit</v>
      </c>
      <c r="D14" s="109" t="s">
        <v>1044</v>
      </c>
    </row>
    <row r="15" spans="1:4" ht="11.1" customHeight="1">
      <c r="A15" s="68" t="s">
        <v>347</v>
      </c>
      <c r="B15" s="109" t="s">
        <v>348</v>
      </c>
      <c r="C15" s="90" t="str">
        <f>VLOOKUP(D15:D70,'[6]Concepts - function 32'!$C$2:$H$58,6,FALSE)</f>
        <v>credit</v>
      </c>
      <c r="D15" s="109" t="s">
        <v>1045</v>
      </c>
    </row>
    <row r="16" spans="1:4" ht="11.1" customHeight="1">
      <c r="A16" s="68" t="s">
        <v>349</v>
      </c>
      <c r="B16" s="109" t="s">
        <v>350</v>
      </c>
      <c r="C16" s="90" t="str">
        <f>VLOOKUP(D16:D71,'[6]Concepts - function 32'!$C$2:$H$58,6,FALSE)</f>
        <v>credit</v>
      </c>
      <c r="D16" s="109" t="s">
        <v>1046</v>
      </c>
    </row>
    <row r="17" spans="1:4" ht="11.1" customHeight="1">
      <c r="A17" s="68" t="s">
        <v>1104</v>
      </c>
      <c r="B17" s="109" t="s">
        <v>351</v>
      </c>
      <c r="C17" s="90" t="str">
        <f>VLOOKUP(D17:D73,'[6]Concepts - function 32'!$C$2:$H$58,6,FALSE)</f>
        <v>credit</v>
      </c>
      <c r="D17" s="109" t="s">
        <v>1047</v>
      </c>
    </row>
    <row r="18" spans="1:4" ht="11.1" customHeight="1">
      <c r="A18" s="68" t="s">
        <v>352</v>
      </c>
      <c r="B18" s="109" t="s">
        <v>353</v>
      </c>
      <c r="C18" s="90" t="str">
        <f>VLOOKUP(D18:D74,'[6]Concepts - function 32'!$C$2:$H$58,6,FALSE)</f>
        <v>debit</v>
      </c>
      <c r="D18" s="109" t="s">
        <v>1048</v>
      </c>
    </row>
    <row r="19" spans="1:4" ht="11.1" customHeight="1">
      <c r="A19" s="68" t="s">
        <v>1595</v>
      </c>
      <c r="B19" s="110" t="s">
        <v>354</v>
      </c>
      <c r="C19" s="90" t="str">
        <f>VLOOKUP(D19:D75,'[6]Concepts - function 32'!$C$2:$H$58,6,FALSE)</f>
        <v>credit</v>
      </c>
      <c r="D19" s="110" t="s">
        <v>1049</v>
      </c>
    </row>
    <row r="20" spans="1:4" s="216" customFormat="1" ht="11.1" customHeight="1">
      <c r="A20" s="222" t="s">
        <v>1596</v>
      </c>
      <c r="B20" s="218" t="s">
        <v>1604</v>
      </c>
      <c r="C20" s="212" t="s">
        <v>1576</v>
      </c>
      <c r="D20" s="218" t="s">
        <v>1050</v>
      </c>
    </row>
    <row r="21" spans="1:4" ht="11.1" customHeight="1">
      <c r="A21" s="68" t="s">
        <v>355</v>
      </c>
      <c r="B21" s="109" t="s">
        <v>1030</v>
      </c>
      <c r="C21" s="90" t="str">
        <f>VLOOKUP(D21:D77,'[6]Concepts - function 32'!$C$2:$H$58,6,FALSE)</f>
        <v>credit</v>
      </c>
      <c r="D21" s="109" t="s">
        <v>1051</v>
      </c>
    </row>
    <row r="22" spans="1:4" s="216" customFormat="1" ht="11.1" customHeight="1">
      <c r="A22" s="222" t="s">
        <v>1597</v>
      </c>
      <c r="B22" s="218" t="s">
        <v>1605</v>
      </c>
      <c r="C22" s="212" t="s">
        <v>1576</v>
      </c>
      <c r="D22" s="218" t="s">
        <v>1052</v>
      </c>
    </row>
    <row r="23" spans="1:4" ht="11.1" customHeight="1">
      <c r="A23" s="68" t="s">
        <v>356</v>
      </c>
      <c r="B23" s="109" t="s">
        <v>1031</v>
      </c>
      <c r="C23" s="90" t="str">
        <f>VLOOKUP(D23:D79,'[6]Concepts - function 32'!$C$2:$H$58,6,FALSE)</f>
        <v>credit</v>
      </c>
      <c r="D23" s="109" t="s">
        <v>1053</v>
      </c>
    </row>
    <row r="24" spans="1:4" s="216" customFormat="1" ht="11.1" customHeight="1">
      <c r="A24" s="222" t="s">
        <v>1598</v>
      </c>
      <c r="B24" s="218" t="s">
        <v>1606</v>
      </c>
      <c r="C24" s="212" t="s">
        <v>1576</v>
      </c>
      <c r="D24" s="218" t="s">
        <v>1054</v>
      </c>
    </row>
    <row r="25" spans="1:4" ht="11.1" customHeight="1">
      <c r="A25" s="2" t="s">
        <v>1105</v>
      </c>
      <c r="B25" s="115" t="s">
        <v>1106</v>
      </c>
      <c r="C25" s="6"/>
      <c r="D25" s="110" t="s">
        <v>1140</v>
      </c>
    </row>
    <row r="26" spans="1:4" ht="11.1" customHeight="1">
      <c r="A26" s="2" t="s">
        <v>1107</v>
      </c>
      <c r="B26" s="10" t="s">
        <v>1108</v>
      </c>
      <c r="C26" s="6"/>
      <c r="D26" s="114" t="s">
        <v>1141</v>
      </c>
    </row>
    <row r="27" spans="1:4" ht="11.1" customHeight="1">
      <c r="A27" s="124" t="s">
        <v>1611</v>
      </c>
      <c r="B27" s="122" t="s">
        <v>1109</v>
      </c>
      <c r="C27" s="123" t="s">
        <v>1576</v>
      </c>
      <c r="D27" s="112" t="s">
        <v>1142</v>
      </c>
    </row>
    <row r="28" spans="1:4" ht="11.1" customHeight="1">
      <c r="A28" s="68" t="s">
        <v>1110</v>
      </c>
      <c r="B28" s="112" t="s">
        <v>1111</v>
      </c>
      <c r="C28" s="90" t="str">
        <f>VLOOKUP(D28:D84,'[6]Concepts - function 32'!$C$2:$H$58,6,FALSE)</f>
        <v>credit</v>
      </c>
      <c r="D28" s="112" t="s">
        <v>1143</v>
      </c>
    </row>
    <row r="29" spans="1:4" ht="11.1" customHeight="1">
      <c r="A29" s="68" t="s">
        <v>1612</v>
      </c>
      <c r="B29" s="112" t="s">
        <v>1112</v>
      </c>
      <c r="C29" s="90" t="str">
        <f>VLOOKUP(D29:D85,'[6]Concepts - function 32'!$C$2:$H$58,6,FALSE)</f>
        <v>credit</v>
      </c>
      <c r="D29" s="112" t="s">
        <v>1144</v>
      </c>
    </row>
    <row r="30" spans="1:4" s="216" customFormat="1" ht="11.1" customHeight="1">
      <c r="A30" s="222" t="s">
        <v>1613</v>
      </c>
      <c r="B30" s="218" t="s">
        <v>1618</v>
      </c>
      <c r="C30" s="212" t="s">
        <v>1576</v>
      </c>
      <c r="D30" s="223" t="s">
        <v>1145</v>
      </c>
    </row>
    <row r="31" spans="1:4" ht="11.1" customHeight="1">
      <c r="A31" s="2" t="s">
        <v>1113</v>
      </c>
      <c r="B31" s="10" t="s">
        <v>1114</v>
      </c>
      <c r="C31" s="6"/>
      <c r="D31" s="114" t="s">
        <v>1146</v>
      </c>
    </row>
    <row r="32" spans="1:4" ht="11.1" customHeight="1">
      <c r="A32" s="68" t="s">
        <v>1115</v>
      </c>
      <c r="B32" s="112" t="s">
        <v>1116</v>
      </c>
      <c r="C32" s="90" t="str">
        <f>VLOOKUP(D32:D88,'[6]Concepts - function 32'!$C$2:$H$58,6,FALSE)</f>
        <v>credit</v>
      </c>
      <c r="D32" s="112" t="s">
        <v>1147</v>
      </c>
    </row>
    <row r="33" spans="1:4" ht="11.1" customHeight="1">
      <c r="A33" s="68" t="s">
        <v>1117</v>
      </c>
      <c r="B33" s="112" t="s">
        <v>1118</v>
      </c>
      <c r="C33" s="90" t="str">
        <f>VLOOKUP(D33:D89,'[6]Concepts - function 32'!$C$2:$H$58,6,FALSE)</f>
        <v>debit</v>
      </c>
      <c r="D33" s="112" t="s">
        <v>1148</v>
      </c>
    </row>
    <row r="34" spans="1:4" ht="11.1" customHeight="1">
      <c r="A34" s="68" t="s">
        <v>1119</v>
      </c>
      <c r="B34" s="112" t="s">
        <v>1120</v>
      </c>
      <c r="C34" s="90" t="str">
        <f>VLOOKUP(D34:D90,'[6]Concepts - function 32'!$C$2:$H$58,6,FALSE)</f>
        <v>credit</v>
      </c>
      <c r="D34" s="112" t="s">
        <v>1149</v>
      </c>
    </row>
    <row r="35" spans="1:4" ht="11.1" customHeight="1">
      <c r="A35" s="68" t="s">
        <v>1121</v>
      </c>
      <c r="B35" s="112" t="s">
        <v>1122</v>
      </c>
      <c r="C35" s="90" t="str">
        <f>VLOOKUP(D35:D91,'[6]Concepts - function 32'!$C$2:$H$58,6,FALSE)</f>
        <v>debit</v>
      </c>
      <c r="D35" s="112" t="s">
        <v>1150</v>
      </c>
    </row>
    <row r="36" spans="1:4" ht="11.1" customHeight="1">
      <c r="A36" s="68" t="s">
        <v>1123</v>
      </c>
      <c r="B36" s="112" t="s">
        <v>1124</v>
      </c>
      <c r="C36" s="90" t="str">
        <f>VLOOKUP(D36:D92,'[6]Concepts - function 32'!$C$2:$H$58,6,FALSE)</f>
        <v>credit</v>
      </c>
      <c r="D36" s="112" t="s">
        <v>1151</v>
      </c>
    </row>
    <row r="37" spans="1:4" ht="11.1" customHeight="1">
      <c r="A37" s="68" t="s">
        <v>1125</v>
      </c>
      <c r="B37" s="112" t="s">
        <v>1126</v>
      </c>
      <c r="C37" s="90" t="str">
        <f>VLOOKUP(D37:D93,'[6]Concepts - function 32'!$C$2:$H$58,6,FALSE)</f>
        <v>debit</v>
      </c>
      <c r="D37" s="112" t="s">
        <v>1152</v>
      </c>
    </row>
    <row r="38" spans="1:4" ht="11.1" customHeight="1">
      <c r="A38" s="68" t="s">
        <v>1127</v>
      </c>
      <c r="B38" s="112" t="s">
        <v>1128</v>
      </c>
      <c r="C38" s="90" t="str">
        <f>VLOOKUP(D38:D94,'[6]Concepts - function 32'!$C$2:$H$58,6,FALSE)</f>
        <v>credit</v>
      </c>
      <c r="D38" s="112" t="s">
        <v>1153</v>
      </c>
    </row>
    <row r="39" spans="1:4" ht="11.1" customHeight="1">
      <c r="A39" s="68" t="s">
        <v>1129</v>
      </c>
      <c r="B39" s="112" t="s">
        <v>1130</v>
      </c>
      <c r="C39" s="90" t="str">
        <f>VLOOKUP(D39:D95,'[6]Concepts - function 32'!$C$2:$H$58,6,FALSE)</f>
        <v>credit</v>
      </c>
      <c r="D39" s="112" t="s">
        <v>1154</v>
      </c>
    </row>
    <row r="40" spans="1:4" ht="11.1" customHeight="1">
      <c r="A40" s="68" t="s">
        <v>1131</v>
      </c>
      <c r="B40" s="99" t="s">
        <v>1132</v>
      </c>
      <c r="C40" s="90" t="str">
        <f>VLOOKUP(D40:D96,'[6]Concepts - function 32'!$C$2:$H$58,6,FALSE)</f>
        <v>debit</v>
      </c>
      <c r="D40" s="99" t="s">
        <v>1155</v>
      </c>
    </row>
    <row r="41" spans="1:4" ht="11.1" customHeight="1">
      <c r="A41" s="68" t="s">
        <v>1133</v>
      </c>
      <c r="B41" s="99" t="s">
        <v>1134</v>
      </c>
      <c r="C41" s="90" t="str">
        <f>VLOOKUP(D41:D97,'[6]Concepts - function 32'!$C$2:$H$58,6,FALSE)</f>
        <v>credit</v>
      </c>
      <c r="D41" s="99" t="s">
        <v>1156</v>
      </c>
    </row>
    <row r="42" spans="1:4" ht="11.1" customHeight="1">
      <c r="A42" s="68" t="s">
        <v>1135</v>
      </c>
      <c r="B42" s="99" t="s">
        <v>1136</v>
      </c>
      <c r="C42" s="90" t="str">
        <f>VLOOKUP(D42:D98,'[6]Concepts - function 32'!$C$2:$H$58,6,FALSE)</f>
        <v>credit</v>
      </c>
      <c r="D42" s="99" t="s">
        <v>1157</v>
      </c>
    </row>
    <row r="43" spans="1:4" ht="11.1" customHeight="1">
      <c r="A43" s="68" t="s">
        <v>1137</v>
      </c>
      <c r="B43" s="99" t="s">
        <v>1138</v>
      </c>
      <c r="C43" s="90" t="str">
        <f>VLOOKUP(D43:D99,'[6]Concepts - function 32'!$C$2:$H$58,6,FALSE)</f>
        <v>credit</v>
      </c>
      <c r="D43" s="99" t="s">
        <v>1158</v>
      </c>
    </row>
    <row r="44" spans="1:4" s="216" customFormat="1" ht="11.1" customHeight="1">
      <c r="A44" s="222" t="s">
        <v>1614</v>
      </c>
      <c r="B44" s="218" t="s">
        <v>1619</v>
      </c>
      <c r="C44" s="212" t="s">
        <v>1576</v>
      </c>
      <c r="D44" s="220" t="s">
        <v>1159</v>
      </c>
    </row>
    <row r="45" spans="1:4" s="216" customFormat="1" ht="11.1" customHeight="1">
      <c r="A45" s="222" t="s">
        <v>1615</v>
      </c>
      <c r="B45" s="218" t="s">
        <v>1620</v>
      </c>
      <c r="C45" s="212" t="s">
        <v>1576</v>
      </c>
      <c r="D45" s="221" t="s">
        <v>1160</v>
      </c>
    </row>
    <row r="46" spans="1:4" ht="11.1" customHeight="1">
      <c r="A46" s="68" t="s">
        <v>1616</v>
      </c>
      <c r="B46" s="109" t="s">
        <v>1139</v>
      </c>
      <c r="C46" s="90" t="str">
        <f>VLOOKUP(D46:D102,'[6]Concepts - function 32'!$C$2:$H$58,6,FALSE)</f>
        <v>debit</v>
      </c>
      <c r="D46" s="109" t="s">
        <v>1161</v>
      </c>
    </row>
    <row r="47" spans="1:4" s="216" customFormat="1" ht="11.1" customHeight="1">
      <c r="A47" s="222" t="s">
        <v>1602</v>
      </c>
      <c r="B47" s="218" t="s">
        <v>1609</v>
      </c>
      <c r="C47" s="212" t="s">
        <v>1576</v>
      </c>
      <c r="D47" s="219" t="s">
        <v>1075</v>
      </c>
    </row>
    <row r="48" spans="1:4" s="216" customFormat="1" ht="11.1" customHeight="1">
      <c r="A48" s="222" t="s">
        <v>1603</v>
      </c>
      <c r="B48" s="218" t="s">
        <v>1610</v>
      </c>
      <c r="C48" s="212" t="s">
        <v>1576</v>
      </c>
      <c r="D48" s="218" t="s">
        <v>1076</v>
      </c>
    </row>
    <row r="49" spans="1:4" ht="11.1" customHeight="1">
      <c r="A49" s="2" t="s">
        <v>391</v>
      </c>
      <c r="B49" s="4" t="s">
        <v>392</v>
      </c>
      <c r="C49" s="6"/>
      <c r="D49" s="109" t="s">
        <v>1077</v>
      </c>
    </row>
    <row r="50" spans="1:4" ht="11.1" customHeight="1">
      <c r="A50" s="68" t="s">
        <v>393</v>
      </c>
      <c r="B50" s="98" t="s">
        <v>394</v>
      </c>
      <c r="C50" s="90" t="str">
        <f>VLOOKUP(D50:D106,'[6]Concepts - function 32'!$C$2:$H$58,6,FALSE)</f>
        <v>credit</v>
      </c>
      <c r="D50" s="98" t="s">
        <v>1078</v>
      </c>
    </row>
    <row r="51" spans="1:4" ht="11.1" customHeight="1">
      <c r="A51" s="68" t="s">
        <v>395</v>
      </c>
      <c r="B51" s="98" t="s">
        <v>396</v>
      </c>
      <c r="C51" s="90" t="str">
        <f>VLOOKUP(D51:D107,'[6]Concepts - function 32'!$C$2:$H$58,6,FALSE)</f>
        <v>credit</v>
      </c>
      <c r="D51" s="98" t="s">
        <v>1079</v>
      </c>
    </row>
    <row r="52" spans="1:4" ht="11.1" customHeight="1">
      <c r="A52" s="2" t="s">
        <v>397</v>
      </c>
      <c r="B52" s="4" t="s">
        <v>398</v>
      </c>
      <c r="C52" s="6"/>
      <c r="D52" s="109" t="s">
        <v>1080</v>
      </c>
    </row>
    <row r="53" spans="1:4" ht="11.1" customHeight="1">
      <c r="A53" s="68" t="s">
        <v>399</v>
      </c>
      <c r="B53" s="98" t="s">
        <v>400</v>
      </c>
      <c r="C53" s="90" t="str">
        <f>VLOOKUP(D53:D109,'[6]Concepts - function 32'!$C$2:$H$58,6,FALSE)</f>
        <v>credit</v>
      </c>
      <c r="D53" s="98" t="s">
        <v>1081</v>
      </c>
    </row>
    <row r="54" spans="1:4" ht="11.1" customHeight="1">
      <c r="A54" s="68" t="s">
        <v>401</v>
      </c>
      <c r="B54" s="98" t="s">
        <v>402</v>
      </c>
      <c r="C54" s="90" t="str">
        <f>VLOOKUP(D54:D110,'[6]Concepts - function 32'!$C$2:$H$58,6,FALSE)</f>
        <v>credit</v>
      </c>
      <c r="D54" s="98" t="s">
        <v>1082</v>
      </c>
    </row>
    <row r="55" spans="1:4" ht="11.1" customHeight="1">
      <c r="A55" s="2" t="s">
        <v>403</v>
      </c>
      <c r="B55" s="4" t="s">
        <v>404</v>
      </c>
      <c r="C55" s="6"/>
      <c r="D55" s="109" t="s">
        <v>1083</v>
      </c>
    </row>
    <row r="56" spans="1:4" ht="11.1" customHeight="1">
      <c r="A56" s="2" t="s">
        <v>1034</v>
      </c>
      <c r="B56" s="5" t="s">
        <v>1035</v>
      </c>
      <c r="C56" s="6"/>
      <c r="D56" s="98" t="s">
        <v>1084</v>
      </c>
    </row>
    <row r="57" spans="1:4" ht="11.1" customHeight="1">
      <c r="A57" s="68" t="s">
        <v>405</v>
      </c>
      <c r="B57" s="99" t="s">
        <v>406</v>
      </c>
      <c r="C57" s="90"/>
      <c r="D57" s="99" t="s">
        <v>1085</v>
      </c>
    </row>
    <row r="58" spans="1:4" ht="11.1" customHeight="1">
      <c r="A58" s="68" t="s">
        <v>407</v>
      </c>
      <c r="B58" s="99" t="s">
        <v>408</v>
      </c>
      <c r="C58" s="90"/>
      <c r="D58" s="99" t="s">
        <v>1086</v>
      </c>
    </row>
    <row r="59" spans="1:4" ht="11.1" customHeight="1">
      <c r="A59" s="2" t="s">
        <v>409</v>
      </c>
      <c r="B59" s="5" t="s">
        <v>410</v>
      </c>
      <c r="C59" s="6"/>
      <c r="D59" s="98" t="s">
        <v>1087</v>
      </c>
    </row>
    <row r="60" spans="1:4" ht="11.1" customHeight="1">
      <c r="A60" s="68" t="s">
        <v>411</v>
      </c>
      <c r="B60" s="99" t="s">
        <v>412</v>
      </c>
      <c r="C60" s="90"/>
      <c r="D60" s="99" t="s">
        <v>1088</v>
      </c>
    </row>
    <row r="61" spans="1:4" ht="11.1" customHeight="1">
      <c r="A61" s="68" t="s">
        <v>413</v>
      </c>
      <c r="B61" s="99" t="s">
        <v>414</v>
      </c>
      <c r="C61" s="90"/>
      <c r="D61" s="99" t="s">
        <v>1089</v>
      </c>
    </row>
  </sheetData>
  <autoFilter ref="A5:D61" xr:uid="{00000000-0009-0000-0000-000007000000}"/>
  <mergeCells count="1">
    <mergeCell ref="A3:D4"/>
  </mergeCells>
  <conditionalFormatting sqref="A2:A1048576">
    <cfRule type="duplicateValues" dxfId="39" priority="2"/>
  </conditionalFormatting>
  <conditionalFormatting sqref="A1">
    <cfRule type="duplicateValues" dxfId="38" priority="1"/>
  </conditionalFormatting>
  <hyperlinks>
    <hyperlink ref="A1" location="Index!A1" display="Go Back to Index" xr:uid="{00000000-0004-0000-0700-000000000000}"/>
    <hyperlink ref="C1" location="Index!A1" display="Kembali ke Index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D135"/>
  <sheetViews>
    <sheetView showGridLines="0" topLeftCell="A13" workbookViewId="0">
      <selection activeCell="A53" sqref="A53:XFD54"/>
    </sheetView>
  </sheetViews>
  <sheetFormatPr defaultColWidth="0" defaultRowHeight="15" zeroHeight="1"/>
  <cols>
    <col min="1" max="1" width="68.28515625" customWidth="1"/>
    <col min="2" max="2" width="75.85546875" customWidth="1"/>
    <col min="3" max="3" width="12" style="7" bestFit="1" customWidth="1"/>
    <col min="4" max="4" width="12.28515625" style="7" hidden="1" customWidth="1"/>
    <col min="5" max="16384" width="9.140625" hidden="1"/>
  </cols>
  <sheetData>
    <row r="1" spans="1:4">
      <c r="A1" s="189" t="s">
        <v>2257</v>
      </c>
      <c r="B1" s="3"/>
      <c r="C1" s="190" t="s">
        <v>2258</v>
      </c>
    </row>
    <row r="2" spans="1:4"/>
    <row r="3" spans="1:4">
      <c r="A3" s="336" t="s">
        <v>554</v>
      </c>
      <c r="B3" s="336"/>
      <c r="C3" s="336"/>
      <c r="D3" s="336"/>
    </row>
    <row r="4" spans="1:4">
      <c r="A4" s="337"/>
      <c r="B4" s="337"/>
      <c r="C4" s="337"/>
      <c r="D4" s="337"/>
    </row>
    <row r="5" spans="1:4" ht="10.5" customHeight="1">
      <c r="A5" s="1" t="s">
        <v>0</v>
      </c>
      <c r="B5" s="1" t="s">
        <v>1</v>
      </c>
      <c r="C5" s="1" t="s">
        <v>48</v>
      </c>
      <c r="D5" s="1" t="s">
        <v>435</v>
      </c>
    </row>
    <row r="6" spans="1:4" ht="10.5" customHeight="1">
      <c r="A6" s="2" t="s">
        <v>332</v>
      </c>
      <c r="B6" s="2" t="s">
        <v>333</v>
      </c>
      <c r="C6" s="6"/>
      <c r="D6" s="68" t="s">
        <v>1036</v>
      </c>
    </row>
    <row r="7" spans="1:4" ht="10.5" customHeight="1">
      <c r="A7" s="109" t="s">
        <v>334</v>
      </c>
      <c r="B7" s="109" t="s">
        <v>335</v>
      </c>
      <c r="C7" s="90" t="str">
        <f>VLOOKUP(D7:D68,'[6]Concepts - Nature 32'!$C$2:$H$72,6,FALSE)</f>
        <v>credit</v>
      </c>
      <c r="D7" s="109" t="s">
        <v>1037</v>
      </c>
    </row>
    <row r="8" spans="1:4" ht="10.5" customHeight="1">
      <c r="A8" s="109" t="s">
        <v>1104</v>
      </c>
      <c r="B8" s="109" t="s">
        <v>351</v>
      </c>
      <c r="C8" s="90" t="str">
        <f>VLOOKUP(D8:D69,'[6]Concepts - Nature 32'!$C$2:$H$72,6,FALSE)</f>
        <v>credit</v>
      </c>
      <c r="D8" s="109" t="s">
        <v>1047</v>
      </c>
    </row>
    <row r="9" spans="1:4" ht="10.5" customHeight="1">
      <c r="A9" s="122" t="s">
        <v>415</v>
      </c>
      <c r="B9" s="122" t="s">
        <v>416</v>
      </c>
      <c r="C9" s="123" t="s">
        <v>1575</v>
      </c>
      <c r="D9" s="109"/>
    </row>
    <row r="10" spans="1:4" ht="10.5" customHeight="1">
      <c r="A10" s="122" t="s">
        <v>417</v>
      </c>
      <c r="B10" s="122" t="s">
        <v>418</v>
      </c>
      <c r="C10" s="123" t="s">
        <v>1575</v>
      </c>
      <c r="D10" s="109"/>
    </row>
    <row r="11" spans="1:4" ht="10.5" customHeight="1">
      <c r="A11" s="122" t="s">
        <v>419</v>
      </c>
      <c r="B11" s="122" t="s">
        <v>420</v>
      </c>
      <c r="C11" s="123" t="s">
        <v>1575</v>
      </c>
      <c r="D11" s="109"/>
    </row>
    <row r="12" spans="1:4" ht="10.5" customHeight="1">
      <c r="A12" s="109" t="s">
        <v>421</v>
      </c>
      <c r="B12" s="109" t="s">
        <v>422</v>
      </c>
      <c r="C12" s="90" t="str">
        <f>VLOOKUP(D12:D76,'[6]Concepts - Nature 32'!$C$2:$H$72,6,FALSE)</f>
        <v>debit</v>
      </c>
      <c r="D12" s="109" t="s">
        <v>1095</v>
      </c>
    </row>
    <row r="13" spans="1:4" ht="10.5" customHeight="1">
      <c r="A13" s="122" t="s">
        <v>423</v>
      </c>
      <c r="B13" s="122" t="s">
        <v>424</v>
      </c>
      <c r="C13" s="123" t="s">
        <v>1575</v>
      </c>
      <c r="D13" s="109"/>
    </row>
    <row r="14" spans="1:4" ht="10.5" customHeight="1">
      <c r="A14" s="122" t="s">
        <v>425</v>
      </c>
      <c r="B14" s="122" t="s">
        <v>426</v>
      </c>
      <c r="C14" s="123" t="s">
        <v>1575</v>
      </c>
      <c r="D14" s="109"/>
    </row>
    <row r="15" spans="1:4" ht="10.5" customHeight="1">
      <c r="A15" s="122" t="s">
        <v>427</v>
      </c>
      <c r="B15" s="122" t="s">
        <v>428</v>
      </c>
      <c r="C15" s="123" t="s">
        <v>1575</v>
      </c>
      <c r="D15" s="109"/>
    </row>
    <row r="16" spans="1:4" ht="10.5" customHeight="1">
      <c r="A16" s="122" t="s">
        <v>429</v>
      </c>
      <c r="B16" s="122" t="s">
        <v>430</v>
      </c>
      <c r="C16" s="123" t="s">
        <v>1575</v>
      </c>
      <c r="D16" s="109"/>
    </row>
    <row r="17" spans="1:4" ht="10.5" customHeight="1">
      <c r="A17" s="109" t="s">
        <v>431</v>
      </c>
      <c r="B17" s="109" t="s">
        <v>1090</v>
      </c>
      <c r="C17" s="90" t="str">
        <f>VLOOKUP(D17:D87,'[6]Concepts - Nature 32'!$C$2:$H$72,6,FALSE)</f>
        <v>debit</v>
      </c>
      <c r="D17" s="109" t="s">
        <v>1100</v>
      </c>
    </row>
    <row r="18" spans="1:4" ht="10.5" customHeight="1">
      <c r="A18" s="109" t="s">
        <v>432</v>
      </c>
      <c r="B18" s="109" t="s">
        <v>433</v>
      </c>
      <c r="C18" s="90" t="str">
        <f>VLOOKUP(D18:D88,'[6]Concepts - Nature 32'!$C$2:$H$72,6,FALSE)</f>
        <v>debit</v>
      </c>
      <c r="D18" s="109" t="s">
        <v>1101</v>
      </c>
    </row>
    <row r="19" spans="1:4" ht="10.5" customHeight="1">
      <c r="A19" s="109" t="s">
        <v>434</v>
      </c>
      <c r="B19" s="109" t="s">
        <v>1091</v>
      </c>
      <c r="C19" s="90" t="str">
        <f>VLOOKUP(D19:D89,'[6]Concepts - Nature 32'!$C$2:$H$72,6,FALSE)</f>
        <v>debit</v>
      </c>
      <c r="D19" s="109" t="s">
        <v>1102</v>
      </c>
    </row>
    <row r="20" spans="1:4" ht="10.5" customHeight="1">
      <c r="A20" s="110" t="s">
        <v>352</v>
      </c>
      <c r="B20" s="110" t="s">
        <v>353</v>
      </c>
      <c r="C20" s="90" t="str">
        <f>VLOOKUP(D20:D90,'[6]Concepts - Nature 32'!$C$2:$H$72,6,FALSE)</f>
        <v>debit</v>
      </c>
      <c r="D20" s="110" t="s">
        <v>1048</v>
      </c>
    </row>
    <row r="21" spans="1:4" ht="10.5" customHeight="1">
      <c r="A21" s="110" t="s">
        <v>1595</v>
      </c>
      <c r="B21" s="110" t="s">
        <v>354</v>
      </c>
      <c r="C21" s="90" t="str">
        <f>VLOOKUP(D21:D91,'[6]Concepts - Nature 32'!$C$2:$H$72,6,FALSE)</f>
        <v>credit</v>
      </c>
      <c r="D21" s="110" t="s">
        <v>1049</v>
      </c>
    </row>
    <row r="22" spans="1:4" ht="10.5" customHeight="1">
      <c r="A22" s="111" t="s">
        <v>341</v>
      </c>
      <c r="B22" s="111" t="s">
        <v>342</v>
      </c>
      <c r="C22" s="90" t="str">
        <f>VLOOKUP(D22:D92,'[6]Concepts - Nature 32'!$C$2:$H$72,6,FALSE)</f>
        <v>credit</v>
      </c>
      <c r="D22" s="111" t="s">
        <v>1042</v>
      </c>
    </row>
    <row r="23" spans="1:4">
      <c r="A23" s="109" t="s">
        <v>343</v>
      </c>
      <c r="B23" s="109" t="s">
        <v>344</v>
      </c>
      <c r="C23" s="90" t="str">
        <f>VLOOKUP(D23:D93,'[6]Concepts - Nature 32'!$C$2:$H$72,6,FALSE)</f>
        <v>debit</v>
      </c>
      <c r="D23" s="109" t="s">
        <v>1043</v>
      </c>
    </row>
    <row r="24" spans="1:4">
      <c r="A24" s="109" t="s">
        <v>347</v>
      </c>
      <c r="B24" s="109" t="s">
        <v>348</v>
      </c>
      <c r="C24" s="90" t="str">
        <f>VLOOKUP(D24:D94,'[6]Concepts - Nature 32'!$C$2:$H$72,6,FALSE)</f>
        <v>credit</v>
      </c>
      <c r="D24" s="109" t="s">
        <v>1045</v>
      </c>
    </row>
    <row r="25" spans="1:4">
      <c r="A25" s="109" t="s">
        <v>349</v>
      </c>
      <c r="B25" s="109" t="s">
        <v>350</v>
      </c>
      <c r="C25" s="90" t="str">
        <f>VLOOKUP(D25:D95,'[6]Concepts - Nature 32'!$C$2:$H$72,6,FALSE)</f>
        <v>credit</v>
      </c>
      <c r="D25" s="109" t="s">
        <v>1046</v>
      </c>
    </row>
    <row r="26" spans="1:4" s="216" customFormat="1">
      <c r="A26" s="218" t="s">
        <v>1596</v>
      </c>
      <c r="B26" s="218" t="s">
        <v>1604</v>
      </c>
      <c r="C26" s="212" t="s">
        <v>1576</v>
      </c>
      <c r="D26" s="218" t="s">
        <v>1050</v>
      </c>
    </row>
    <row r="27" spans="1:4">
      <c r="A27" s="109" t="s">
        <v>355</v>
      </c>
      <c r="B27" s="109" t="s">
        <v>1030</v>
      </c>
      <c r="C27" s="90" t="str">
        <f>VLOOKUP(D27:D97,'[6]Concepts - Nature 32'!$C$2:$H$72,6,FALSE)</f>
        <v>credit</v>
      </c>
      <c r="D27" s="109" t="s">
        <v>1051</v>
      </c>
    </row>
    <row r="28" spans="1:4" s="216" customFormat="1">
      <c r="A28" s="218" t="s">
        <v>1597</v>
      </c>
      <c r="B28" s="218" t="s">
        <v>1605</v>
      </c>
      <c r="C28" s="212" t="s">
        <v>1576</v>
      </c>
      <c r="D28" s="218" t="s">
        <v>1052</v>
      </c>
    </row>
    <row r="29" spans="1:4" ht="10.5" customHeight="1">
      <c r="A29" s="109" t="s">
        <v>356</v>
      </c>
      <c r="B29" s="109" t="s">
        <v>1031</v>
      </c>
      <c r="C29" s="90" t="str">
        <f>VLOOKUP(D29:D99,'[6]Concepts - Nature 32'!$C$2:$H$72,6,FALSE)</f>
        <v>credit</v>
      </c>
      <c r="D29" s="109" t="s">
        <v>1053</v>
      </c>
    </row>
    <row r="30" spans="1:4" s="216" customFormat="1">
      <c r="A30" s="218" t="s">
        <v>1598</v>
      </c>
      <c r="B30" s="218" t="s">
        <v>1606</v>
      </c>
      <c r="C30" s="212" t="s">
        <v>1576</v>
      </c>
      <c r="D30" s="218" t="s">
        <v>1054</v>
      </c>
    </row>
    <row r="31" spans="1:4">
      <c r="A31" s="4" t="s">
        <v>1105</v>
      </c>
      <c r="B31" s="4" t="s">
        <v>1106</v>
      </c>
      <c r="C31" s="6"/>
      <c r="D31" s="109" t="s">
        <v>1140</v>
      </c>
    </row>
    <row r="32" spans="1:4" ht="10.5" customHeight="1">
      <c r="A32" s="10" t="s">
        <v>1107</v>
      </c>
      <c r="B32" s="10" t="s">
        <v>1108</v>
      </c>
      <c r="C32" s="6"/>
      <c r="D32" s="98" t="s">
        <v>1141</v>
      </c>
    </row>
    <row r="33" spans="1:4" s="196" customFormat="1" ht="10.5" customHeight="1">
      <c r="A33" s="99" t="s">
        <v>1611</v>
      </c>
      <c r="B33" s="109" t="s">
        <v>1109</v>
      </c>
      <c r="C33" s="171" t="s">
        <v>1576</v>
      </c>
      <c r="D33" s="99" t="s">
        <v>1142</v>
      </c>
    </row>
    <row r="34" spans="1:4" s="196" customFormat="1" ht="10.5" customHeight="1">
      <c r="A34" s="99" t="s">
        <v>1110</v>
      </c>
      <c r="B34" s="99" t="s">
        <v>1111</v>
      </c>
      <c r="C34" s="171" t="str">
        <f>VLOOKUP(D34:D104,'[6]Concepts - Nature 32'!$C$2:$H$72,6,FALSE)</f>
        <v>credit</v>
      </c>
      <c r="D34" s="99" t="s">
        <v>1143</v>
      </c>
    </row>
    <row r="35" spans="1:4" s="196" customFormat="1">
      <c r="A35" s="99" t="s">
        <v>1612</v>
      </c>
      <c r="B35" s="109" t="s">
        <v>1621</v>
      </c>
      <c r="C35" s="171" t="s">
        <v>1576</v>
      </c>
      <c r="D35" s="99" t="s">
        <v>1144</v>
      </c>
    </row>
    <row r="36" spans="1:4" s="216" customFormat="1">
      <c r="A36" s="220" t="s">
        <v>1613</v>
      </c>
      <c r="B36" s="218" t="s">
        <v>1618</v>
      </c>
      <c r="C36" s="212" t="s">
        <v>1576</v>
      </c>
      <c r="D36" s="220" t="s">
        <v>1145</v>
      </c>
    </row>
    <row r="37" spans="1:4" ht="21">
      <c r="A37" s="10" t="s">
        <v>1113</v>
      </c>
      <c r="B37" s="10" t="s">
        <v>1114</v>
      </c>
      <c r="C37" s="6"/>
      <c r="D37" s="98" t="s">
        <v>1146</v>
      </c>
    </row>
    <row r="38" spans="1:4">
      <c r="A38" s="99" t="s">
        <v>1115</v>
      </c>
      <c r="B38" s="99" t="s">
        <v>1116</v>
      </c>
      <c r="C38" s="90" t="str">
        <f>VLOOKUP(D38:D108,'[6]Concepts - Nature 32'!$C$2:$H$72,6,FALSE)</f>
        <v>credit</v>
      </c>
      <c r="D38" s="99" t="s">
        <v>1147</v>
      </c>
    </row>
    <row r="39" spans="1:4">
      <c r="A39" s="99" t="s">
        <v>1117</v>
      </c>
      <c r="B39" s="99" t="s">
        <v>1118</v>
      </c>
      <c r="C39" s="90" t="str">
        <f>VLOOKUP(D39:D109,'[6]Concepts - Nature 32'!$C$2:$H$72,6,FALSE)</f>
        <v>debit</v>
      </c>
      <c r="D39" s="99" t="s">
        <v>1148</v>
      </c>
    </row>
    <row r="40" spans="1:4">
      <c r="A40" s="99" t="s">
        <v>1119</v>
      </c>
      <c r="B40" s="99" t="s">
        <v>1120</v>
      </c>
      <c r="C40" s="90" t="str">
        <f>VLOOKUP(D40:D110,'[6]Concepts - Nature 32'!$C$2:$H$72,6,FALSE)</f>
        <v>credit</v>
      </c>
      <c r="D40" s="99" t="s">
        <v>1149</v>
      </c>
    </row>
    <row r="41" spans="1:4">
      <c r="A41" s="99" t="s">
        <v>1121</v>
      </c>
      <c r="B41" s="99" t="s">
        <v>1122</v>
      </c>
      <c r="C41" s="90" t="str">
        <f>VLOOKUP(D41:D111,'[6]Concepts - Nature 32'!$C$2:$H$72,6,FALSE)</f>
        <v>debit</v>
      </c>
      <c r="D41" s="99" t="s">
        <v>1150</v>
      </c>
    </row>
    <row r="42" spans="1:4" ht="10.5" customHeight="1">
      <c r="A42" s="99" t="s">
        <v>1123</v>
      </c>
      <c r="B42" s="99" t="s">
        <v>1124</v>
      </c>
      <c r="C42" s="90" t="str">
        <f>VLOOKUP(D42:D112,'[6]Concepts - Nature 32'!$C$2:$H$72,6,FALSE)</f>
        <v>credit</v>
      </c>
      <c r="D42" s="99" t="s">
        <v>1151</v>
      </c>
    </row>
    <row r="43" spans="1:4" ht="10.5" customHeight="1">
      <c r="A43" s="99" t="s">
        <v>1125</v>
      </c>
      <c r="B43" s="99" t="s">
        <v>1126</v>
      </c>
      <c r="C43" s="90" t="str">
        <f>VLOOKUP(D43:D113,'[6]Concepts - Nature 32'!$C$2:$H$72,6,FALSE)</f>
        <v>debit</v>
      </c>
      <c r="D43" s="99" t="s">
        <v>1152</v>
      </c>
    </row>
    <row r="44" spans="1:4" ht="10.5" customHeight="1">
      <c r="A44" s="99" t="s">
        <v>1127</v>
      </c>
      <c r="B44" s="99" t="s">
        <v>1128</v>
      </c>
      <c r="C44" s="90" t="str">
        <f>VLOOKUP(D44:D114,'[6]Concepts - Nature 32'!$C$2:$H$72,6,FALSE)</f>
        <v>credit</v>
      </c>
      <c r="D44" s="99" t="s">
        <v>1153</v>
      </c>
    </row>
    <row r="45" spans="1:4" ht="10.5" customHeight="1">
      <c r="A45" s="99" t="s">
        <v>1129</v>
      </c>
      <c r="B45" s="99" t="s">
        <v>1130</v>
      </c>
      <c r="C45" s="90" t="str">
        <f>VLOOKUP(D45:D115,'[6]Concepts - Nature 32'!$C$2:$H$72,6,FALSE)</f>
        <v>credit</v>
      </c>
      <c r="D45" s="99" t="s">
        <v>1154</v>
      </c>
    </row>
    <row r="46" spans="1:4" ht="10.5" customHeight="1">
      <c r="A46" s="99" t="s">
        <v>1131</v>
      </c>
      <c r="B46" s="99" t="s">
        <v>1132</v>
      </c>
      <c r="C46" s="90" t="str">
        <f>VLOOKUP(D46:D116,'[6]Concepts - Nature 32'!$C$2:$H$72,6,FALSE)</f>
        <v>debit</v>
      </c>
      <c r="D46" s="99" t="s">
        <v>1155</v>
      </c>
    </row>
    <row r="47" spans="1:4" ht="10.5" customHeight="1">
      <c r="A47" s="99" t="s">
        <v>1133</v>
      </c>
      <c r="B47" s="99" t="s">
        <v>1134</v>
      </c>
      <c r="C47" s="90" t="str">
        <f>VLOOKUP(D47:D117,'[6]Concepts - Nature 32'!$C$2:$H$72,6,FALSE)</f>
        <v>credit</v>
      </c>
      <c r="D47" s="99" t="s">
        <v>1156</v>
      </c>
    </row>
    <row r="48" spans="1:4" ht="10.5" customHeight="1">
      <c r="A48" s="99" t="s">
        <v>1135</v>
      </c>
      <c r="B48" s="99" t="s">
        <v>1136</v>
      </c>
      <c r="C48" s="90" t="str">
        <f>VLOOKUP(D48:D118,'[6]Concepts - Nature 32'!$C$2:$H$72,6,FALSE)</f>
        <v>credit</v>
      </c>
      <c r="D48" s="99" t="s">
        <v>1157</v>
      </c>
    </row>
    <row r="49" spans="1:4" ht="10.5" customHeight="1">
      <c r="A49" s="99" t="s">
        <v>1137</v>
      </c>
      <c r="B49" s="99" t="s">
        <v>1138</v>
      </c>
      <c r="C49" s="90" t="str">
        <f>VLOOKUP(D49:D119,'[6]Concepts - Nature 32'!$C$2:$H$72,6,FALSE)</f>
        <v>credit</v>
      </c>
      <c r="D49" s="99" t="s">
        <v>1158</v>
      </c>
    </row>
    <row r="50" spans="1:4" s="216" customFormat="1" ht="10.5" customHeight="1">
      <c r="A50" s="220" t="s">
        <v>1614</v>
      </c>
      <c r="B50" s="218" t="s">
        <v>1619</v>
      </c>
      <c r="C50" s="212" t="s">
        <v>1576</v>
      </c>
      <c r="D50" s="220" t="s">
        <v>1159</v>
      </c>
    </row>
    <row r="51" spans="1:4" s="216" customFormat="1" ht="10.5" customHeight="1">
      <c r="A51" s="221" t="s">
        <v>1615</v>
      </c>
      <c r="B51" s="218" t="s">
        <v>1620</v>
      </c>
      <c r="C51" s="212" t="s">
        <v>1576</v>
      </c>
      <c r="D51" s="221" t="s">
        <v>1160</v>
      </c>
    </row>
    <row r="52" spans="1:4" ht="10.5" customHeight="1">
      <c r="A52" s="122" t="s">
        <v>1616</v>
      </c>
      <c r="B52" s="122" t="s">
        <v>1139</v>
      </c>
      <c r="C52" s="123" t="s">
        <v>1575</v>
      </c>
      <c r="D52" s="109" t="s">
        <v>1161</v>
      </c>
    </row>
    <row r="53" spans="1:4" s="216" customFormat="1" ht="10.5" customHeight="1">
      <c r="A53" s="218" t="s">
        <v>1602</v>
      </c>
      <c r="B53" s="218" t="s">
        <v>1609</v>
      </c>
      <c r="C53" s="212" t="s">
        <v>1576</v>
      </c>
      <c r="D53" s="218" t="s">
        <v>1075</v>
      </c>
    </row>
    <row r="54" spans="1:4" s="216" customFormat="1" ht="10.5" customHeight="1">
      <c r="A54" s="218" t="s">
        <v>1603</v>
      </c>
      <c r="B54" s="218" t="s">
        <v>1610</v>
      </c>
      <c r="C54" s="212" t="s">
        <v>1576</v>
      </c>
      <c r="D54" s="218" t="s">
        <v>1076</v>
      </c>
    </row>
    <row r="55" spans="1:4" ht="10.5" customHeight="1">
      <c r="A55" s="4" t="s">
        <v>391</v>
      </c>
      <c r="B55" s="4" t="s">
        <v>392</v>
      </c>
      <c r="C55" s="6"/>
      <c r="D55" s="109" t="s">
        <v>1077</v>
      </c>
    </row>
    <row r="56" spans="1:4" ht="10.5" customHeight="1">
      <c r="A56" s="98" t="s">
        <v>393</v>
      </c>
      <c r="B56" s="98" t="s">
        <v>394</v>
      </c>
      <c r="C56" s="90" t="str">
        <f>VLOOKUP(D56:D126,'[6]Concepts - Nature 32'!$C$2:$H$72,6,FALSE)</f>
        <v>credit</v>
      </c>
      <c r="D56" s="98" t="s">
        <v>1078</v>
      </c>
    </row>
    <row r="57" spans="1:4" ht="10.5" customHeight="1">
      <c r="A57" s="98" t="s">
        <v>395</v>
      </c>
      <c r="B57" s="98" t="s">
        <v>396</v>
      </c>
      <c r="C57" s="90" t="str">
        <f>VLOOKUP(D57:D127,'[6]Concepts - Nature 32'!$C$2:$H$72,6,FALSE)</f>
        <v>credit</v>
      </c>
      <c r="D57" s="98" t="s">
        <v>1079</v>
      </c>
    </row>
    <row r="58" spans="1:4" ht="10.5" customHeight="1">
      <c r="A58" s="4" t="s">
        <v>397</v>
      </c>
      <c r="B58" s="4" t="s">
        <v>398</v>
      </c>
      <c r="C58" s="6"/>
      <c r="D58" s="109" t="s">
        <v>1080</v>
      </c>
    </row>
    <row r="59" spans="1:4">
      <c r="A59" s="98" t="s">
        <v>399</v>
      </c>
      <c r="B59" s="98" t="s">
        <v>400</v>
      </c>
      <c r="C59" s="90" t="str">
        <f>VLOOKUP(D59:D129,'[6]Concepts - Nature 32'!$C$2:$H$72,6,FALSE)</f>
        <v>credit</v>
      </c>
      <c r="D59" s="98" t="s">
        <v>1081</v>
      </c>
    </row>
    <row r="60" spans="1:4">
      <c r="A60" s="98" t="s">
        <v>401</v>
      </c>
      <c r="B60" s="98" t="s">
        <v>402</v>
      </c>
      <c r="C60" s="90" t="str">
        <f>VLOOKUP(D60:D130,'[6]Concepts - Nature 32'!$C$2:$H$72,6,FALSE)</f>
        <v>credit</v>
      </c>
      <c r="D60" s="98" t="s">
        <v>1082</v>
      </c>
    </row>
    <row r="61" spans="1:4">
      <c r="A61" s="4" t="s">
        <v>403</v>
      </c>
      <c r="B61" s="4" t="s">
        <v>404</v>
      </c>
      <c r="C61" s="6"/>
      <c r="D61" s="109" t="s">
        <v>1083</v>
      </c>
    </row>
    <row r="62" spans="1:4">
      <c r="A62" s="5" t="s">
        <v>1034</v>
      </c>
      <c r="B62" s="5" t="s">
        <v>1035</v>
      </c>
      <c r="C62" s="6"/>
      <c r="D62" s="98" t="s">
        <v>1084</v>
      </c>
    </row>
    <row r="63" spans="1:4">
      <c r="A63" s="99" t="s">
        <v>405</v>
      </c>
      <c r="B63" s="99" t="s">
        <v>406</v>
      </c>
      <c r="C63" s="90"/>
      <c r="D63" s="99" t="s">
        <v>1085</v>
      </c>
    </row>
    <row r="64" spans="1:4">
      <c r="A64" s="99" t="s">
        <v>407</v>
      </c>
      <c r="B64" s="99" t="s">
        <v>408</v>
      </c>
      <c r="C64" s="90"/>
      <c r="D64" s="99" t="s">
        <v>1086</v>
      </c>
    </row>
    <row r="65" spans="1:4">
      <c r="A65" s="5" t="s">
        <v>409</v>
      </c>
      <c r="B65" s="5" t="s">
        <v>410</v>
      </c>
      <c r="C65" s="6"/>
      <c r="D65" s="98" t="s">
        <v>1087</v>
      </c>
    </row>
    <row r="66" spans="1:4">
      <c r="A66" s="99" t="s">
        <v>411</v>
      </c>
      <c r="B66" s="99" t="s">
        <v>412</v>
      </c>
      <c r="C66" s="90"/>
      <c r="D66" s="99" t="s">
        <v>1088</v>
      </c>
    </row>
    <row r="67" spans="1:4">
      <c r="A67" s="99" t="s">
        <v>413</v>
      </c>
      <c r="B67" s="99" t="s">
        <v>414</v>
      </c>
      <c r="C67" s="90"/>
      <c r="D67" s="99" t="s">
        <v>1089</v>
      </c>
    </row>
    <row r="68" spans="1:4" hidden="1"/>
    <row r="69" spans="1:4" hidden="1"/>
    <row r="70" spans="1:4" hidden="1"/>
    <row r="71" spans="1:4" hidden="1"/>
    <row r="72" spans="1:4" hidden="1"/>
    <row r="73" spans="1:4" hidden="1"/>
    <row r="74" spans="1:4" hidden="1"/>
    <row r="75" spans="1:4" hidden="1"/>
    <row r="76" spans="1:4" hidden="1"/>
    <row r="77" spans="1:4" hidden="1"/>
    <row r="78" spans="1:4" hidden="1"/>
    <row r="79" spans="1:4" hidden="1"/>
    <row r="80" spans="1:4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</sheetData>
  <autoFilter ref="A5:D67" xr:uid="{00000000-0009-0000-0000-000008000000}"/>
  <mergeCells count="1">
    <mergeCell ref="A3:D4"/>
  </mergeCells>
  <conditionalFormatting sqref="A2:A1048576">
    <cfRule type="duplicateValues" dxfId="37" priority="2"/>
  </conditionalFormatting>
  <conditionalFormatting sqref="A1">
    <cfRule type="duplicateValues" dxfId="36" priority="1"/>
  </conditionalFormatting>
  <hyperlinks>
    <hyperlink ref="A1" location="Index!A1" display="Go Back to Index" xr:uid="{00000000-0004-0000-0800-000000000000}"/>
    <hyperlink ref="C1" location="Index!A1" display="Kembali ke Index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D131"/>
  <sheetViews>
    <sheetView showGridLines="0" topLeftCell="A91" zoomScaleNormal="100" workbookViewId="0">
      <selection activeCell="A124" sqref="A124:XFD124"/>
    </sheetView>
  </sheetViews>
  <sheetFormatPr defaultColWidth="0" defaultRowHeight="15" zeroHeight="1"/>
  <cols>
    <col min="1" max="1" width="63.85546875" customWidth="1"/>
    <col min="2" max="2" width="68.28515625" customWidth="1"/>
    <col min="3" max="3" width="12" style="9" bestFit="1" customWidth="1"/>
    <col min="4" max="4" width="12.28515625" style="7" hidden="1" customWidth="1"/>
    <col min="5" max="16384" width="9.140625" hidden="1"/>
  </cols>
  <sheetData>
    <row r="1" spans="1:4">
      <c r="A1" s="189" t="s">
        <v>2257</v>
      </c>
      <c r="B1" s="3"/>
      <c r="C1" s="190" t="s">
        <v>2258</v>
      </c>
    </row>
    <row r="2" spans="1:4"/>
    <row r="3" spans="1:4">
      <c r="A3" s="336" t="s">
        <v>555</v>
      </c>
      <c r="B3" s="336"/>
      <c r="C3" s="336"/>
      <c r="D3" s="336"/>
    </row>
    <row r="4" spans="1:4">
      <c r="A4" s="337"/>
      <c r="B4" s="337"/>
      <c r="C4" s="337"/>
      <c r="D4" s="337"/>
    </row>
    <row r="5" spans="1:4" ht="10.5" customHeight="1">
      <c r="A5" s="1" t="s">
        <v>0</v>
      </c>
      <c r="B5" s="1" t="s">
        <v>1</v>
      </c>
      <c r="C5" s="11" t="s">
        <v>48</v>
      </c>
      <c r="D5" s="1" t="s">
        <v>435</v>
      </c>
    </row>
    <row r="6" spans="1:4" ht="11.1" customHeight="1">
      <c r="A6" s="91" t="s">
        <v>1162</v>
      </c>
      <c r="B6" s="91" t="s">
        <v>1163</v>
      </c>
      <c r="C6" s="118"/>
      <c r="D6" s="67" t="s">
        <v>1408</v>
      </c>
    </row>
    <row r="7" spans="1:4" ht="11.1" customHeight="1">
      <c r="A7" s="92" t="s">
        <v>1164</v>
      </c>
      <c r="B7" s="92" t="s">
        <v>1165</v>
      </c>
      <c r="C7" s="118"/>
      <c r="D7" s="69" t="s">
        <v>1409</v>
      </c>
    </row>
    <row r="8" spans="1:4" ht="11.1" customHeight="1">
      <c r="A8" s="93" t="s">
        <v>1166</v>
      </c>
      <c r="B8" s="93" t="s">
        <v>1167</v>
      </c>
      <c r="C8" s="118"/>
      <c r="D8" s="70" t="s">
        <v>1410</v>
      </c>
    </row>
    <row r="9" spans="1:4" ht="11.1" customHeight="1">
      <c r="A9" s="71" t="s">
        <v>1168</v>
      </c>
      <c r="B9" s="71" t="s">
        <v>1169</v>
      </c>
      <c r="C9" s="113" t="str">
        <f>VLOOKUP(D9:D133,'[7]Concepts - traditional'!$C$2:$H$148,6,FALSE)</f>
        <v>debit</v>
      </c>
      <c r="D9" s="71" t="s">
        <v>1411</v>
      </c>
    </row>
    <row r="10" spans="1:4" ht="11.1" customHeight="1">
      <c r="A10" s="71" t="s">
        <v>1170</v>
      </c>
      <c r="B10" s="71" t="s">
        <v>1171</v>
      </c>
      <c r="C10" s="113" t="str">
        <f>VLOOKUP(D10:D135,'[7]Concepts - traditional'!$C$2:$H$148,6,FALSE)</f>
        <v>debit</v>
      </c>
      <c r="D10" s="71" t="s">
        <v>1412</v>
      </c>
    </row>
    <row r="11" spans="1:4" ht="11.1" customHeight="1">
      <c r="A11" s="71" t="s">
        <v>1172</v>
      </c>
      <c r="B11" s="71" t="s">
        <v>1173</v>
      </c>
      <c r="C11" s="113" t="str">
        <f>VLOOKUP(D11:D136,'[7]Concepts - traditional'!$C$2:$H$148,6,FALSE)</f>
        <v>debit</v>
      </c>
      <c r="D11" s="71" t="s">
        <v>1413</v>
      </c>
    </row>
    <row r="12" spans="1:4" ht="11.1" customHeight="1">
      <c r="A12" s="71" t="s">
        <v>1174</v>
      </c>
      <c r="B12" s="71" t="s">
        <v>1175</v>
      </c>
      <c r="C12" s="113" t="str">
        <f>VLOOKUP(D12:D137,'[7]Concepts - traditional'!$C$2:$H$148,6,FALSE)</f>
        <v>debit</v>
      </c>
      <c r="D12" s="71" t="s">
        <v>1414</v>
      </c>
    </row>
    <row r="13" spans="1:4" ht="11.1" customHeight="1">
      <c r="A13" s="93" t="s">
        <v>1176</v>
      </c>
      <c r="B13" s="93" t="s">
        <v>1177</v>
      </c>
      <c r="C13" s="118"/>
      <c r="D13" s="70" t="s">
        <v>1415</v>
      </c>
    </row>
    <row r="14" spans="1:4" ht="11.1" customHeight="1">
      <c r="A14" s="71" t="s">
        <v>1178</v>
      </c>
      <c r="B14" s="71" t="s">
        <v>1179</v>
      </c>
      <c r="C14" s="113" t="str">
        <f>VLOOKUP(D14:D139,'[7]Concepts - traditional'!$C$2:$H$148,6,FALSE)</f>
        <v>credit</v>
      </c>
      <c r="D14" s="71" t="s">
        <v>1416</v>
      </c>
    </row>
    <row r="15" spans="1:4" ht="11.1" customHeight="1">
      <c r="A15" s="71" t="s">
        <v>1180</v>
      </c>
      <c r="B15" s="71" t="s">
        <v>1181</v>
      </c>
      <c r="C15" s="113" t="str">
        <f>VLOOKUP(D15:D140,'[7]Concepts - traditional'!$C$2:$H$148,6,FALSE)</f>
        <v>credit</v>
      </c>
      <c r="D15" s="71" t="s">
        <v>1417</v>
      </c>
    </row>
    <row r="16" spans="1:4" ht="11.1" customHeight="1">
      <c r="A16" s="125" t="s">
        <v>1622</v>
      </c>
      <c r="B16" s="125" t="s">
        <v>1637</v>
      </c>
      <c r="C16" s="126" t="s">
        <v>1576</v>
      </c>
      <c r="D16" s="71" t="s">
        <v>1418</v>
      </c>
    </row>
    <row r="17" spans="1:4" ht="11.1" customHeight="1">
      <c r="A17" s="71" t="s">
        <v>1182</v>
      </c>
      <c r="B17" s="71" t="s">
        <v>1183</v>
      </c>
      <c r="C17" s="113" t="str">
        <f>VLOOKUP(D17:D142,'[7]Concepts - traditional'!$C$2:$H$148,6,FALSE)</f>
        <v>credit</v>
      </c>
      <c r="D17" s="71" t="s">
        <v>1419</v>
      </c>
    </row>
    <row r="18" spans="1:4" ht="11.1" customHeight="1">
      <c r="A18" s="71" t="s">
        <v>1184</v>
      </c>
      <c r="B18" s="71" t="s">
        <v>1185</v>
      </c>
      <c r="C18" s="113" t="str">
        <f>VLOOKUP(D18:D143,'[7]Concepts - traditional'!$C$2:$H$148,6,FALSE)</f>
        <v>credit</v>
      </c>
      <c r="D18" s="71" t="s">
        <v>1420</v>
      </c>
    </row>
    <row r="19" spans="1:4" ht="11.1" customHeight="1">
      <c r="A19" s="71" t="s">
        <v>1186</v>
      </c>
      <c r="B19" s="71" t="s">
        <v>1187</v>
      </c>
      <c r="C19" s="113" t="str">
        <f>VLOOKUP(D19:D144,'[7]Concepts - traditional'!$C$2:$H$148,6,FALSE)</f>
        <v>credit</v>
      </c>
      <c r="D19" s="71" t="s">
        <v>1421</v>
      </c>
    </row>
    <row r="20" spans="1:4" ht="11.1" customHeight="1">
      <c r="A20" s="71" t="s">
        <v>1188</v>
      </c>
      <c r="B20" s="71" t="s">
        <v>1189</v>
      </c>
      <c r="C20" s="113" t="s">
        <v>1576</v>
      </c>
      <c r="D20" s="71" t="s">
        <v>1422</v>
      </c>
    </row>
    <row r="21" spans="1:4" s="216" customFormat="1" ht="11.1" customHeight="1">
      <c r="A21" s="214" t="s">
        <v>1190</v>
      </c>
      <c r="B21" s="214" t="s">
        <v>1191</v>
      </c>
      <c r="C21" s="224" t="str">
        <f>VLOOKUP(D21:D146,'[7]Concepts - traditional'!$C$2:$H$148,6,FALSE)</f>
        <v>debit</v>
      </c>
      <c r="D21" s="214" t="s">
        <v>1423</v>
      </c>
    </row>
    <row r="22" spans="1:4" ht="11.1" customHeight="1">
      <c r="A22" s="70" t="s">
        <v>1192</v>
      </c>
      <c r="B22" s="70" t="s">
        <v>1193</v>
      </c>
      <c r="C22" s="113" t="str">
        <f>VLOOKUP(D22:D147,'[7]Concepts - traditional'!$C$2:$H$148,6,FALSE)</f>
        <v>debit</v>
      </c>
      <c r="D22" s="70" t="s">
        <v>1424</v>
      </c>
    </row>
    <row r="23" spans="1:4" ht="11.1" customHeight="1">
      <c r="A23" s="70" t="s">
        <v>1194</v>
      </c>
      <c r="B23" s="70" t="s">
        <v>1195</v>
      </c>
      <c r="C23" s="113" t="str">
        <f>VLOOKUP(D23:D148,'[7]Concepts - traditional'!$C$2:$H$148,6,FALSE)</f>
        <v>credit</v>
      </c>
      <c r="D23" s="70" t="s">
        <v>1425</v>
      </c>
    </row>
    <row r="24" spans="1:4" ht="11.1" customHeight="1">
      <c r="A24" s="70" t="s">
        <v>1196</v>
      </c>
      <c r="B24" s="70" t="s">
        <v>1197</v>
      </c>
      <c r="C24" s="113" t="str">
        <f>VLOOKUP(D24:D149,'[7]Concepts - traditional'!$C$2:$H$148,6,FALSE)</f>
        <v>debit</v>
      </c>
      <c r="D24" s="70" t="s">
        <v>1426</v>
      </c>
    </row>
    <row r="25" spans="1:4" ht="11.1" customHeight="1">
      <c r="A25" s="70" t="s">
        <v>1198</v>
      </c>
      <c r="B25" s="70" t="s">
        <v>1199</v>
      </c>
      <c r="C25" s="113" t="str">
        <f>VLOOKUP(D25:D150,'[7]Concepts - traditional'!$C$2:$H$148,6,FALSE)</f>
        <v>credit</v>
      </c>
      <c r="D25" s="70" t="s">
        <v>1427</v>
      </c>
    </row>
    <row r="26" spans="1:4" ht="11.1" customHeight="1">
      <c r="A26" s="70" t="s">
        <v>1200</v>
      </c>
      <c r="B26" s="70" t="s">
        <v>1201</v>
      </c>
      <c r="C26" s="113" t="str">
        <f>VLOOKUP(D26:D151,'[7]Concepts - traditional'!$C$2:$H$148,6,FALSE)</f>
        <v>debit</v>
      </c>
      <c r="D26" s="70" t="s">
        <v>1428</v>
      </c>
    </row>
    <row r="27" spans="1:4" ht="11.1" customHeight="1">
      <c r="A27" s="127" t="s">
        <v>1623</v>
      </c>
      <c r="B27" s="127" t="s">
        <v>1638</v>
      </c>
      <c r="C27" s="126" t="s">
        <v>1575</v>
      </c>
      <c r="D27" s="117" t="s">
        <v>1429</v>
      </c>
    </row>
    <row r="28" spans="1:4" ht="11.1" customHeight="1">
      <c r="A28" s="70" t="s">
        <v>1202</v>
      </c>
      <c r="B28" s="70" t="s">
        <v>1203</v>
      </c>
      <c r="C28" s="113" t="str">
        <f>VLOOKUP(D28:D153,'[7]Concepts - traditional'!$C$2:$H$148,6,FALSE)</f>
        <v>debit</v>
      </c>
      <c r="D28" s="70" t="s">
        <v>1430</v>
      </c>
    </row>
    <row r="29" spans="1:4" s="216" customFormat="1" ht="11.1" customHeight="1">
      <c r="A29" s="214" t="s">
        <v>1624</v>
      </c>
      <c r="B29" s="214" t="s">
        <v>1639</v>
      </c>
      <c r="C29" s="225" t="s">
        <v>1575</v>
      </c>
      <c r="D29" s="214" t="s">
        <v>1431</v>
      </c>
    </row>
    <row r="30" spans="1:4" ht="11.1" customHeight="1">
      <c r="A30" s="92" t="s">
        <v>1204</v>
      </c>
      <c r="B30" s="92" t="s">
        <v>1205</v>
      </c>
      <c r="C30" s="118"/>
      <c r="D30" s="69" t="s">
        <v>1432</v>
      </c>
    </row>
    <row r="31" spans="1:4" ht="11.1" customHeight="1">
      <c r="A31" s="127" t="s">
        <v>1625</v>
      </c>
      <c r="B31" s="127" t="s">
        <v>1211</v>
      </c>
      <c r="C31" s="126" t="s">
        <v>1576</v>
      </c>
      <c r="D31" s="70" t="s">
        <v>1433</v>
      </c>
    </row>
    <row r="32" spans="1:4" ht="11.1" customHeight="1">
      <c r="A32" s="70" t="s">
        <v>1220</v>
      </c>
      <c r="B32" s="70" t="s">
        <v>1221</v>
      </c>
      <c r="C32" s="113" t="str">
        <f>VLOOKUP(D32:D169,'[7]Concepts - traditional'!$C$2:$H$148,6,FALSE)</f>
        <v>debit</v>
      </c>
      <c r="D32" s="70" t="s">
        <v>1434</v>
      </c>
    </row>
    <row r="33" spans="1:4" ht="11.1" customHeight="1">
      <c r="A33" s="70" t="s">
        <v>1222</v>
      </c>
      <c r="B33" s="70" t="s">
        <v>1223</v>
      </c>
      <c r="C33" s="113" t="str">
        <f>VLOOKUP(D33:D170,'[7]Concepts - traditional'!$C$2:$H$148,6,FALSE)</f>
        <v>credit</v>
      </c>
      <c r="D33" s="70" t="s">
        <v>1435</v>
      </c>
    </row>
    <row r="34" spans="1:4" ht="11.1" customHeight="1">
      <c r="A34" s="127" t="s">
        <v>1626</v>
      </c>
      <c r="B34" s="127" t="s">
        <v>1225</v>
      </c>
      <c r="C34" s="126" t="s">
        <v>1575</v>
      </c>
      <c r="D34" s="70" t="s">
        <v>1436</v>
      </c>
    </row>
    <row r="35" spans="1:4" ht="11.1" customHeight="1">
      <c r="A35" s="127" t="s">
        <v>1627</v>
      </c>
      <c r="B35" s="127" t="s">
        <v>1227</v>
      </c>
      <c r="C35" s="126" t="s">
        <v>1576</v>
      </c>
      <c r="D35" s="70" t="s">
        <v>1437</v>
      </c>
    </row>
    <row r="36" spans="1:4" ht="11.1" customHeight="1">
      <c r="A36" s="70" t="s">
        <v>1236</v>
      </c>
      <c r="B36" s="70" t="s">
        <v>1237</v>
      </c>
      <c r="C36" s="113" t="str">
        <f>VLOOKUP(D36:D182,'[7]Concepts - traditional'!$C$2:$H$148,6,FALSE)</f>
        <v>debit</v>
      </c>
      <c r="D36" s="70" t="s">
        <v>1438</v>
      </c>
    </row>
    <row r="37" spans="1:4" ht="11.1" customHeight="1">
      <c r="A37" s="70" t="s">
        <v>1238</v>
      </c>
      <c r="B37" s="70" t="s">
        <v>1239</v>
      </c>
      <c r="C37" s="113" t="str">
        <f>VLOOKUP(D37:D183,'[7]Concepts - traditional'!$C$2:$H$148,6,FALSE)</f>
        <v>credit</v>
      </c>
      <c r="D37" s="70" t="s">
        <v>1439</v>
      </c>
    </row>
    <row r="38" spans="1:4" ht="11.1" customHeight="1">
      <c r="A38" s="70" t="s">
        <v>1240</v>
      </c>
      <c r="B38" s="70" t="s">
        <v>1241</v>
      </c>
      <c r="C38" s="113" t="str">
        <f>VLOOKUP(D38:D184,'[7]Concepts - traditional'!$C$2:$H$148,6,FALSE)</f>
        <v>debit</v>
      </c>
      <c r="D38" s="70" t="s">
        <v>1440</v>
      </c>
    </row>
    <row r="39" spans="1:4" ht="11.1" customHeight="1">
      <c r="A39" s="70" t="s">
        <v>1242</v>
      </c>
      <c r="B39" s="70" t="s">
        <v>1243</v>
      </c>
      <c r="C39" s="113" t="str">
        <f>VLOOKUP(D39:D185,'[7]Concepts - traditional'!$C$2:$H$148,6,FALSE)</f>
        <v>credit</v>
      </c>
      <c r="D39" s="70" t="s">
        <v>1441</v>
      </c>
    </row>
    <row r="40" spans="1:4" ht="11.1" customHeight="1">
      <c r="A40" s="70" t="s">
        <v>1244</v>
      </c>
      <c r="B40" s="70" t="s">
        <v>1245</v>
      </c>
      <c r="C40" s="113" t="str">
        <f>VLOOKUP(D40:D186,'[7]Concepts - traditional'!$C$2:$H$148,6,FALSE)</f>
        <v>debit</v>
      </c>
      <c r="D40" s="70" t="s">
        <v>1442</v>
      </c>
    </row>
    <row r="41" spans="1:4" ht="11.1" customHeight="1">
      <c r="A41" s="70" t="s">
        <v>1246</v>
      </c>
      <c r="B41" s="70" t="s">
        <v>1247</v>
      </c>
      <c r="C41" s="113" t="str">
        <f>VLOOKUP(D41:D187,'[7]Concepts - traditional'!$C$2:$H$148,6,FALSE)</f>
        <v>credit</v>
      </c>
      <c r="D41" s="70" t="s">
        <v>1443</v>
      </c>
    </row>
    <row r="42" spans="1:4" ht="11.1" customHeight="1">
      <c r="A42" s="70" t="s">
        <v>1248</v>
      </c>
      <c r="B42" s="70" t="s">
        <v>1249</v>
      </c>
      <c r="C42" s="113" t="str">
        <f>VLOOKUP(D42:D188,'[7]Concepts - traditional'!$C$2:$H$148,6,FALSE)</f>
        <v>debit</v>
      </c>
      <c r="D42" s="70" t="s">
        <v>1444</v>
      </c>
    </row>
    <row r="43" spans="1:4" ht="11.1" customHeight="1">
      <c r="A43" s="70" t="s">
        <v>1250</v>
      </c>
      <c r="B43" s="70" t="s">
        <v>1251</v>
      </c>
      <c r="C43" s="113" t="str">
        <f>VLOOKUP(D43:D189,'[7]Concepts - traditional'!$C$2:$H$148,6,FALSE)</f>
        <v>debit</v>
      </c>
      <c r="D43" s="70" t="s">
        <v>1445</v>
      </c>
    </row>
    <row r="44" spans="1:4" ht="11.1" customHeight="1">
      <c r="A44" s="70" t="s">
        <v>1628</v>
      </c>
      <c r="B44" s="70" t="s">
        <v>1252</v>
      </c>
      <c r="C44" s="113" t="str">
        <f>VLOOKUP(D44:D190,'[7]Concepts - traditional'!$C$2:$H$148,6,FALSE)</f>
        <v>debit</v>
      </c>
      <c r="D44" s="70" t="s">
        <v>1446</v>
      </c>
    </row>
    <row r="45" spans="1:4" ht="11.1" customHeight="1">
      <c r="A45" s="70" t="s">
        <v>1253</v>
      </c>
      <c r="B45" s="70" t="s">
        <v>1254</v>
      </c>
      <c r="C45" s="113" t="str">
        <f>VLOOKUP(D45:D191,'[7]Concepts - traditional'!$C$2:$H$148,6,FALSE)</f>
        <v>debit</v>
      </c>
      <c r="D45" s="70" t="s">
        <v>1447</v>
      </c>
    </row>
    <row r="46" spans="1:4" ht="11.1" customHeight="1">
      <c r="A46" s="70" t="s">
        <v>1255</v>
      </c>
      <c r="B46" s="70" t="s">
        <v>1256</v>
      </c>
      <c r="C46" s="113" t="str">
        <f>VLOOKUP(D46:D192,'[7]Concepts - traditional'!$C$2:$H$148,6,FALSE)</f>
        <v>credit</v>
      </c>
      <c r="D46" s="70" t="s">
        <v>1448</v>
      </c>
    </row>
    <row r="47" spans="1:4" ht="11.1" customHeight="1">
      <c r="A47" s="70" t="s">
        <v>1257</v>
      </c>
      <c r="B47" s="70" t="s">
        <v>1258</v>
      </c>
      <c r="C47" s="113" t="str">
        <f>VLOOKUP(D47:D193,'[7]Concepts - traditional'!$C$2:$H$148,6,FALSE)</f>
        <v>debit</v>
      </c>
      <c r="D47" s="70" t="s">
        <v>1449</v>
      </c>
    </row>
    <row r="48" spans="1:4" ht="11.1" customHeight="1">
      <c r="A48" s="70" t="s">
        <v>1259</v>
      </c>
      <c r="B48" s="70" t="s">
        <v>1260</v>
      </c>
      <c r="C48" s="113" t="str">
        <f>VLOOKUP(D48:D194,'[7]Concepts - traditional'!$C$2:$H$148,6,FALSE)</f>
        <v>debit</v>
      </c>
      <c r="D48" s="70" t="s">
        <v>1450</v>
      </c>
    </row>
    <row r="49" spans="1:4" ht="11.1" customHeight="1">
      <c r="A49" s="70" t="s">
        <v>1261</v>
      </c>
      <c r="B49" s="70" t="s">
        <v>1262</v>
      </c>
      <c r="C49" s="113" t="str">
        <f>VLOOKUP(D49:D195,'[7]Concepts - traditional'!$C$2:$H$148,6,FALSE)</f>
        <v>credit</v>
      </c>
      <c r="D49" s="70" t="s">
        <v>1451</v>
      </c>
    </row>
    <row r="50" spans="1:4" ht="11.1" customHeight="1">
      <c r="A50" s="70" t="s">
        <v>1263</v>
      </c>
      <c r="B50" s="70" t="s">
        <v>1264</v>
      </c>
      <c r="C50" s="113" t="str">
        <f>VLOOKUP(D50:D196,'[7]Concepts - traditional'!$C$2:$H$148,6,FALSE)</f>
        <v>debit</v>
      </c>
      <c r="D50" s="70" t="s">
        <v>1452</v>
      </c>
    </row>
    <row r="51" spans="1:4" ht="11.1" customHeight="1">
      <c r="A51" s="70" t="s">
        <v>1265</v>
      </c>
      <c r="B51" s="70" t="s">
        <v>1266</v>
      </c>
      <c r="C51" s="113" t="str">
        <f>VLOOKUP(D51:D197,'[7]Concepts - traditional'!$C$2:$H$148,6,FALSE)</f>
        <v>credit</v>
      </c>
      <c r="D51" s="70" t="s">
        <v>1453</v>
      </c>
    </row>
    <row r="52" spans="1:4" ht="11.1" customHeight="1">
      <c r="A52" s="70" t="s">
        <v>1267</v>
      </c>
      <c r="B52" s="70" t="s">
        <v>1268</v>
      </c>
      <c r="C52" s="113" t="str">
        <f>VLOOKUP(D52:D198,'[7]Concepts - traditional'!$C$2:$H$148,6,FALSE)</f>
        <v>credit</v>
      </c>
      <c r="D52" s="70" t="s">
        <v>1454</v>
      </c>
    </row>
    <row r="53" spans="1:4" ht="11.1" customHeight="1">
      <c r="A53" s="70" t="s">
        <v>1269</v>
      </c>
      <c r="B53" s="70" t="s">
        <v>1270</v>
      </c>
      <c r="C53" s="113" t="str">
        <f>VLOOKUP(D53:D199,'[7]Concepts - traditional'!$C$2:$H$148,6,FALSE)</f>
        <v>debit</v>
      </c>
      <c r="D53" s="70" t="s">
        <v>1455</v>
      </c>
    </row>
    <row r="54" spans="1:4" ht="11.1" customHeight="1">
      <c r="A54" s="70" t="s">
        <v>1271</v>
      </c>
      <c r="B54" s="70" t="s">
        <v>1272</v>
      </c>
      <c r="C54" s="113" t="str">
        <f>VLOOKUP(D54:D200,'[7]Concepts - traditional'!$C$2:$H$148,6,FALSE)</f>
        <v>credit</v>
      </c>
      <c r="D54" s="70" t="s">
        <v>1456</v>
      </c>
    </row>
    <row r="55" spans="1:4" ht="11.1" customHeight="1">
      <c r="A55" s="70" t="s">
        <v>1273</v>
      </c>
      <c r="B55" s="70" t="s">
        <v>1274</v>
      </c>
      <c r="C55" s="113" t="str">
        <f>VLOOKUP(D55:D201,'[7]Concepts - traditional'!$C$2:$H$148,6,FALSE)</f>
        <v>debit</v>
      </c>
      <c r="D55" s="70" t="s">
        <v>1457</v>
      </c>
    </row>
    <row r="56" spans="1:4" ht="11.1" customHeight="1">
      <c r="A56" s="70" t="s">
        <v>1275</v>
      </c>
      <c r="B56" s="70" t="s">
        <v>1276</v>
      </c>
      <c r="C56" s="113" t="str">
        <f>VLOOKUP(D56:D202,'[7]Concepts - traditional'!$C$2:$H$148,6,FALSE)</f>
        <v>credit</v>
      </c>
      <c r="D56" s="70" t="s">
        <v>1458</v>
      </c>
    </row>
    <row r="57" spans="1:4" ht="11.1" customHeight="1">
      <c r="A57" s="70" t="s">
        <v>1277</v>
      </c>
      <c r="B57" s="70" t="s">
        <v>1278</v>
      </c>
      <c r="C57" s="113" t="str">
        <f>VLOOKUP(D57:D203,'[7]Concepts - traditional'!$C$2:$H$148,6,FALSE)</f>
        <v>credit</v>
      </c>
      <c r="D57" s="70" t="s">
        <v>1459</v>
      </c>
    </row>
    <row r="58" spans="1:4" ht="11.1" customHeight="1">
      <c r="A58" s="70" t="s">
        <v>1279</v>
      </c>
      <c r="B58" s="70" t="s">
        <v>1280</v>
      </c>
      <c r="C58" s="113" t="str">
        <f>VLOOKUP(D58:D204,'[7]Concepts - traditional'!$C$2:$H$148,6,FALSE)</f>
        <v>debit</v>
      </c>
      <c r="D58" s="70" t="s">
        <v>1460</v>
      </c>
    </row>
    <row r="59" spans="1:4" ht="11.1" customHeight="1">
      <c r="A59" s="70" t="s">
        <v>1281</v>
      </c>
      <c r="B59" s="70" t="s">
        <v>1282</v>
      </c>
      <c r="C59" s="113" t="str">
        <f>VLOOKUP(D59:D205,'[7]Concepts - traditional'!$C$2:$H$148,6,FALSE)</f>
        <v>debit</v>
      </c>
      <c r="D59" s="70" t="s">
        <v>1461</v>
      </c>
    </row>
    <row r="60" spans="1:4" ht="11.1" customHeight="1">
      <c r="A60" s="70" t="s">
        <v>1283</v>
      </c>
      <c r="B60" s="70" t="s">
        <v>1284</v>
      </c>
      <c r="C60" s="113" t="str">
        <f>VLOOKUP(D60:D206,'[7]Concepts - traditional'!$C$2:$H$148,6,FALSE)</f>
        <v>credit</v>
      </c>
      <c r="D60" s="70" t="s">
        <v>1462</v>
      </c>
    </row>
    <row r="61" spans="1:4" ht="11.1" customHeight="1">
      <c r="A61" s="70" t="s">
        <v>1285</v>
      </c>
      <c r="B61" s="70" t="s">
        <v>1286</v>
      </c>
      <c r="C61" s="113" t="str">
        <f>VLOOKUP(D61:D207,'[7]Concepts - traditional'!$C$2:$H$148,6,FALSE)</f>
        <v>debit</v>
      </c>
      <c r="D61" s="70" t="s">
        <v>1463</v>
      </c>
    </row>
    <row r="62" spans="1:4" ht="11.1" customHeight="1">
      <c r="A62" s="70" t="s">
        <v>1287</v>
      </c>
      <c r="B62" s="70" t="s">
        <v>1288</v>
      </c>
      <c r="C62" s="113" t="str">
        <f>VLOOKUP(D62:D208,'[7]Concepts - traditional'!$C$2:$H$148,6,FALSE)</f>
        <v>credit</v>
      </c>
      <c r="D62" s="70" t="s">
        <v>1464</v>
      </c>
    </row>
    <row r="63" spans="1:4" ht="11.1" customHeight="1">
      <c r="A63" s="70" t="s">
        <v>1289</v>
      </c>
      <c r="B63" s="70" t="s">
        <v>1290</v>
      </c>
      <c r="C63" s="113" t="str">
        <f>VLOOKUP(D63:D209,'[7]Concepts - traditional'!$C$2:$H$148,6,FALSE)</f>
        <v>debit</v>
      </c>
      <c r="D63" s="70" t="s">
        <v>1465</v>
      </c>
    </row>
    <row r="64" spans="1:4" ht="11.1" customHeight="1">
      <c r="A64" s="70" t="s">
        <v>1291</v>
      </c>
      <c r="B64" s="70" t="s">
        <v>1292</v>
      </c>
      <c r="C64" s="113" t="str">
        <f>VLOOKUP(D64:D210,'[7]Concepts - traditional'!$C$2:$H$148,6,FALSE)</f>
        <v>credit</v>
      </c>
      <c r="D64" s="70" t="s">
        <v>1466</v>
      </c>
    </row>
    <row r="65" spans="1:4" ht="11.1" customHeight="1">
      <c r="A65" s="70" t="s">
        <v>1293</v>
      </c>
      <c r="B65" s="70" t="s">
        <v>1294</v>
      </c>
      <c r="C65" s="113" t="str">
        <f>VLOOKUP(D65:D211,'[7]Concepts - traditional'!$C$2:$H$148,6,FALSE)</f>
        <v>debit</v>
      </c>
      <c r="D65" s="70" t="s">
        <v>1467</v>
      </c>
    </row>
    <row r="66" spans="1:4" ht="11.1" customHeight="1">
      <c r="A66" s="70" t="s">
        <v>1295</v>
      </c>
      <c r="B66" s="70" t="s">
        <v>1296</v>
      </c>
      <c r="C66" s="113" t="str">
        <f>VLOOKUP(D66:D212,'[7]Concepts - traditional'!$C$2:$H$148,6,FALSE)</f>
        <v>credit</v>
      </c>
      <c r="D66" s="70" t="s">
        <v>1468</v>
      </c>
    </row>
    <row r="67" spans="1:4" ht="11.1" customHeight="1">
      <c r="A67" s="70" t="s">
        <v>1297</v>
      </c>
      <c r="B67" s="70" t="s">
        <v>1298</v>
      </c>
      <c r="C67" s="113" t="str">
        <f>VLOOKUP(D67:D213,'[7]Concepts - traditional'!$C$2:$H$148,6,FALSE)</f>
        <v>debit</v>
      </c>
      <c r="D67" s="70" t="s">
        <v>1469</v>
      </c>
    </row>
    <row r="68" spans="1:4" ht="11.1" customHeight="1">
      <c r="A68" s="70" t="s">
        <v>1299</v>
      </c>
      <c r="B68" s="70" t="s">
        <v>1300</v>
      </c>
      <c r="C68" s="113" t="str">
        <f>VLOOKUP(D68:D214,'[7]Concepts - traditional'!$C$2:$H$148,6,FALSE)</f>
        <v>debit</v>
      </c>
      <c r="D68" s="70" t="s">
        <v>1470</v>
      </c>
    </row>
    <row r="69" spans="1:4" ht="11.1" customHeight="1">
      <c r="A69" s="70" t="s">
        <v>1301</v>
      </c>
      <c r="B69" s="70" t="s">
        <v>1302</v>
      </c>
      <c r="C69" s="113" t="str">
        <f>VLOOKUP(D69:D215,'[7]Concepts - traditional'!$C$2:$H$148,6,FALSE)</f>
        <v>debit</v>
      </c>
      <c r="D69" s="70" t="s">
        <v>1471</v>
      </c>
    </row>
    <row r="70" spans="1:4" ht="11.1" customHeight="1">
      <c r="A70" s="70" t="s">
        <v>1303</v>
      </c>
      <c r="B70" s="70" t="s">
        <v>1304</v>
      </c>
      <c r="C70" s="113" t="str">
        <f>VLOOKUP(D70:D216,'[7]Concepts - traditional'!$C$2:$H$148,6,FALSE)</f>
        <v>credit</v>
      </c>
      <c r="D70" s="70" t="s">
        <v>1472</v>
      </c>
    </row>
    <row r="71" spans="1:4" ht="11.1" customHeight="1">
      <c r="A71" s="70" t="s">
        <v>1305</v>
      </c>
      <c r="B71" s="70" t="s">
        <v>1306</v>
      </c>
      <c r="C71" s="113" t="str">
        <f>VLOOKUP(D71:D217,'[7]Concepts - traditional'!$C$2:$H$148,6,FALSE)</f>
        <v>debit</v>
      </c>
      <c r="D71" s="70" t="s">
        <v>1473</v>
      </c>
    </row>
    <row r="72" spans="1:4" ht="11.1" customHeight="1">
      <c r="A72" s="70" t="s">
        <v>1307</v>
      </c>
      <c r="B72" s="70" t="s">
        <v>1308</v>
      </c>
      <c r="C72" s="113" t="str">
        <f>VLOOKUP(D72:D218,'[7]Concepts - traditional'!$C$2:$H$148,6,FALSE)</f>
        <v>debit</v>
      </c>
      <c r="D72" s="70" t="s">
        <v>1474</v>
      </c>
    </row>
    <row r="73" spans="1:4" s="216" customFormat="1" ht="11.1" customHeight="1">
      <c r="A73" s="214" t="s">
        <v>1629</v>
      </c>
      <c r="B73" s="215" t="s">
        <v>1640</v>
      </c>
      <c r="C73" s="225" t="s">
        <v>1575</v>
      </c>
      <c r="D73" s="214" t="s">
        <v>1475</v>
      </c>
    </row>
    <row r="74" spans="1:4" ht="11.1" customHeight="1">
      <c r="A74" s="92" t="s">
        <v>1309</v>
      </c>
      <c r="B74" s="92" t="s">
        <v>1310</v>
      </c>
      <c r="C74" s="118"/>
      <c r="D74" s="69" t="s">
        <v>1476</v>
      </c>
    </row>
    <row r="75" spans="1:4" ht="11.1" customHeight="1">
      <c r="A75" s="70" t="s">
        <v>1311</v>
      </c>
      <c r="B75" s="70" t="s">
        <v>1312</v>
      </c>
      <c r="C75" s="113" t="str">
        <f>VLOOKUP(D75:D221,'[7]Concepts - traditional'!$C$2:$H$148,6,FALSE)</f>
        <v>debit</v>
      </c>
      <c r="D75" s="70" t="s">
        <v>1477</v>
      </c>
    </row>
    <row r="76" spans="1:4" ht="11.1" customHeight="1">
      <c r="A76" s="70" t="s">
        <v>1313</v>
      </c>
      <c r="B76" s="70" t="s">
        <v>1314</v>
      </c>
      <c r="C76" s="113" t="str">
        <f>VLOOKUP(D76:D222,'[7]Concepts - traditional'!$C$2:$H$148,6,FALSE)</f>
        <v>credit</v>
      </c>
      <c r="D76" s="70" t="s">
        <v>1478</v>
      </c>
    </row>
    <row r="77" spans="1:4" ht="11.1" customHeight="1">
      <c r="A77" s="70" t="s">
        <v>1315</v>
      </c>
      <c r="B77" s="70" t="s">
        <v>1316</v>
      </c>
      <c r="C77" s="113" t="str">
        <f>VLOOKUP(D77:D223,'[7]Concepts - traditional'!$C$2:$H$148,6,FALSE)</f>
        <v>debit</v>
      </c>
      <c r="D77" s="70" t="s">
        <v>1479</v>
      </c>
    </row>
    <row r="78" spans="1:4" ht="11.1" customHeight="1">
      <c r="A78" s="70" t="s">
        <v>1317</v>
      </c>
      <c r="B78" s="70" t="s">
        <v>1318</v>
      </c>
      <c r="C78" s="113" t="str">
        <f>VLOOKUP(D78:D224,'[7]Concepts - traditional'!$C$2:$H$148,6,FALSE)</f>
        <v>credit</v>
      </c>
      <c r="D78" s="70" t="s">
        <v>1480</v>
      </c>
    </row>
    <row r="79" spans="1:4" ht="11.1" customHeight="1">
      <c r="A79" s="70" t="s">
        <v>1319</v>
      </c>
      <c r="B79" s="70" t="s">
        <v>1320</v>
      </c>
      <c r="C79" s="113" t="str">
        <f>VLOOKUP(D79:D225,'[7]Concepts - traditional'!$C$2:$H$148,6,FALSE)</f>
        <v>debit</v>
      </c>
      <c r="D79" s="70" t="s">
        <v>1481</v>
      </c>
    </row>
    <row r="80" spans="1:4" ht="11.1" customHeight="1">
      <c r="A80" s="70" t="s">
        <v>1321</v>
      </c>
      <c r="B80" s="70" t="s">
        <v>1322</v>
      </c>
      <c r="C80" s="113" t="str">
        <f>VLOOKUP(D80:D226,'[7]Concepts - traditional'!$C$2:$H$148,6,FALSE)</f>
        <v>credit</v>
      </c>
      <c r="D80" s="70" t="s">
        <v>1482</v>
      </c>
    </row>
    <row r="81" spans="1:4" ht="11.1" customHeight="1">
      <c r="A81" s="70" t="s">
        <v>1323</v>
      </c>
      <c r="B81" s="70" t="s">
        <v>1324</v>
      </c>
      <c r="C81" s="113" t="str">
        <f>VLOOKUP(D81:D227,'[7]Concepts - traditional'!$C$2:$H$148,6,FALSE)</f>
        <v>debit</v>
      </c>
      <c r="D81" s="70" t="s">
        <v>1483</v>
      </c>
    </row>
    <row r="82" spans="1:4" ht="11.1" customHeight="1">
      <c r="A82" s="70" t="s">
        <v>1325</v>
      </c>
      <c r="B82" s="70" t="s">
        <v>1326</v>
      </c>
      <c r="C82" s="113" t="str">
        <f>VLOOKUP(D82:D228,'[7]Concepts - traditional'!$C$2:$H$148,6,FALSE)</f>
        <v>credit</v>
      </c>
      <c r="D82" s="70" t="s">
        <v>1484</v>
      </c>
    </row>
    <row r="83" spans="1:4" ht="11.1" customHeight="1">
      <c r="A83" s="70" t="s">
        <v>1329</v>
      </c>
      <c r="B83" s="70" t="s">
        <v>1330</v>
      </c>
      <c r="C83" s="113" t="str">
        <f>VLOOKUP(D83:D231,'[7]Concepts - traditional'!$C$2:$H$148,6,FALSE)</f>
        <v>debit</v>
      </c>
      <c r="D83" s="70" t="s">
        <v>1485</v>
      </c>
    </row>
    <row r="84" spans="1:4" ht="11.1" customHeight="1">
      <c r="A84" s="70" t="s">
        <v>1331</v>
      </c>
      <c r="B84" s="70" t="s">
        <v>1332</v>
      </c>
      <c r="C84" s="113" t="str">
        <f>VLOOKUP(D84:D232,'[7]Concepts - traditional'!$C$2:$H$148,6,FALSE)</f>
        <v>credit</v>
      </c>
      <c r="D84" s="70" t="s">
        <v>1486</v>
      </c>
    </row>
    <row r="85" spans="1:4" ht="11.1" customHeight="1">
      <c r="A85" s="70" t="s">
        <v>1337</v>
      </c>
      <c r="B85" s="70" t="s">
        <v>1338</v>
      </c>
      <c r="C85" s="113" t="str">
        <f>VLOOKUP(D85:D237,'[7]Concepts - traditional'!$C$2:$H$148,6,FALSE)</f>
        <v>debit</v>
      </c>
      <c r="D85" s="70" t="s">
        <v>1487</v>
      </c>
    </row>
    <row r="86" spans="1:4" ht="11.1" customHeight="1">
      <c r="A86" s="70" t="s">
        <v>1339</v>
      </c>
      <c r="B86" s="70" t="s">
        <v>1340</v>
      </c>
      <c r="C86" s="113" t="str">
        <f>VLOOKUP(D86:D238,'[7]Concepts - traditional'!$C$2:$H$148,6,FALSE)</f>
        <v>credit</v>
      </c>
      <c r="D86" s="70" t="s">
        <v>1488</v>
      </c>
    </row>
    <row r="87" spans="1:4" ht="11.1" customHeight="1">
      <c r="A87" s="70" t="s">
        <v>1343</v>
      </c>
      <c r="B87" s="70" t="s">
        <v>1344</v>
      </c>
      <c r="C87" s="113" t="str">
        <f>VLOOKUP(D87:D241,'[7]Concepts - traditional'!$C$2:$H$148,6,FALSE)</f>
        <v>debit</v>
      </c>
      <c r="D87" s="70" t="s">
        <v>1489</v>
      </c>
    </row>
    <row r="88" spans="1:4" ht="11.1" customHeight="1">
      <c r="A88" s="70" t="s">
        <v>1345</v>
      </c>
      <c r="B88" s="70" t="s">
        <v>1346</v>
      </c>
      <c r="C88" s="113" t="str">
        <f>VLOOKUP(D88:D242,'[7]Concepts - traditional'!$C$2:$H$148,6,FALSE)</f>
        <v>credit</v>
      </c>
      <c r="D88" s="70" t="s">
        <v>1490</v>
      </c>
    </row>
    <row r="89" spans="1:4" ht="11.1" customHeight="1">
      <c r="A89" s="70" t="s">
        <v>1347</v>
      </c>
      <c r="B89" s="70" t="s">
        <v>1348</v>
      </c>
      <c r="C89" s="113" t="str">
        <f>VLOOKUP(D89:D243,'[7]Concepts - traditional'!$C$2:$H$148,6,FALSE)</f>
        <v>debit</v>
      </c>
      <c r="D89" s="70" t="s">
        <v>1491</v>
      </c>
    </row>
    <row r="90" spans="1:4" ht="11.1" customHeight="1">
      <c r="A90" s="70" t="s">
        <v>1349</v>
      </c>
      <c r="B90" s="70" t="s">
        <v>1350</v>
      </c>
      <c r="C90" s="113" t="str">
        <f>VLOOKUP(D90:D244,'[7]Concepts - traditional'!$C$2:$H$148,6,FALSE)</f>
        <v>credit</v>
      </c>
      <c r="D90" s="70" t="s">
        <v>1492</v>
      </c>
    </row>
    <row r="91" spans="1:4" ht="11.1" customHeight="1">
      <c r="A91" s="70" t="s">
        <v>1351</v>
      </c>
      <c r="B91" s="70" t="s">
        <v>1352</v>
      </c>
      <c r="C91" s="113" t="str">
        <f>VLOOKUP(D91:D245,'[7]Concepts - traditional'!$C$2:$H$148,6,FALSE)</f>
        <v>debit</v>
      </c>
      <c r="D91" s="70" t="s">
        <v>1493</v>
      </c>
    </row>
    <row r="92" spans="1:4" ht="11.1" customHeight="1">
      <c r="A92" s="70" t="s">
        <v>1353</v>
      </c>
      <c r="B92" s="70" t="s">
        <v>1354</v>
      </c>
      <c r="C92" s="113" t="str">
        <f>VLOOKUP(D92:D246,'[7]Concepts - traditional'!$C$2:$H$148,6,FALSE)</f>
        <v>credit</v>
      </c>
      <c r="D92" s="70" t="s">
        <v>1494</v>
      </c>
    </row>
    <row r="93" spans="1:4" ht="11.1" customHeight="1">
      <c r="A93" s="70" t="s">
        <v>1355</v>
      </c>
      <c r="B93" s="70" t="s">
        <v>1356</v>
      </c>
      <c r="C93" s="113" t="str">
        <f>VLOOKUP(D93:D247,'[7]Concepts - traditional'!$C$2:$H$148,6,FALSE)</f>
        <v>debit</v>
      </c>
      <c r="D93" s="70" t="s">
        <v>1495</v>
      </c>
    </row>
    <row r="94" spans="1:4" ht="11.1" customHeight="1">
      <c r="A94" s="70" t="s">
        <v>1357</v>
      </c>
      <c r="B94" s="70" t="s">
        <v>1358</v>
      </c>
      <c r="C94" s="113" t="str">
        <f>VLOOKUP(D94:D248,'[7]Concepts - traditional'!$C$2:$H$148,6,FALSE)</f>
        <v>credit</v>
      </c>
      <c r="D94" s="70" t="s">
        <v>1496</v>
      </c>
    </row>
    <row r="95" spans="1:4" ht="11.1" customHeight="1">
      <c r="A95" s="70" t="s">
        <v>1359</v>
      </c>
      <c r="B95" s="70" t="s">
        <v>1360</v>
      </c>
      <c r="C95" s="113" t="str">
        <f>VLOOKUP(D95:D249,'[7]Concepts - traditional'!$C$2:$H$148,6,FALSE)</f>
        <v>debit</v>
      </c>
      <c r="D95" s="70" t="s">
        <v>1497</v>
      </c>
    </row>
    <row r="96" spans="1:4" ht="11.1" customHeight="1">
      <c r="A96" s="70" t="s">
        <v>1361</v>
      </c>
      <c r="B96" s="70" t="s">
        <v>1362</v>
      </c>
      <c r="C96" s="113" t="str">
        <f>VLOOKUP(D96:D250,'[7]Concepts - traditional'!$C$2:$H$148,6,FALSE)</f>
        <v>credit</v>
      </c>
      <c r="D96" s="70" t="s">
        <v>1498</v>
      </c>
    </row>
    <row r="97" spans="1:4" ht="11.1" customHeight="1">
      <c r="A97" s="70" t="s">
        <v>1363</v>
      </c>
      <c r="B97" s="70" t="s">
        <v>1364</v>
      </c>
      <c r="C97" s="113" t="str">
        <f>VLOOKUP(D97:D251,'[7]Concepts - traditional'!$C$2:$H$148,6,FALSE)</f>
        <v>debit</v>
      </c>
      <c r="D97" s="70" t="s">
        <v>1499</v>
      </c>
    </row>
    <row r="98" spans="1:4" ht="11.1" customHeight="1">
      <c r="A98" s="70" t="s">
        <v>1365</v>
      </c>
      <c r="B98" s="70" t="s">
        <v>1366</v>
      </c>
      <c r="C98" s="113" t="str">
        <f>VLOOKUP(D98:D252,'[7]Concepts - traditional'!$C$2:$H$148,6,FALSE)</f>
        <v>credit</v>
      </c>
      <c r="D98" s="70" t="s">
        <v>1500</v>
      </c>
    </row>
    <row r="99" spans="1:4" ht="11.1" customHeight="1">
      <c r="A99" s="70" t="s">
        <v>1367</v>
      </c>
      <c r="B99" s="70" t="s">
        <v>1368</v>
      </c>
      <c r="C99" s="113" t="str">
        <f>VLOOKUP(D99:D253,'[7]Concepts - traditional'!$C$2:$H$148,6,FALSE)</f>
        <v>credit</v>
      </c>
      <c r="D99" s="70" t="s">
        <v>1501</v>
      </c>
    </row>
    <row r="100" spans="1:4" ht="11.1" customHeight="1">
      <c r="A100" s="70" t="s">
        <v>1369</v>
      </c>
      <c r="B100" s="70" t="s">
        <v>1370</v>
      </c>
      <c r="C100" s="113" t="str">
        <f>VLOOKUP(D100:D254,'[7]Concepts - traditional'!$C$2:$H$148,6,FALSE)</f>
        <v>debit</v>
      </c>
      <c r="D100" s="70" t="s">
        <v>1502</v>
      </c>
    </row>
    <row r="101" spans="1:4" ht="11.1" customHeight="1">
      <c r="A101" s="70" t="s">
        <v>1630</v>
      </c>
      <c r="B101" s="70" t="s">
        <v>1371</v>
      </c>
      <c r="C101" s="113" t="str">
        <f>VLOOKUP(D101:D255,'[7]Concepts - traditional'!$C$2:$H$148,6,FALSE)</f>
        <v>debit</v>
      </c>
      <c r="D101" s="70" t="s">
        <v>1503</v>
      </c>
    </row>
    <row r="102" spans="1:4" ht="11.1" customHeight="1">
      <c r="A102" s="70" t="s">
        <v>1631</v>
      </c>
      <c r="B102" s="70" t="s">
        <v>1372</v>
      </c>
      <c r="C102" s="113" t="str">
        <f>VLOOKUP(D102:D256,'[7]Concepts - traditional'!$C$2:$H$148,6,FALSE)</f>
        <v>credit</v>
      </c>
      <c r="D102" s="70" t="s">
        <v>1504</v>
      </c>
    </row>
    <row r="103" spans="1:4" ht="11.1" customHeight="1">
      <c r="A103" s="70" t="s">
        <v>1373</v>
      </c>
      <c r="B103" s="70" t="s">
        <v>1374</v>
      </c>
      <c r="C103" s="113" t="str">
        <f>VLOOKUP(D103:D257,'[7]Concepts - traditional'!$C$2:$H$148,6,FALSE)</f>
        <v>debit</v>
      </c>
      <c r="D103" s="70" t="s">
        <v>1505</v>
      </c>
    </row>
    <row r="104" spans="1:4" ht="11.1" customHeight="1">
      <c r="A104" s="70" t="s">
        <v>1375</v>
      </c>
      <c r="B104" s="70" t="s">
        <v>1376</v>
      </c>
      <c r="C104" s="113" t="str">
        <f>VLOOKUP(D104:D258,'[7]Concepts - traditional'!$C$2:$H$148,6,FALSE)</f>
        <v>credit</v>
      </c>
      <c r="D104" s="70" t="s">
        <v>1506</v>
      </c>
    </row>
    <row r="105" spans="1:4" ht="11.1" customHeight="1">
      <c r="A105" s="70" t="s">
        <v>1377</v>
      </c>
      <c r="B105" s="70" t="s">
        <v>1378</v>
      </c>
      <c r="C105" s="113" t="str">
        <f>VLOOKUP(D105:D259,'[7]Concepts - traditional'!$C$2:$H$148,6,FALSE)</f>
        <v>debit</v>
      </c>
      <c r="D105" s="70" t="s">
        <v>1507</v>
      </c>
    </row>
    <row r="106" spans="1:4" ht="11.1" customHeight="1">
      <c r="A106" s="70" t="s">
        <v>1379</v>
      </c>
      <c r="B106" s="70" t="s">
        <v>1380</v>
      </c>
      <c r="C106" s="113" t="str">
        <f>VLOOKUP(D106:D260,'[7]Concepts - traditional'!$C$2:$H$148,6,FALSE)</f>
        <v>debit</v>
      </c>
      <c r="D106" s="70" t="s">
        <v>1508</v>
      </c>
    </row>
    <row r="107" spans="1:4" ht="11.1" customHeight="1">
      <c r="A107" s="70" t="s">
        <v>1381</v>
      </c>
      <c r="B107" s="70" t="s">
        <v>1382</v>
      </c>
      <c r="C107" s="113" t="str">
        <f>VLOOKUP(D107:D261,'[7]Concepts - traditional'!$C$2:$H$148,6,FALSE)</f>
        <v>debit</v>
      </c>
      <c r="D107" s="70" t="s">
        <v>1509</v>
      </c>
    </row>
    <row r="108" spans="1:4" ht="11.1" customHeight="1">
      <c r="A108" s="70" t="s">
        <v>1383</v>
      </c>
      <c r="B108" s="70" t="s">
        <v>1384</v>
      </c>
      <c r="C108" s="113" t="str">
        <f>VLOOKUP(D108:D262,'[7]Concepts - traditional'!$C$2:$H$148,6,FALSE)</f>
        <v>credit</v>
      </c>
      <c r="D108" s="70" t="s">
        <v>1510</v>
      </c>
    </row>
    <row r="109" spans="1:4" ht="11.1" customHeight="1">
      <c r="A109" s="70" t="s">
        <v>1385</v>
      </c>
      <c r="B109" s="70" t="s">
        <v>1386</v>
      </c>
      <c r="C109" s="113" t="str">
        <f>VLOOKUP(D109:D263,'[7]Concepts - traditional'!$C$2:$H$148,6,FALSE)</f>
        <v>debit</v>
      </c>
      <c r="D109" s="70" t="s">
        <v>1511</v>
      </c>
    </row>
    <row r="110" spans="1:4" ht="11.1" customHeight="1">
      <c r="A110" s="70" t="s">
        <v>1387</v>
      </c>
      <c r="B110" s="70" t="s">
        <v>1388</v>
      </c>
      <c r="C110" s="113" t="str">
        <f>VLOOKUP(D110:D264,'[7]Concepts - traditional'!$C$2:$H$148,6,FALSE)</f>
        <v>debit</v>
      </c>
      <c r="D110" s="70" t="s">
        <v>1512</v>
      </c>
    </row>
    <row r="111" spans="1:4" ht="11.1" customHeight="1">
      <c r="A111" s="70" t="s">
        <v>1389</v>
      </c>
      <c r="B111" s="70" t="s">
        <v>1390</v>
      </c>
      <c r="C111" s="113" t="str">
        <f>VLOOKUP(D111:D265,'[7]Concepts - traditional'!$C$2:$H$148,6,FALSE)</f>
        <v>debit</v>
      </c>
      <c r="D111" s="70" t="s">
        <v>1513</v>
      </c>
    </row>
    <row r="112" spans="1:4" ht="11.1" customHeight="1">
      <c r="A112" s="70" t="s">
        <v>1391</v>
      </c>
      <c r="B112" s="70" t="s">
        <v>1392</v>
      </c>
      <c r="C112" s="113" t="str">
        <f>VLOOKUP(D112:D266,'[7]Concepts - traditional'!$C$2:$H$148,6,FALSE)</f>
        <v>debit</v>
      </c>
      <c r="D112" s="70" t="s">
        <v>1514</v>
      </c>
    </row>
    <row r="113" spans="1:4" ht="11.1" customHeight="1">
      <c r="A113" s="70" t="s">
        <v>1393</v>
      </c>
      <c r="B113" s="70" t="s">
        <v>1394</v>
      </c>
      <c r="C113" s="113" t="str">
        <f>VLOOKUP(D113:D267,'[7]Concepts - traditional'!$C$2:$H$148,6,FALSE)</f>
        <v>credit</v>
      </c>
      <c r="D113" s="70" t="s">
        <v>1515</v>
      </c>
    </row>
    <row r="114" spans="1:4" ht="11.1" customHeight="1">
      <c r="A114" s="70" t="s">
        <v>1395</v>
      </c>
      <c r="B114" s="70" t="s">
        <v>1396</v>
      </c>
      <c r="C114" s="113" t="str">
        <f>VLOOKUP(D114:D268,'[7]Concepts - traditional'!$C$2:$H$148,6,FALSE)</f>
        <v>credit</v>
      </c>
      <c r="D114" s="70" t="s">
        <v>1516</v>
      </c>
    </row>
    <row r="115" spans="1:4" ht="11.1" customHeight="1">
      <c r="A115" s="70" t="s">
        <v>1397</v>
      </c>
      <c r="B115" s="70" t="s">
        <v>1398</v>
      </c>
      <c r="C115" s="113" t="str">
        <f>VLOOKUP(D115:D269,'[7]Concepts - traditional'!$C$2:$H$148,6,FALSE)</f>
        <v>debit</v>
      </c>
      <c r="D115" s="70" t="s">
        <v>1517</v>
      </c>
    </row>
    <row r="116" spans="1:4" ht="11.1" customHeight="1">
      <c r="A116" s="70" t="s">
        <v>1399</v>
      </c>
      <c r="B116" s="70" t="s">
        <v>1400</v>
      </c>
      <c r="C116" s="113" t="str">
        <f>VLOOKUP(D116:D270,'[7]Concepts - traditional'!$C$2:$H$148,6,FALSE)</f>
        <v>credit</v>
      </c>
      <c r="D116" s="70" t="s">
        <v>1518</v>
      </c>
    </row>
    <row r="117" spans="1:4" ht="11.1" customHeight="1">
      <c r="A117" s="70" t="s">
        <v>1401</v>
      </c>
      <c r="B117" s="70" t="s">
        <v>1402</v>
      </c>
      <c r="C117" s="113" t="str">
        <f>VLOOKUP(D117:D271,'[7]Concepts - traditional'!$C$2:$H$148,6,FALSE)</f>
        <v>debit</v>
      </c>
      <c r="D117" s="70" t="s">
        <v>1519</v>
      </c>
    </row>
    <row r="118" spans="1:4" ht="11.1" customHeight="1">
      <c r="A118" s="70" t="s">
        <v>1403</v>
      </c>
      <c r="B118" s="70" t="s">
        <v>1404</v>
      </c>
      <c r="C118" s="113" t="str">
        <f>VLOOKUP(D118:D272,'[7]Concepts - traditional'!$C$2:$H$148,6,FALSE)</f>
        <v>debit</v>
      </c>
      <c r="D118" s="70" t="s">
        <v>1520</v>
      </c>
    </row>
    <row r="119" spans="1:4" s="216" customFormat="1" ht="11.1" customHeight="1">
      <c r="A119" s="214" t="s">
        <v>1632</v>
      </c>
      <c r="B119" s="214" t="s">
        <v>1641</v>
      </c>
      <c r="C119" s="225" t="s">
        <v>1575</v>
      </c>
      <c r="D119" s="214" t="s">
        <v>1521</v>
      </c>
    </row>
    <row r="120" spans="1:4" s="216" customFormat="1" ht="11.1" customHeight="1">
      <c r="A120" s="226" t="s">
        <v>1633</v>
      </c>
      <c r="B120" s="226" t="s">
        <v>1642</v>
      </c>
      <c r="C120" s="225" t="s">
        <v>1575</v>
      </c>
      <c r="D120" s="226" t="s">
        <v>1522</v>
      </c>
    </row>
    <row r="121" spans="1:4" s="198" customFormat="1" ht="11.1" customHeight="1">
      <c r="A121" s="69" t="s">
        <v>1635</v>
      </c>
      <c r="B121" s="69" t="s">
        <v>1636</v>
      </c>
      <c r="C121" s="174" t="s">
        <v>1575</v>
      </c>
      <c r="D121" s="69" t="s">
        <v>1523</v>
      </c>
    </row>
    <row r="122" spans="1:4" ht="11.1" customHeight="1">
      <c r="A122" s="69" t="s">
        <v>1406</v>
      </c>
      <c r="B122" s="69" t="s">
        <v>1407</v>
      </c>
      <c r="C122" s="113" t="str">
        <f>VLOOKUP(D122:D276,'[7]Concepts - traditional'!$C$2:$H$148,6,FALSE)</f>
        <v>debit</v>
      </c>
      <c r="D122" s="69" t="s">
        <v>1524</v>
      </c>
    </row>
    <row r="123" spans="1:4" ht="11.1" customHeight="1">
      <c r="A123" s="129" t="s">
        <v>1634</v>
      </c>
      <c r="B123" s="129" t="s">
        <v>1643</v>
      </c>
      <c r="C123" s="126" t="s">
        <v>1575</v>
      </c>
      <c r="D123" s="69"/>
    </row>
    <row r="124" spans="1:4" s="216" customFormat="1" ht="11.1" customHeight="1">
      <c r="A124" s="226" t="s">
        <v>1636</v>
      </c>
      <c r="B124" s="226" t="s">
        <v>1405</v>
      </c>
      <c r="C124" s="224" t="str">
        <f>VLOOKUP(D124:D277,'[7]Concepts - traditional'!$C$2:$H$148,6,FALSE)</f>
        <v>debit</v>
      </c>
      <c r="D124" s="226" t="s">
        <v>1523</v>
      </c>
    </row>
    <row r="125" spans="1:4" hidden="1">
      <c r="A125" s="116"/>
      <c r="B125" s="116"/>
      <c r="C125" s="113"/>
    </row>
    <row r="126" spans="1:4" hidden="1">
      <c r="A126" s="116"/>
      <c r="B126" s="116"/>
      <c r="C126" s="113"/>
    </row>
    <row r="127" spans="1:4" hidden="1">
      <c r="A127" s="116"/>
      <c r="B127" s="116"/>
      <c r="C127" s="113"/>
    </row>
    <row r="128" spans="1:4" hidden="1">
      <c r="A128" s="116"/>
      <c r="B128" s="116"/>
      <c r="C128" s="113"/>
    </row>
    <row r="129" spans="1:3" hidden="1">
      <c r="A129" s="116"/>
      <c r="B129" s="116"/>
      <c r="C129" s="113"/>
    </row>
    <row r="130" spans="1:3" hidden="1">
      <c r="A130" s="116"/>
      <c r="B130" s="116"/>
      <c r="C130" s="113"/>
    </row>
    <row r="131" spans="1:3" hidden="1">
      <c r="A131" s="116"/>
      <c r="B131" s="116"/>
      <c r="C131" s="113"/>
    </row>
  </sheetData>
  <autoFilter ref="A5:D124" xr:uid="{00000000-0009-0000-0000-000009000000}"/>
  <mergeCells count="1">
    <mergeCell ref="A3:D4"/>
  </mergeCells>
  <conditionalFormatting sqref="A2:A1048576">
    <cfRule type="duplicateValues" dxfId="35" priority="8"/>
  </conditionalFormatting>
  <conditionalFormatting sqref="B16">
    <cfRule type="duplicateValues" dxfId="34" priority="5"/>
  </conditionalFormatting>
  <conditionalFormatting sqref="B27:B29">
    <cfRule type="duplicateValues" dxfId="33" priority="4"/>
  </conditionalFormatting>
  <conditionalFormatting sqref="B31:B38">
    <cfRule type="duplicateValues" dxfId="32" priority="3"/>
  </conditionalFormatting>
  <conditionalFormatting sqref="B116:B124">
    <cfRule type="duplicateValues" dxfId="31" priority="2"/>
  </conditionalFormatting>
  <conditionalFormatting sqref="A1">
    <cfRule type="duplicateValues" dxfId="30" priority="1"/>
  </conditionalFormatting>
  <hyperlinks>
    <hyperlink ref="A1" location="Index!A1" display="Go Back to Index" xr:uid="{00000000-0004-0000-0900-000000000000}"/>
    <hyperlink ref="C1" location="Index!A1" display="Kembali ke Index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C229"/>
  <sheetViews>
    <sheetView showGridLines="0" zoomScaleNormal="100" workbookViewId="0">
      <pane xSplit="1" ySplit="5" topLeftCell="B219" activePane="bottomRight" state="frozen"/>
      <selection pane="topRight" activeCell="B1" sqref="B1"/>
      <selection pane="bottomLeft" activeCell="A4" sqref="A4"/>
      <selection pane="bottomRight" activeCell="A229" sqref="A229:XFD229"/>
    </sheetView>
  </sheetViews>
  <sheetFormatPr defaultColWidth="0" defaultRowHeight="15" zeroHeight="1"/>
  <cols>
    <col min="1" max="2" width="63.85546875" customWidth="1"/>
    <col min="3" max="3" width="11.140625" bestFit="1" customWidth="1"/>
    <col min="4" max="16384" width="8.7109375" hidden="1"/>
  </cols>
  <sheetData>
    <row r="1" spans="1:3">
      <c r="A1" s="189" t="s">
        <v>2257</v>
      </c>
      <c r="B1" s="3"/>
      <c r="C1" s="190" t="s">
        <v>2258</v>
      </c>
    </row>
    <row r="2" spans="1:3"/>
    <row r="3" spans="1:3">
      <c r="A3" s="336" t="s">
        <v>1740</v>
      </c>
      <c r="B3" s="336"/>
      <c r="C3" s="336"/>
    </row>
    <row r="4" spans="1:3">
      <c r="A4" s="337"/>
      <c r="B4" s="337"/>
      <c r="C4" s="337"/>
    </row>
    <row r="5" spans="1:3">
      <c r="A5" s="1" t="s">
        <v>0</v>
      </c>
      <c r="B5" s="1" t="s">
        <v>1</v>
      </c>
      <c r="C5" s="11" t="s">
        <v>48</v>
      </c>
    </row>
    <row r="6" spans="1:3">
      <c r="A6" s="130" t="s">
        <v>1162</v>
      </c>
      <c r="B6" s="130" t="str">
        <f>VLOOKUP(A6,[3]EDT!$C$3:$D$1048575,2,FALSE)</f>
        <v>Laporan arus kas [abstrak]</v>
      </c>
      <c r="C6" s="130"/>
    </row>
    <row r="7" spans="1:3">
      <c r="A7" s="131" t="s">
        <v>1164</v>
      </c>
      <c r="B7" s="131" t="str">
        <f>VLOOKUP(A7,[3]EDT!$C$3:$D$1048575,2,FALSE)</f>
        <v>Arus kas dari aktivitas operasi [abstrak]</v>
      </c>
      <c r="C7" s="130"/>
    </row>
    <row r="8" spans="1:3">
      <c r="A8" s="132" t="s">
        <v>590</v>
      </c>
      <c r="B8" s="132" t="str">
        <f>VLOOKUP(A8,[3]EDT!$C$3:$D$1048575,2,FALSE)</f>
        <v>Laba (rugi)</v>
      </c>
      <c r="C8" s="133" t="s">
        <v>1575</v>
      </c>
    </row>
    <row r="9" spans="1:3">
      <c r="A9" s="132" t="s">
        <v>432</v>
      </c>
      <c r="B9" s="132" t="str">
        <f>VLOOKUP(A9,[3]EDT!$C$3:$D$1048575,2,FALSE)</f>
        <v>Beban penyusutan dan amortisasi</v>
      </c>
      <c r="C9" s="133" t="s">
        <v>1576</v>
      </c>
    </row>
    <row r="10" spans="1:3">
      <c r="A10" s="132" t="s">
        <v>1644</v>
      </c>
      <c r="B10" s="132" t="str">
        <f>VLOOKUP(A10,[3]EDT!$C$3:$D$1048575,2,FALSE)</f>
        <v>Peningkatan (penurunan) wesel tagih</v>
      </c>
      <c r="C10" s="133" t="s">
        <v>1575</v>
      </c>
    </row>
    <row r="11" spans="1:3">
      <c r="A11" s="132" t="s">
        <v>1645</v>
      </c>
      <c r="B11" s="132" t="str">
        <f>VLOOKUP(A11,[3]EDT!$C$3:$D$1048575,2,FALSE)</f>
        <v>Peningkatan (penurunan) investasi jangka pendek</v>
      </c>
      <c r="C11" s="133" t="s">
        <v>1575</v>
      </c>
    </row>
    <row r="12" spans="1:3">
      <c r="A12" s="132" t="s">
        <v>1646</v>
      </c>
      <c r="B12" s="132" t="str">
        <f>VLOOKUP(A12,[3]EDT!$C$3:$D$1048575,2,FALSE)</f>
        <v>Peningkatan (penurunan) dana yang dibatasi penggunaannya lancar</v>
      </c>
      <c r="C12" s="133" t="s">
        <v>1575</v>
      </c>
    </row>
    <row r="13" spans="1:3">
      <c r="A13" s="132" t="s">
        <v>1647</v>
      </c>
      <c r="B13" s="132" t="str">
        <f>VLOOKUP(A13,[3]EDT!$C$3:$D$1048575,2,FALSE)</f>
        <v>Peningkatan (penurunan) aset keuangan lancar yang diukur pada nilai wajar melalui laba rugi</v>
      </c>
      <c r="C13" s="133" t="s">
        <v>1575</v>
      </c>
    </row>
    <row r="14" spans="1:3">
      <c r="A14" s="132" t="s">
        <v>1648</v>
      </c>
      <c r="B14" s="132" t="str">
        <f>VLOOKUP(A14,[3]EDT!$C$3:$D$1048575,2,FALSE)</f>
        <v>Peningkatan (penurunan) aset keuangan dimiliki hingga jatuh tempo lancar</v>
      </c>
      <c r="C14" s="133" t="s">
        <v>1575</v>
      </c>
    </row>
    <row r="15" spans="1:3">
      <c r="A15" s="132" t="s">
        <v>1649</v>
      </c>
      <c r="B15" s="132" t="str">
        <f>VLOOKUP(A15,[3]EDT!$C$3:$D$1048575,2,FALSE)</f>
        <v>Peningkatan (penurunan) aset keuangan lancar tersedia untuk dijual</v>
      </c>
      <c r="C15" s="133" t="s">
        <v>1575</v>
      </c>
    </row>
    <row r="16" spans="1:3">
      <c r="A16" s="132" t="s">
        <v>1650</v>
      </c>
      <c r="B16" s="132" t="str">
        <f>VLOOKUP(A16,[3]EDT!$C$3:$D$1048575,2,FALSE)</f>
        <v>Peningkatan (penurunan) aset keuangan lancar lainnya</v>
      </c>
      <c r="C16" s="133" t="s">
        <v>1575</v>
      </c>
    </row>
    <row r="17" spans="1:3">
      <c r="A17" s="132" t="s">
        <v>1651</v>
      </c>
      <c r="B17" s="132" t="str">
        <f>VLOOKUP(A17,[3]EDT!$C$3:$D$1048575,2,FALSE)</f>
        <v>Peningkatan (penurunan) aset keuangan derivatif lancar</v>
      </c>
      <c r="C17" s="133" t="s">
        <v>1575</v>
      </c>
    </row>
    <row r="18" spans="1:3">
      <c r="A18" s="132" t="s">
        <v>1652</v>
      </c>
      <c r="B18" s="132" t="str">
        <f>VLOOKUP(A18,[3]EDT!$C$3:$D$1048575,2,FALSE)</f>
        <v>Peningkatan (penurunan) piutang usaha pihak ketiga</v>
      </c>
      <c r="C18" s="133" t="s">
        <v>1575</v>
      </c>
    </row>
    <row r="19" spans="1:3">
      <c r="A19" s="132" t="s">
        <v>1653</v>
      </c>
      <c r="B19" s="132" t="str">
        <f>VLOOKUP(A19,[3]EDT!$C$3:$D$1048575,2,FALSE)</f>
        <v>Peningkatan (penurunan) piutang usaha pihak berelasi</v>
      </c>
      <c r="C19" s="133" t="s">
        <v>1575</v>
      </c>
    </row>
    <row r="20" spans="1:3">
      <c r="A20" s="132" t="s">
        <v>1654</v>
      </c>
      <c r="B20" s="132" t="str">
        <f>VLOOKUP(A20,[3]EDT!$C$3:$D$1048575,2,FALSE)</f>
        <v>Peningkatan (penurunan) piutang sewa pembiayaan lancar</v>
      </c>
      <c r="C20" s="133" t="s">
        <v>1575</v>
      </c>
    </row>
    <row r="21" spans="1:3">
      <c r="A21" s="132" t="s">
        <v>1655</v>
      </c>
      <c r="B21" s="132" t="str">
        <f>VLOOKUP(A21,[3]EDT!$C$3:$D$1048575,2,FALSE)</f>
        <v>Peningkatan (penurunan) piutang retensi pihak ketiga</v>
      </c>
      <c r="C21" s="133" t="s">
        <v>1575</v>
      </c>
    </row>
    <row r="22" spans="1:3">
      <c r="A22" s="132" t="s">
        <v>1656</v>
      </c>
      <c r="B22" s="132" t="str">
        <f>VLOOKUP(A22,[3]EDT!$C$3:$D$1048575,2,FALSE)</f>
        <v>Peningkatan (penurunan) piutang retensi pihak berelasi</v>
      </c>
      <c r="C22" s="133" t="s">
        <v>1575</v>
      </c>
    </row>
    <row r="23" spans="1:3">
      <c r="A23" s="132" t="s">
        <v>1657</v>
      </c>
      <c r="B23" s="132" t="str">
        <f>VLOOKUP(A23,[3]EDT!$C$3:$D$1048575,2,FALSE)</f>
        <v>Peningkatan (penurunan) tagihan bruto pemberi kerja pihak ketiga</v>
      </c>
      <c r="C23" s="133" t="s">
        <v>1575</v>
      </c>
    </row>
    <row r="24" spans="1:3">
      <c r="A24" s="132" t="s">
        <v>1658</v>
      </c>
      <c r="B24" s="132" t="str">
        <f>VLOOKUP(A24,[3]EDT!$C$3:$D$1048575,2,FALSE)</f>
        <v>Peningkatan (penurunan) tagihan bruto pemberi kerja pihak berelasi</v>
      </c>
      <c r="C24" s="133" t="s">
        <v>1575</v>
      </c>
    </row>
    <row r="25" spans="1:3">
      <c r="A25" s="132" t="s">
        <v>1659</v>
      </c>
      <c r="B25" s="132" t="str">
        <f>VLOOKUP(A25,[3]EDT!$C$3:$D$1048575,2,FALSE)</f>
        <v>Peningkatan (penurunan) piutang subsidi</v>
      </c>
      <c r="C25" s="133" t="s">
        <v>1575</v>
      </c>
    </row>
    <row r="26" spans="1:3">
      <c r="A26" s="132" t="s">
        <v>1660</v>
      </c>
      <c r="B26" s="132" t="str">
        <f>VLOOKUP(A26,[3]EDT!$C$3:$D$1048575,2,FALSE)</f>
        <v>Peningkatan (penurunan) piutang nasabah lancar pihak ketiga</v>
      </c>
      <c r="C26" s="133" t="s">
        <v>1575</v>
      </c>
    </row>
    <row r="27" spans="1:3">
      <c r="A27" s="132" t="s">
        <v>1661</v>
      </c>
      <c r="B27" s="132" t="str">
        <f>VLOOKUP(A27,[3]EDT!$C$3:$D$1048575,2,FALSE)</f>
        <v>Peningkatan (penurunan) piutang nasabah lancar pihak berelasi</v>
      </c>
      <c r="C27" s="133" t="s">
        <v>1575</v>
      </c>
    </row>
    <row r="28" spans="1:3">
      <c r="A28" s="132" t="s">
        <v>1662</v>
      </c>
      <c r="B28" s="132" t="str">
        <f>VLOOKUP(A28,[3]EDT!$C$3:$D$1048575,2,FALSE)</f>
        <v>Peningkatan (penurunan) piutang margin</v>
      </c>
      <c r="C28" s="133" t="s">
        <v>1575</v>
      </c>
    </row>
    <row r="29" spans="1:3">
      <c r="A29" s="132" t="s">
        <v>1663</v>
      </c>
      <c r="B29" s="132" t="str">
        <f>VLOOKUP(A29,[3]EDT!$C$3:$D$1048575,2,FALSE)</f>
        <v>Peningkatan (penurunan) piutang dari lembaga kliring dan penjaminan</v>
      </c>
      <c r="C29" s="133" t="s">
        <v>1575</v>
      </c>
    </row>
    <row r="30" spans="1:3">
      <c r="A30" s="132" t="s">
        <v>1664</v>
      </c>
      <c r="B30" s="132" t="str">
        <f>VLOOKUP(A30,[3]EDT!$C$3:$D$1048575,2,FALSE)</f>
        <v>Peningkatan (penurunan) piutang premi dan reasuransi</v>
      </c>
      <c r="C30" s="133" t="s">
        <v>1575</v>
      </c>
    </row>
    <row r="31" spans="1:3">
      <c r="A31" s="132" t="s">
        <v>1665</v>
      </c>
      <c r="B31" s="132" t="str">
        <f>VLOOKUP(A31,[3]EDT!$C$3:$D$1048575,2,FALSE)</f>
        <v>Peningkatan (penurunan) piutang dividen dan bunga</v>
      </c>
      <c r="C31" s="133" t="s">
        <v>1575</v>
      </c>
    </row>
    <row r="32" spans="1:3">
      <c r="A32" s="132" t="s">
        <v>1666</v>
      </c>
      <c r="B32" s="132" t="str">
        <f>VLOOKUP(A32,[3]EDT!$C$3:$D$1048575,2,FALSE)</f>
        <v>Peningkatan (penurunan) piutang lainnya pihak ketiga</v>
      </c>
      <c r="C32" s="133" t="s">
        <v>1575</v>
      </c>
    </row>
    <row r="33" spans="1:3">
      <c r="A33" s="132" t="s">
        <v>1667</v>
      </c>
      <c r="B33" s="132" t="str">
        <f>VLOOKUP(A33,[3]EDT!$C$3:$D$1048575,2,FALSE)</f>
        <v>Peningkatan (penurunan) piutang lainnya pihak berelasi</v>
      </c>
      <c r="C33" s="133" t="s">
        <v>1575</v>
      </c>
    </row>
    <row r="34" spans="1:3">
      <c r="A34" s="132" t="s">
        <v>1668</v>
      </c>
      <c r="B34" s="132" t="str">
        <f>VLOOKUP(A34,[3]EDT!$C$3:$D$1048575,2,FALSE)</f>
        <v>Peningkatan (penurunan) persediaan hewan ternak lancar</v>
      </c>
      <c r="C34" s="133" t="s">
        <v>1575</v>
      </c>
    </row>
    <row r="35" spans="1:3">
      <c r="A35" s="132" t="s">
        <v>1669</v>
      </c>
      <c r="B35" s="132" t="str">
        <f>VLOOKUP(A35,[3]EDT!$C$3:$D$1048575,2,FALSE)</f>
        <v>Peningkatan (penurunan) persediaan aset real estat lancar</v>
      </c>
      <c r="C35" s="133" t="s">
        <v>1575</v>
      </c>
    </row>
    <row r="36" spans="1:3">
      <c r="A36" s="132" t="s">
        <v>1670</v>
      </c>
      <c r="B36" s="132" t="str">
        <f>VLOOKUP(A36,[3]EDT!$C$3:$D$1048575,2,FALSE)</f>
        <v>Peningkatan (penurunan) persediaan lancar lainnya</v>
      </c>
      <c r="C36" s="133" t="s">
        <v>1575</v>
      </c>
    </row>
    <row r="37" spans="1:3">
      <c r="A37" s="132" t="s">
        <v>1671</v>
      </c>
      <c r="B37" s="132" t="str">
        <f>VLOOKUP(A37,[3]EDT!$C$3:$D$1048575,2,FALSE)</f>
        <v>Peningkatan (penurunan) persediaan</v>
      </c>
      <c r="C37" s="133" t="s">
        <v>1575</v>
      </c>
    </row>
    <row r="38" spans="1:3">
      <c r="A38" s="132" t="s">
        <v>1672</v>
      </c>
      <c r="B38" s="132" t="str">
        <f>VLOOKUP(A38,[3]EDT!$C$3:$D$1048575,2,FALSE)</f>
        <v>Peningkatan (penurunan) biaya dibayar dimuka lancar</v>
      </c>
      <c r="C38" s="133" t="s">
        <v>1575</v>
      </c>
    </row>
    <row r="39" spans="1:3">
      <c r="A39" s="132" t="s">
        <v>1673</v>
      </c>
      <c r="B39" s="132" t="str">
        <f>VLOOKUP(A39,[3]EDT!$C$3:$D$1048575,2,FALSE)</f>
        <v>Peningkatan (penurunan) uang muka lancar atas investasi</v>
      </c>
      <c r="C39" s="133" t="s">
        <v>1575</v>
      </c>
    </row>
    <row r="40" spans="1:3">
      <c r="A40" s="132" t="s">
        <v>1674</v>
      </c>
      <c r="B40" s="132" t="str">
        <f>VLOOKUP(A40,[3]EDT!$C$3:$D$1048575,2,FALSE)</f>
        <v>Peningkatan (penurunan) uang muka lancar atas pembelian aset tetap</v>
      </c>
      <c r="C40" s="133" t="s">
        <v>1575</v>
      </c>
    </row>
    <row r="41" spans="1:3">
      <c r="A41" s="132" t="s">
        <v>1675</v>
      </c>
      <c r="B41" s="132" t="str">
        <f>VLOOKUP(A41,[3]EDT!$C$3:$D$1048575,2,FALSE)</f>
        <v>Peningkatan (penurunan) uang muka lancar lainnya</v>
      </c>
      <c r="C41" s="133" t="s">
        <v>1575</v>
      </c>
    </row>
    <row r="42" spans="1:3">
      <c r="A42" s="132" t="s">
        <v>1676</v>
      </c>
      <c r="B42" s="132" t="str">
        <f>VLOOKUP(A42,[3]EDT!$C$3:$D$1048575,2,FALSE)</f>
        <v>Peningkatan (penurunan) pajak dibayar dimuka lancar</v>
      </c>
      <c r="C42" s="133" t="s">
        <v>1575</v>
      </c>
    </row>
    <row r="43" spans="1:3">
      <c r="A43" s="132" t="s">
        <v>1677</v>
      </c>
      <c r="B43" s="132" t="str">
        <f>VLOOKUP(A43,[3]EDT!$C$3:$D$1048575,2,FALSE)</f>
        <v>Peningkatan (penurunan) klaim atas pengembalian pajak lancar</v>
      </c>
      <c r="C43" s="133" t="s">
        <v>1575</v>
      </c>
    </row>
    <row r="44" spans="1:3">
      <c r="A44" s="132" t="s">
        <v>1678</v>
      </c>
      <c r="B44" s="132" t="str">
        <f>VLOOKUP(A44,[3]EDT!$C$3:$D$1048575,2,FALSE)</f>
        <v>Peningkatan (penurunan) biaya pengupasan tanah yang ditangguhkan lancar</v>
      </c>
      <c r="C44" s="133" t="s">
        <v>1575</v>
      </c>
    </row>
    <row r="45" spans="1:3">
      <c r="A45" s="132" t="s">
        <v>1679</v>
      </c>
      <c r="B45" s="132" t="str">
        <f>VLOOKUP(A45,[3]EDT!$C$3:$D$1048575,2,FALSE)</f>
        <v>Peningkatan (penurunan) biaya mobilisasi yang ditangguhkan lancar</v>
      </c>
      <c r="C45" s="133" t="s">
        <v>1575</v>
      </c>
    </row>
    <row r="46" spans="1:3">
      <c r="A46" s="132" t="s">
        <v>1680</v>
      </c>
      <c r="B46" s="132" t="str">
        <f>VLOOKUP(A46,[3]EDT!$C$3:$D$1048575,2,FALSE)</f>
        <v>Peningkatan (penurunan) aset non-keuangan lancar lainnya</v>
      </c>
      <c r="C46" s="133" t="s">
        <v>1575</v>
      </c>
    </row>
    <row r="47" spans="1:3">
      <c r="A47" s="132" t="s">
        <v>1681</v>
      </c>
      <c r="B47" s="132" t="str">
        <f>VLOOKUP(A47,[3]EDT!$C$3:$D$1048575,2,FALSE)</f>
        <v>Peningkatan (penurunan) aset tidak lancar atau kelompok lepasan diklasifikasikan sebagai dimiliki untuk dijual</v>
      </c>
      <c r="C47" s="133" t="s">
        <v>1575</v>
      </c>
    </row>
    <row r="48" spans="1:3">
      <c r="A48" s="132" t="s">
        <v>1682</v>
      </c>
      <c r="B48" s="132" t="str">
        <f>VLOOKUP(A48,[3]EDT!$C$3:$D$1048575,2,FALSE)</f>
        <v>Peningkatan (penurunan) aset tidak lancar atau kelompok lepasan diklasifikasikan sebagai dimiliki untuk didistribusikan kepada pemilik</v>
      </c>
      <c r="C48" s="133" t="s">
        <v>1575</v>
      </c>
    </row>
    <row r="49" spans="1:3">
      <c r="A49" s="132" t="s">
        <v>1683</v>
      </c>
      <c r="B49" s="132" t="str">
        <f>VLOOKUP(A49,[3]EDT!$C$3:$D$1048575,2,FALSE)</f>
        <v>Peningkatan (penurunan) aset lancar</v>
      </c>
      <c r="C49" s="133" t="s">
        <v>1575</v>
      </c>
    </row>
    <row r="50" spans="1:3">
      <c r="A50" s="132" t="s">
        <v>1684</v>
      </c>
      <c r="B50" s="132" t="str">
        <f>VLOOKUP(A50,[3]EDT!$C$3:$D$1048575,2,FALSE)</f>
        <v>Penurunan (peningkatan) pinjaman jangka pendek</v>
      </c>
      <c r="C50" s="133" t="s">
        <v>1575</v>
      </c>
    </row>
    <row r="51" spans="1:3">
      <c r="A51" s="132" t="s">
        <v>1685</v>
      </c>
      <c r="B51" s="132" t="str">
        <f>VLOOKUP(A51,[3]EDT!$C$3:$D$1048575,2,FALSE)</f>
        <v>Penurunan (peningkatan) utang trust receipts</v>
      </c>
      <c r="C51" s="133" t="s">
        <v>1575</v>
      </c>
    </row>
    <row r="52" spans="1:3">
      <c r="A52" s="132" t="s">
        <v>1686</v>
      </c>
      <c r="B52" s="132" t="str">
        <f>VLOOKUP(A52,[3]EDT!$C$3:$D$1048575,2,FALSE)</f>
        <v>Penurunan (peningkatan) utang usaha pihak ketiga</v>
      </c>
      <c r="C52" s="133" t="s">
        <v>1575</v>
      </c>
    </row>
    <row r="53" spans="1:3">
      <c r="A53" s="132" t="s">
        <v>1687</v>
      </c>
      <c r="B53" s="132" t="str">
        <f>VLOOKUP(A53,[3]EDT!$C$3:$D$1048575,2,FALSE)</f>
        <v>Penurunan (peningkatan) utang usaha pihak berelasi</v>
      </c>
      <c r="C53" s="133" t="s">
        <v>1575</v>
      </c>
    </row>
    <row r="54" spans="1:3">
      <c r="A54" s="132" t="s">
        <v>1688</v>
      </c>
      <c r="B54" s="132" t="str">
        <f>VLOOKUP(A54,[3]EDT!$C$3:$D$1048575,2,FALSE)</f>
        <v>Penurunan (peningkatan) utang lainnya pihak ketiga</v>
      </c>
      <c r="C54" s="133" t="s">
        <v>1575</v>
      </c>
    </row>
    <row r="55" spans="1:3">
      <c r="A55" s="132" t="s">
        <v>1689</v>
      </c>
      <c r="B55" s="132" t="str">
        <f>VLOOKUP(A55,[3]EDT!$C$3:$D$1048575,2,FALSE)</f>
        <v>Penurunan (peningkatan) utang lainnya pihak berelasi</v>
      </c>
      <c r="C55" s="133" t="s">
        <v>1575</v>
      </c>
    </row>
    <row r="56" spans="1:3">
      <c r="A56" s="132" t="s">
        <v>1690</v>
      </c>
      <c r="B56" s="132" t="str">
        <f>VLOOKUP(A56,[3]EDT!$C$3:$D$1048575,2,FALSE)</f>
        <v>Penurunan (peningkatan) uang muka pelanggan jangka pendek pihak ketiga</v>
      </c>
      <c r="C56" s="133" t="s">
        <v>1575</v>
      </c>
    </row>
    <row r="57" spans="1:3">
      <c r="A57" s="132" t="s">
        <v>1691</v>
      </c>
      <c r="B57" s="132" t="str">
        <f>VLOOKUP(A57,[3]EDT!$C$3:$D$1048575,2,FALSE)</f>
        <v>Penurunan (peningkatan) uang muka pelanggan jangka pendek pihak berelasi</v>
      </c>
      <c r="C57" s="133" t="s">
        <v>1575</v>
      </c>
    </row>
    <row r="58" spans="1:3">
      <c r="A58" s="132" t="s">
        <v>1692</v>
      </c>
      <c r="B58" s="132" t="str">
        <f>VLOOKUP(A58,[3]EDT!$C$3:$D$1048575,2,FALSE)</f>
        <v>Penurunan (peningkatan) utang dividen</v>
      </c>
      <c r="C58" s="133" t="s">
        <v>1575</v>
      </c>
    </row>
    <row r="59" spans="1:3">
      <c r="A59" s="132" t="s">
        <v>1693</v>
      </c>
      <c r="B59" s="132" t="str">
        <f>VLOOKUP(A59,[3]EDT!$C$3:$D$1048575,2,FALSE)</f>
        <v>Penurunan (peningkatan) liabilitas keuangan jangka pendek lainnya</v>
      </c>
      <c r="C59" s="133" t="s">
        <v>1575</v>
      </c>
    </row>
    <row r="60" spans="1:3">
      <c r="A60" s="132" t="s">
        <v>1694</v>
      </c>
      <c r="B60" s="132" t="str">
        <f>VLOOKUP(A60,[3]EDT!$C$3:$D$1048575,2,FALSE)</f>
        <v>Penurunan (peningkatan) beban akrual jangka pendek</v>
      </c>
      <c r="C60" s="133" t="s">
        <v>1575</v>
      </c>
    </row>
    <row r="61" spans="1:3">
      <c r="A61" s="132" t="s">
        <v>1695</v>
      </c>
      <c r="B61" s="132" t="str">
        <f>VLOOKUP(A61,[3]EDT!$C$3:$D$1048575,2,FALSE)</f>
        <v>Penurunan (peningkatan) liabilitas imbalan pasca kerja jangka pendek</v>
      </c>
      <c r="C61" s="133" t="s">
        <v>1575</v>
      </c>
    </row>
    <row r="62" spans="1:3">
      <c r="A62" s="132" t="s">
        <v>1696</v>
      </c>
      <c r="B62" s="132" t="str">
        <f>VLOOKUP(A62,[3]EDT!$C$3:$D$1048575,2,FALSE)</f>
        <v>Penurunan (peningkatan) utang pajak</v>
      </c>
      <c r="C62" s="133" t="s">
        <v>1575</v>
      </c>
    </row>
    <row r="63" spans="1:3">
      <c r="A63" s="132" t="s">
        <v>1697</v>
      </c>
      <c r="B63" s="132" t="str">
        <f>VLOOKUP(A63,[3]EDT!$C$3:$D$1048575,2,FALSE)</f>
        <v>Penurunan (peningkatan) utang cukai</v>
      </c>
      <c r="C63" s="133" t="s">
        <v>1575</v>
      </c>
    </row>
    <row r="64" spans="1:3">
      <c r="A64" s="132" t="s">
        <v>1698</v>
      </c>
      <c r="B64" s="132" t="str">
        <f>VLOOKUP(A64,[3]EDT!$C$3:$D$1048575,2,FALSE)</f>
        <v>Penurunan (peningkatan) utang proyek</v>
      </c>
      <c r="C64" s="133" t="s">
        <v>1575</v>
      </c>
    </row>
    <row r="65" spans="1:3">
      <c r="A65" s="132" t="s">
        <v>1699</v>
      </c>
      <c r="B65" s="132" t="str">
        <f>VLOOKUP(A65,[3]EDT!$C$3:$D$1048575,2,FALSE)</f>
        <v>Penurunan (peningkatan) utang kepada lembaga kliring dan penjaminan</v>
      </c>
      <c r="C65" s="133" t="s">
        <v>1575</v>
      </c>
    </row>
    <row r="66" spans="1:3">
      <c r="A66" s="132" t="s">
        <v>1700</v>
      </c>
      <c r="B66" s="132" t="str">
        <f>VLOOKUP(A66,[3]EDT!$C$3:$D$1048575,2,FALSE)</f>
        <v>Penurunan (peningkatan) utang nasabah pihak ketiga</v>
      </c>
      <c r="C66" s="133" t="s">
        <v>1575</v>
      </c>
    </row>
    <row r="67" spans="1:3">
      <c r="A67" s="132" t="s">
        <v>1701</v>
      </c>
      <c r="B67" s="132" t="str">
        <f>VLOOKUP(A67,[3]EDT!$C$3:$D$1048575,2,FALSE)</f>
        <v>Penurunan (peningkatan) utang nasabah pihak berelasi</v>
      </c>
      <c r="C67" s="133" t="s">
        <v>1575</v>
      </c>
    </row>
    <row r="68" spans="1:3">
      <c r="A68" s="132" t="s">
        <v>1702</v>
      </c>
      <c r="B68" s="132" t="str">
        <f>VLOOKUP(A68,[3]EDT!$C$3:$D$1048575,2,FALSE)</f>
        <v>Penurunan (peningkatan) utang reasuransi</v>
      </c>
      <c r="C68" s="133" t="s">
        <v>1575</v>
      </c>
    </row>
    <row r="69" spans="1:3">
      <c r="A69" s="132" t="s">
        <v>1703</v>
      </c>
      <c r="B69" s="132" t="str">
        <f>VLOOKUP(A69,[3]EDT!$C$3:$D$1048575,2,FALSE)</f>
        <v>Penurunan (peningkatan) liabilitas anjak piutang</v>
      </c>
      <c r="C69" s="133" t="s">
        <v>1575</v>
      </c>
    </row>
    <row r="70" spans="1:3">
      <c r="A70" s="132" t="s">
        <v>1704</v>
      </c>
      <c r="B70" s="132" t="str">
        <f>VLOOKUP(A70,[3]EDT!$C$3:$D$1048575,2,FALSE)</f>
        <v>Penurunan (peningkatan) uang jaminan jangka pendek</v>
      </c>
      <c r="C70" s="133" t="s">
        <v>1575</v>
      </c>
    </row>
    <row r="71" spans="1:3">
      <c r="A71" s="132" t="s">
        <v>1705</v>
      </c>
      <c r="B71" s="132" t="str">
        <f>VLOOKUP(A71,[3]EDT!$C$3:$D$1048575,2,FALSE)</f>
        <v>Penurunan (peningkatan) pendapatan diterima dimuka jangka pendek</v>
      </c>
      <c r="C71" s="133" t="s">
        <v>1575</v>
      </c>
    </row>
    <row r="72" spans="1:3">
      <c r="A72" s="132" t="s">
        <v>1706</v>
      </c>
      <c r="B72" s="132" t="str">
        <f>VLOOKUP(A72,[3]EDT!$C$3:$D$1048575,2,FALSE)</f>
        <v>Penurunan (peningkatan) liabilitas bruto kepada pemberi kerja pihak ketiga</v>
      </c>
      <c r="C72" s="133" t="s">
        <v>1575</v>
      </c>
    </row>
    <row r="73" spans="1:3">
      <c r="A73" s="132" t="s">
        <v>1707</v>
      </c>
      <c r="B73" s="132" t="str">
        <f>VLOOKUP(A73,[3]EDT!$C$3:$D$1048575,2,FALSE)</f>
        <v>Penurunan (peningkatan) liabilitas bruto kepada pemberi kerja pihak berelasi</v>
      </c>
      <c r="C73" s="133" t="s">
        <v>1575</v>
      </c>
    </row>
    <row r="74" spans="1:3">
      <c r="A74" s="132" t="s">
        <v>1708</v>
      </c>
      <c r="B74" s="132" t="str">
        <f>VLOOKUP(A74,[3]EDT!$C$3:$D$1048575,2,FALSE)</f>
        <v>Penurunan (peningkatan) pendapatan ditangguhkan jangka pendek</v>
      </c>
      <c r="C74" s="133" t="s">
        <v>1575</v>
      </c>
    </row>
    <row r="75" spans="1:3">
      <c r="A75" s="132" t="s">
        <v>1709</v>
      </c>
      <c r="B75" s="132" t="str">
        <f>VLOOKUP(A75,[3]EDT!$C$3:$D$1048575,2,FALSE)</f>
        <v>Penurunan (peningkatan) provisi jangka pendek pelapisan jalan tol</v>
      </c>
      <c r="C75" s="133" t="s">
        <v>1575</v>
      </c>
    </row>
    <row r="76" spans="1:3">
      <c r="A76" s="132" t="s">
        <v>1710</v>
      </c>
      <c r="B76" s="132" t="str">
        <f>VLOOKUP(A76,[3]EDT!$C$3:$D$1048575,2,FALSE)</f>
        <v>Penurunan (peningkatan) provisi jangka pendek biaya pengembalian dan pemeliharaan pesawat</v>
      </c>
      <c r="C76" s="133" t="s">
        <v>1575</v>
      </c>
    </row>
    <row r="77" spans="1:3">
      <c r="A77" s="132" t="s">
        <v>1711</v>
      </c>
      <c r="B77" s="132" t="str">
        <f>VLOOKUP(A77,[3]EDT!$C$3:$D$1048575,2,FALSE)</f>
        <v>Penurunan (peningkatan) provisi jangka pendek pembangunan prasarana, fasilitas umum, dan sosial</v>
      </c>
      <c r="C77" s="133" t="s">
        <v>1575</v>
      </c>
    </row>
    <row r="78" spans="1:3">
      <c r="A78" s="132" t="s">
        <v>1712</v>
      </c>
      <c r="B78" s="132" t="str">
        <f>VLOOKUP(A78,[3]EDT!$C$3:$D$1048575,2,FALSE)</f>
        <v>Penurunan (peningkatan) provisi jangka pendek biaya pembongkaran aset tetap</v>
      </c>
      <c r="C78" s="133" t="s">
        <v>1575</v>
      </c>
    </row>
    <row r="79" spans="1:3">
      <c r="A79" s="132" t="s">
        <v>1713</v>
      </c>
      <c r="B79" s="132" t="str">
        <f>VLOOKUP(A79,[3]EDT!$C$3:$D$1048575,2,FALSE)</f>
        <v>Penurunan (peningkatan) provisi jangka pendek restorasi dan rehabilitasi</v>
      </c>
      <c r="C79" s="133" t="s">
        <v>1575</v>
      </c>
    </row>
    <row r="80" spans="1:3">
      <c r="A80" s="132" t="s">
        <v>1714</v>
      </c>
      <c r="B80" s="132" t="str">
        <f>VLOOKUP(A80,[3]EDT!$C$3:$D$1048575,2,FALSE)</f>
        <v>Penurunan (peningkatan) provisi jangka pendek lainnya</v>
      </c>
      <c r="C80" s="133" t="s">
        <v>1575</v>
      </c>
    </row>
    <row r="81" spans="1:3">
      <c r="A81" s="132" t="s">
        <v>1715</v>
      </c>
      <c r="B81" s="132" t="str">
        <f>VLOOKUP(A81,[3]EDT!$C$3:$D$1048575,2,FALSE)</f>
        <v>Penurunan (peningkatan) liabilitas pembayaran berbasis saham</v>
      </c>
      <c r="C81" s="133" t="s">
        <v>1575</v>
      </c>
    </row>
    <row r="82" spans="1:3">
      <c r="A82" s="132" t="s">
        <v>1716</v>
      </c>
      <c r="B82" s="132" t="str">
        <f>VLOOKUP(A82,[3]EDT!$C$3:$D$1048575,2,FALSE)</f>
        <v>Penurunan (peningkatan) liabilitas jangka panjang yang jatuh tempo dalam satu tahun atas utang bank</v>
      </c>
      <c r="C82" s="133" t="s">
        <v>1575</v>
      </c>
    </row>
    <row r="83" spans="1:3">
      <c r="A83" s="132" t="s">
        <v>1717</v>
      </c>
      <c r="B83" s="132" t="str">
        <f>VLOOKUP(A83,[3]EDT!$C$3:$D$1048575,2,FALSE)</f>
        <v>Penurunan (peningkatan) liabilitas jangka panjang yang jatuh tempo dalam satu tahun atas pinjaman beragunan</v>
      </c>
      <c r="C83" s="133" t="s">
        <v>1575</v>
      </c>
    </row>
    <row r="84" spans="1:3">
      <c r="A84" s="132" t="s">
        <v>1718</v>
      </c>
      <c r="B84" s="132" t="str">
        <f>VLOOKUP(A84,[3]EDT!$C$3:$D$1048575,2,FALSE)</f>
        <v>Penurunan (peningkatan) liabilitas jangka panjang yang jatuh tempo dalam satu tahun atas pinjaman tanpa agunan</v>
      </c>
      <c r="C84" s="133" t="s">
        <v>1575</v>
      </c>
    </row>
    <row r="85" spans="1:3">
      <c r="A85" s="132" t="s">
        <v>1719</v>
      </c>
      <c r="B85" s="132" t="str">
        <f>VLOOKUP(A85,[3]EDT!$C$3:$D$1048575,2,FALSE)</f>
        <v>Penurunan (peningkatan) liabilitas jangka panjang yang jatuh tempo dalam satu tahun atas penerusan pinjaman</v>
      </c>
      <c r="C85" s="133" t="s">
        <v>1575</v>
      </c>
    </row>
    <row r="86" spans="1:3">
      <c r="A86" s="132" t="s">
        <v>1720</v>
      </c>
      <c r="B86" s="132" t="str">
        <f>VLOOKUP(A86,[3]EDT!$C$3:$D$1048575,2,FALSE)</f>
        <v>Penurunan (peningkatan) liabilitas jangka panjang yang jatuh tempo dalam satu tahun atas pinjaman dari pemerintah republik Indonesia</v>
      </c>
      <c r="C86" s="133" t="s">
        <v>1575</v>
      </c>
    </row>
    <row r="87" spans="1:3">
      <c r="A87" s="132" t="s">
        <v>1721</v>
      </c>
      <c r="B87" s="132" t="str">
        <f>VLOOKUP(A87,[3]EDT!$C$3:$D$1048575,2,FALSE)</f>
        <v>Penurunan (peningkatan) liabilitas jangka panjang yang jatuh tempo dalam satu tahun atas pinjaman subordinasi</v>
      </c>
      <c r="C87" s="133" t="s">
        <v>1575</v>
      </c>
    </row>
    <row r="88" spans="1:3">
      <c r="A88" s="132" t="s">
        <v>1722</v>
      </c>
      <c r="B88" s="132" t="str">
        <f>VLOOKUP(A88,[3]EDT!$C$3:$D$1048575,2,FALSE)</f>
        <v>Penurunan (peningkatan) liabilitas jangka panjang yang jatuh tempo dalam satu tahun atas liabilitas kerja sama operasi</v>
      </c>
      <c r="C88" s="133" t="s">
        <v>1575</v>
      </c>
    </row>
    <row r="89" spans="1:3">
      <c r="A89" s="132" t="s">
        <v>1723</v>
      </c>
      <c r="B89" s="132" t="str">
        <f>VLOOKUP(A89,[3]EDT!$C$3:$D$1048575,2,FALSE)</f>
        <v>Penurunan (peningkatan) liabilitas jangka panjang yang jatuh tempo dalam satu tahun atas liabilitas pembebasan tanah</v>
      </c>
      <c r="C89" s="133" t="s">
        <v>1575</v>
      </c>
    </row>
    <row r="90" spans="1:3">
      <c r="A90" s="132" t="s">
        <v>1724</v>
      </c>
      <c r="B90" s="132" t="str">
        <f>VLOOKUP(A90,[3]EDT!$C$3:$D$1048575,2,FALSE)</f>
        <v>Penurunan (peningkatan) liabilitas jangka panjang yang jatuh tempo dalam satu tahun atas utang pembiayaan konsumen</v>
      </c>
      <c r="C90" s="133" t="s">
        <v>1575</v>
      </c>
    </row>
    <row r="91" spans="1:3">
      <c r="A91" s="132" t="s">
        <v>1725</v>
      </c>
      <c r="B91" s="132" t="str">
        <f>VLOOKUP(A91,[3]EDT!$C$3:$D$1048575,2,FALSE)</f>
        <v>Penurunan (peningkatan) liabilitas jangka panjang yang jatuh tempo dalam satu tahun atas liabilitas sewa pembiayaan</v>
      </c>
      <c r="C91" s="133" t="s">
        <v>1575</v>
      </c>
    </row>
    <row r="92" spans="1:3">
      <c r="A92" s="132" t="s">
        <v>1726</v>
      </c>
      <c r="B92" s="132" t="str">
        <f>VLOOKUP(A92,[3]EDT!$C$3:$D$1048575,2,FALSE)</f>
        <v>Penurunan (peningkatan) liabilitas jangka panjang yang jatuh tempo dalam satu tahun atas utang listrik swasta</v>
      </c>
      <c r="C92" s="133" t="s">
        <v>1575</v>
      </c>
    </row>
    <row r="93" spans="1:3">
      <c r="A93" s="132" t="s">
        <v>1727</v>
      </c>
      <c r="B93" s="132" t="str">
        <f>VLOOKUP(A93,[3]EDT!$C$3:$D$1048575,2,FALSE)</f>
        <v>Penurunan (peningkatan) liabilitas jangka panjang yang jatuh tempo dalam satu tahun atas utang retensi</v>
      </c>
      <c r="C93" s="133" t="s">
        <v>1575</v>
      </c>
    </row>
    <row r="94" spans="1:3">
      <c r="A94" s="132" t="s">
        <v>1728</v>
      </c>
      <c r="B94" s="132" t="str">
        <f>VLOOKUP(A94,[3]EDT!$C$3:$D$1048575,2,FALSE)</f>
        <v>Penurunan (peningkatan) liabilitas jangka panjang yang jatuh tempo dalam satu tahun atas wesel bayar</v>
      </c>
      <c r="C94" s="133" t="s">
        <v>1575</v>
      </c>
    </row>
    <row r="95" spans="1:3">
      <c r="A95" s="132" t="s">
        <v>1729</v>
      </c>
      <c r="B95" s="132" t="str">
        <f>VLOOKUP(A95,[3]EDT!$C$3:$D$1048575,2,FALSE)</f>
        <v>Penurunan (peningkatan) liabilitas jangka panjang yang jatuh tempo dalam satu tahun atas utang obligasi</v>
      </c>
      <c r="C95" s="133" t="s">
        <v>1575</v>
      </c>
    </row>
    <row r="96" spans="1:3">
      <c r="A96" s="132" t="s">
        <v>1730</v>
      </c>
      <c r="B96" s="132" t="str">
        <f>VLOOKUP(A96,[3]EDT!$C$3:$D$1048575,2,FALSE)</f>
        <v>Penurunan (peningkatan) liabilitas jangka panjang yang jatuh tempo dalam satu tahun atas sukuk</v>
      </c>
      <c r="C96" s="133" t="s">
        <v>1575</v>
      </c>
    </row>
    <row r="97" spans="1:3">
      <c r="A97" s="132" t="s">
        <v>1731</v>
      </c>
      <c r="B97" s="132" t="str">
        <f>VLOOKUP(A97,[3]EDT!$C$3:$D$1048575,2,FALSE)</f>
        <v>Penurunan (peningkatan) liabilitas jangka panjang yang jatuh tempo dalam satu tahun atas pinjaman lainnya</v>
      </c>
      <c r="C97" s="133" t="s">
        <v>1575</v>
      </c>
    </row>
    <row r="98" spans="1:3">
      <c r="A98" s="132" t="s">
        <v>1732</v>
      </c>
      <c r="B98" s="132" t="str">
        <f>VLOOKUP(A98,[3]EDT!$C$3:$D$1048575,2,FALSE)</f>
        <v>Penurunan (peningkatan) utang pihak berelasi jangka pendek</v>
      </c>
      <c r="C98" s="133" t="s">
        <v>1575</v>
      </c>
    </row>
    <row r="99" spans="1:3">
      <c r="A99" s="132" t="s">
        <v>1733</v>
      </c>
      <c r="B99" s="132" t="str">
        <f>VLOOKUP(A99,[3]EDT!$C$3:$D$1048575,2,FALSE)</f>
        <v>Penurunan (peningkatan) utang pemegang saham jangka pendek</v>
      </c>
      <c r="C99" s="133" t="s">
        <v>1575</v>
      </c>
    </row>
    <row r="100" spans="1:3">
      <c r="A100" s="132" t="s">
        <v>1734</v>
      </c>
      <c r="B100" s="132" t="str">
        <f>VLOOKUP(A100,[3]EDT!$C$3:$D$1048575,2,FALSE)</f>
        <v>Penurunan (peningkatan) liabilitas keuangan derivatif jangka pendek</v>
      </c>
      <c r="C100" s="133" t="s">
        <v>1575</v>
      </c>
    </row>
    <row r="101" spans="1:3">
      <c r="A101" s="132" t="s">
        <v>1735</v>
      </c>
      <c r="B101" s="132" t="str">
        <f>VLOOKUP(A101,[3]EDT!$C$3:$D$1048575,2,FALSE)</f>
        <v>Penurunan (peningkatan) liabilitas amnesti pajak jangka pendek</v>
      </c>
      <c r="C101" s="133" t="s">
        <v>1575</v>
      </c>
    </row>
    <row r="102" spans="1:3">
      <c r="A102" s="132" t="s">
        <v>1736</v>
      </c>
      <c r="B102" s="132" t="str">
        <f>VLOOKUP(A102,[3]EDT!$C$3:$D$1048575,2,FALSE)</f>
        <v>Penurunan (peningkatan) liabilitas non-keuangan jangka pendek lainnya</v>
      </c>
      <c r="C102" s="133" t="s">
        <v>1575</v>
      </c>
    </row>
    <row r="103" spans="1:3">
      <c r="A103" s="132" t="s">
        <v>1737</v>
      </c>
      <c r="B103" s="132" t="str">
        <f>VLOOKUP(A103,[3]EDT!$C$3:$D$1048575,2,FALSE)</f>
        <v>Penurunan (peningkatan) liabilitas yang secara langsung berhubungan dengan aset tidak lancar atau kelompok lepasan yang diklasifikasikan sebagai dimiliki untuk dijual atau dimiliki untuk didistribusikan kepada pemilik</v>
      </c>
      <c r="C103" s="133" t="s">
        <v>1575</v>
      </c>
    </row>
    <row r="104" spans="1:3">
      <c r="A104" s="132" t="s">
        <v>1738</v>
      </c>
      <c r="B104" s="132" t="str">
        <f>VLOOKUP(A104,[3]EDT!$C$3:$D$1048575,2,FALSE)</f>
        <v>Penurunan (peningkatan) liabilitas jangka pendek</v>
      </c>
      <c r="C104" s="133" t="s">
        <v>1575</v>
      </c>
    </row>
    <row r="105" spans="1:3" s="216" customFormat="1">
      <c r="A105" s="227" t="s">
        <v>1624</v>
      </c>
      <c r="B105" s="227" t="s">
        <v>1741</v>
      </c>
      <c r="C105" s="228" t="s">
        <v>1575</v>
      </c>
    </row>
    <row r="106" spans="1:3">
      <c r="A106" s="130" t="s">
        <v>1204</v>
      </c>
      <c r="B106" s="130" t="str">
        <f>VLOOKUP(A106,[3]EDT!$C$3:$D$1048575,2,FALSE)</f>
        <v>Arus kas dari aktivitas investasi [abstrak]</v>
      </c>
      <c r="C106" s="130"/>
    </row>
    <row r="107" spans="1:3">
      <c r="A107" s="132" t="s">
        <v>1206</v>
      </c>
      <c r="B107" s="132" t="str">
        <f>VLOOKUP(A107,[3]EDT!$C$3:$D$1048575,2,FALSE)</f>
        <v>Pembayaran biaya pengupasan tanah ditangguhkan</v>
      </c>
      <c r="C107" s="133" t="s">
        <v>1576</v>
      </c>
    </row>
    <row r="108" spans="1:3">
      <c r="A108" s="132" t="s">
        <v>1207</v>
      </c>
      <c r="B108" s="132" t="str">
        <f>VLOOKUP(A108,[3]EDT!$C$3:$D$1048575,2,FALSE)</f>
        <v>Pembayaran biaya mobilisasi ditangguhkan</v>
      </c>
      <c r="C108" s="133" t="s">
        <v>1576</v>
      </c>
    </row>
    <row r="109" spans="1:3">
      <c r="A109" s="132" t="s">
        <v>1208</v>
      </c>
      <c r="B109" s="132" t="str">
        <f>VLOOKUP(A109,[3]EDT!$C$3:$D$1048575,2,FALSE)</f>
        <v>Pembayaran biaya ditangguhkan</v>
      </c>
      <c r="C109" s="133" t="s">
        <v>1576</v>
      </c>
    </row>
    <row r="110" spans="1:3">
      <c r="A110" s="132" t="s">
        <v>1209</v>
      </c>
      <c r="B110" s="132" t="str">
        <f>VLOOKUP(A110,[3]EDT!$C$3:$D$1048575,2,FALSE)</f>
        <v>Penerimaan dari (pengeluaran untuk) dana pemeliharaan pesawat</v>
      </c>
      <c r="C110" s="133" t="s">
        <v>1575</v>
      </c>
    </row>
    <row r="111" spans="1:3">
      <c r="A111" s="132" t="s">
        <v>1210</v>
      </c>
      <c r="B111" s="132" t="str">
        <f>VLOOKUP(A111,[3]EDT!$C$3:$D$1048575,2,FALSE)</f>
        <v>Pembayaran uang muka pembelian aset tetap</v>
      </c>
      <c r="C111" s="133" t="s">
        <v>1576</v>
      </c>
    </row>
    <row r="112" spans="1:3">
      <c r="A112" s="132" t="s">
        <v>1212</v>
      </c>
      <c r="B112" s="132" t="str">
        <f>VLOOKUP(A112,[3]EDT!$C$3:$D$1048575,2,FALSE)</f>
        <v>Penerimaan dari penjualan persediaan hewan ternak produksi</v>
      </c>
      <c r="C112" s="133" t="s">
        <v>1575</v>
      </c>
    </row>
    <row r="113" spans="1:3">
      <c r="A113" s="132" t="s">
        <v>1213</v>
      </c>
      <c r="B113" s="132" t="str">
        <f>VLOOKUP(A113,[3]EDT!$C$3:$D$1048575,2,FALSE)</f>
        <v>Pembayaran untuk perolehan persediaan hewan ternak produksi</v>
      </c>
      <c r="C113" s="133" t="s">
        <v>1576</v>
      </c>
    </row>
    <row r="114" spans="1:3">
      <c r="A114" s="132" t="s">
        <v>1214</v>
      </c>
      <c r="B114" s="132" t="str">
        <f>VLOOKUP(A114,[3]EDT!$C$3:$D$1048575,2,FALSE)</f>
        <v>Penerimaan dari penjualan hutan tanaman industri</v>
      </c>
      <c r="C114" s="133" t="s">
        <v>1575</v>
      </c>
    </row>
    <row r="115" spans="1:3">
      <c r="A115" s="132" t="s">
        <v>1215</v>
      </c>
      <c r="B115" s="132" t="str">
        <f>VLOOKUP(A115,[3]EDT!$C$3:$D$1048575,2,FALSE)</f>
        <v>Pembayaran untuk perolehan hutan tanaman industri</v>
      </c>
      <c r="C115" s="133" t="s">
        <v>1576</v>
      </c>
    </row>
    <row r="116" spans="1:3">
      <c r="A116" s="132" t="s">
        <v>1216</v>
      </c>
      <c r="B116" s="132" t="str">
        <f>VLOOKUP(A116,[3]EDT!$C$3:$D$1048575,2,FALSE)</f>
        <v>Penerimaan dari penjualan tanaman perkebunan</v>
      </c>
      <c r="C116" s="133" t="s">
        <v>1575</v>
      </c>
    </row>
    <row r="117" spans="1:3">
      <c r="A117" s="132" t="s">
        <v>1217</v>
      </c>
      <c r="B117" s="132" t="str">
        <f>VLOOKUP(A117,[3]EDT!$C$3:$D$1048575,2,FALSE)</f>
        <v>Pembayaran untuk perolehan tanaman perkebunan</v>
      </c>
      <c r="C117" s="133" t="s">
        <v>1576</v>
      </c>
    </row>
    <row r="118" spans="1:3">
      <c r="A118" s="132" t="s">
        <v>1218</v>
      </c>
      <c r="B118" s="132" t="str">
        <f>VLOOKUP(A118,[3]EDT!$C$3:$D$1048575,2,FALSE)</f>
        <v>Penerimaan dari penjualan perkebunan plasma</v>
      </c>
      <c r="C118" s="133" t="s">
        <v>1575</v>
      </c>
    </row>
    <row r="119" spans="1:3">
      <c r="A119" s="132" t="s">
        <v>1219</v>
      </c>
      <c r="B119" s="132" t="str">
        <f>VLOOKUP(A119,[3]EDT!$C$3:$D$1048575,2,FALSE)</f>
        <v>Pembayaran untuk perolehan perkebunan plasma</v>
      </c>
      <c r="C119" s="133" t="s">
        <v>1576</v>
      </c>
    </row>
    <row r="120" spans="1:3">
      <c r="A120" s="132" t="s">
        <v>1220</v>
      </c>
      <c r="B120" s="132" t="str">
        <f>VLOOKUP(A120,[3]EDT!$C$3:$D$1048575,2,FALSE)</f>
        <v>Penerimaan dari penjualan properti investasi</v>
      </c>
      <c r="C120" s="133" t="s">
        <v>1575</v>
      </c>
    </row>
    <row r="121" spans="1:3">
      <c r="A121" s="132" t="s">
        <v>1222</v>
      </c>
      <c r="B121" s="132" t="str">
        <f>VLOOKUP(A121,[3]EDT!$C$3:$D$1048575,2,FALSE)</f>
        <v>Pembayaran untuk perolehan properti investasi</v>
      </c>
      <c r="C121" s="133" t="s">
        <v>1576</v>
      </c>
    </row>
    <row r="122" spans="1:3">
      <c r="A122" s="132" t="s">
        <v>1224</v>
      </c>
      <c r="B122" s="132" t="str">
        <f>VLOOKUP(A122,[3]EDT!$C$3:$D$1048575,2,FALSE)</f>
        <v>Penerimaan dari penjualan aset tetap</v>
      </c>
      <c r="C122" s="133" t="s">
        <v>1575</v>
      </c>
    </row>
    <row r="123" spans="1:3">
      <c r="A123" s="132" t="s">
        <v>1226</v>
      </c>
      <c r="B123" s="132" t="str">
        <f>VLOOKUP(A123,[3]EDT!$C$3:$D$1048575,2,FALSE)</f>
        <v>Pembayaran untuk perolehan aset tetap</v>
      </c>
      <c r="C123" s="133" t="s">
        <v>1576</v>
      </c>
    </row>
    <row r="124" spans="1:3">
      <c r="A124" s="132" t="s">
        <v>1228</v>
      </c>
      <c r="B124" s="132" t="str">
        <f>VLOOKUP(A124,[3]EDT!$C$3:$D$1048575,2,FALSE)</f>
        <v>Penerimaan dari penjualan aset agunan yang diambil alih</v>
      </c>
      <c r="C124" s="133" t="s">
        <v>1575</v>
      </c>
    </row>
    <row r="125" spans="1:3">
      <c r="A125" s="132" t="s">
        <v>1229</v>
      </c>
      <c r="B125" s="132" t="str">
        <f>VLOOKUP(A125,[3]EDT!$C$3:$D$1048575,2,FALSE)</f>
        <v>Penerimaan dari penjualan aset minyak dan gas bumi</v>
      </c>
      <c r="C125" s="133" t="s">
        <v>1575</v>
      </c>
    </row>
    <row r="126" spans="1:3">
      <c r="A126" s="132" t="s">
        <v>1230</v>
      </c>
      <c r="B126" s="132" t="str">
        <f>VLOOKUP(A126,[3]EDT!$C$3:$D$1048575,2,FALSE)</f>
        <v>Pembayaran untuk perolehan aset minyak dan gas bumi</v>
      </c>
      <c r="C126" s="133" t="s">
        <v>1576</v>
      </c>
    </row>
    <row r="127" spans="1:3">
      <c r="A127" s="132" t="s">
        <v>1231</v>
      </c>
      <c r="B127" s="132" t="str">
        <f>VLOOKUP(A127,[3]EDT!$C$3:$D$1048575,2,FALSE)</f>
        <v>Penerimaan dari penjualan aset eksplorasi dan evaluasi</v>
      </c>
      <c r="C127" s="133" t="s">
        <v>1575</v>
      </c>
    </row>
    <row r="128" spans="1:3">
      <c r="A128" s="132" t="s">
        <v>1232</v>
      </c>
      <c r="B128" s="132" t="str">
        <f>VLOOKUP(A128,[3]EDT!$C$3:$D$1048575,2,FALSE)</f>
        <v>Pembayaran untuk perolehan aset eksplorasi dan evaluasi</v>
      </c>
      <c r="C128" s="133" t="s">
        <v>1576</v>
      </c>
    </row>
    <row r="129" spans="1:3">
      <c r="A129" s="132" t="s">
        <v>1233</v>
      </c>
      <c r="B129" s="132" t="str">
        <f>VLOOKUP(A129,[3]EDT!$C$3:$D$1048575,2,FALSE)</f>
        <v>Penerimaan dari penjualan hak penguasaan jalan tol</v>
      </c>
      <c r="C129" s="133" t="s">
        <v>1575</v>
      </c>
    </row>
    <row r="130" spans="1:3">
      <c r="A130" s="132" t="s">
        <v>1234</v>
      </c>
      <c r="B130" s="132" t="str">
        <f>VLOOKUP(A130,[3]EDT!$C$3:$D$1048575,2,FALSE)</f>
        <v>Pembayaran untuk perolehan hak penguasaan jalan tol</v>
      </c>
      <c r="C130" s="133" t="s">
        <v>1576</v>
      </c>
    </row>
    <row r="131" spans="1:3">
      <c r="A131" s="132" t="s">
        <v>1739</v>
      </c>
      <c r="B131" s="132" t="str">
        <f>VLOOKUP(A131,[3]EDT!$C$3:$D$1048575,2,FALSE)</f>
        <v>Penerimaan dari penjualan properti pertambangan</v>
      </c>
      <c r="C131" s="133" t="s">
        <v>1575</v>
      </c>
    </row>
    <row r="132" spans="1:3">
      <c r="A132" s="132" t="s">
        <v>1235</v>
      </c>
      <c r="B132" s="132" t="str">
        <f>VLOOKUP(A132,[3]EDT!$C$3:$D$1048575,2,FALSE)</f>
        <v>Pembayaran untuk perolehan properti pertambangan</v>
      </c>
      <c r="C132" s="133" t="s">
        <v>1576</v>
      </c>
    </row>
    <row r="133" spans="1:3">
      <c r="A133" s="132" t="s">
        <v>1236</v>
      </c>
      <c r="B133" s="132" t="str">
        <f>VLOOKUP(A133,[3]EDT!$C$3:$D$1048575,2,FALSE)</f>
        <v>Penerimaan dari penjualan aset takberwujud</v>
      </c>
      <c r="C133" s="133" t="s">
        <v>1575</v>
      </c>
    </row>
    <row r="134" spans="1:3">
      <c r="A134" s="132" t="s">
        <v>1238</v>
      </c>
      <c r="B134" s="132" t="str">
        <f>VLOOKUP(A134,[3]EDT!$C$3:$D$1048575,2,FALSE)</f>
        <v>Pembayaran untuk perolehan aset takberwujud</v>
      </c>
      <c r="C134" s="133" t="s">
        <v>1576</v>
      </c>
    </row>
    <row r="135" spans="1:3">
      <c r="A135" s="132" t="s">
        <v>1240</v>
      </c>
      <c r="B135" s="132" t="str">
        <f>VLOOKUP(A135,[3]EDT!$C$3:$D$1048575,2,FALSE)</f>
        <v>Penerimaan dari penjualan tanah dalam pengembangan</v>
      </c>
      <c r="C135" s="133" t="s">
        <v>1575</v>
      </c>
    </row>
    <row r="136" spans="1:3">
      <c r="A136" s="132" t="s">
        <v>1242</v>
      </c>
      <c r="B136" s="132" t="str">
        <f>VLOOKUP(A136,[3]EDT!$C$3:$D$1048575,2,FALSE)</f>
        <v>Pembayaran untuk perolehan tanah dalam pengembangan</v>
      </c>
      <c r="C136" s="133" t="s">
        <v>1576</v>
      </c>
    </row>
    <row r="137" spans="1:3">
      <c r="A137" s="132" t="s">
        <v>1244</v>
      </c>
      <c r="B137" s="132" t="str">
        <f>VLOOKUP(A137,[3]EDT!$C$3:$D$1048575,2,FALSE)</f>
        <v>Penerimaan dari penjualan aset non-keuangan lainnya</v>
      </c>
      <c r="C137" s="133" t="s">
        <v>1575</v>
      </c>
    </row>
    <row r="138" spans="1:3">
      <c r="A138" s="132" t="s">
        <v>1246</v>
      </c>
      <c r="B138" s="132" t="str">
        <f>VLOOKUP(A138,[3]EDT!$C$3:$D$1048575,2,FALSE)</f>
        <v>Pembayaran untuk perolehan aset non-keuangan lainnya</v>
      </c>
      <c r="C138" s="133" t="s">
        <v>1576</v>
      </c>
    </row>
    <row r="139" spans="1:3">
      <c r="A139" s="132" t="s">
        <v>1248</v>
      </c>
      <c r="B139" s="132" t="str">
        <f>VLOOKUP(A139,[3]EDT!$C$3:$D$1048575,2,FALSE)</f>
        <v>Pencairan (penempatan) investasi jangka pendek</v>
      </c>
      <c r="C139" s="133" t="s">
        <v>1575</v>
      </c>
    </row>
    <row r="140" spans="1:3">
      <c r="A140" s="132" t="s">
        <v>1250</v>
      </c>
      <c r="B140" s="132" t="str">
        <f>VLOOKUP(A140,[3]EDT!$C$3:$D$1048575,2,FALSE)</f>
        <v>Pencairan (penempatan) aset keuangan yang diukur pada nilai wajar melalui laba rugi</v>
      </c>
      <c r="C140" s="133" t="s">
        <v>1575</v>
      </c>
    </row>
    <row r="141" spans="1:3">
      <c r="A141" s="132" t="s">
        <v>1628</v>
      </c>
      <c r="B141" s="132" t="str">
        <f>VLOOKUP(A141,[3]EDT!$C$3:$D$1048575,2,FALSE)</f>
        <v>Pencairan (penempatan) aset keuangan tersedia untuk dijual</v>
      </c>
      <c r="C141" s="133" t="s">
        <v>1575</v>
      </c>
    </row>
    <row r="142" spans="1:3">
      <c r="A142" s="132" t="s">
        <v>1253</v>
      </c>
      <c r="B142" s="132" t="str">
        <f>VLOOKUP(A142,[3]EDT!$C$3:$D$1048575,2,FALSE)</f>
        <v>Pencairan (penempatan) dana yang dibatasi penggunaannya dari aktivitas investasi</v>
      </c>
      <c r="C142" s="133" t="s">
        <v>1575</v>
      </c>
    </row>
    <row r="143" spans="1:3">
      <c r="A143" s="132" t="s">
        <v>1255</v>
      </c>
      <c r="B143" s="132" t="str">
        <f>VLOOKUP(A143,[3]EDT!$C$3:$D$1048575,2,FALSE)</f>
        <v>Penempatan aset keuangan dimiliki hingga jatuh tempo</v>
      </c>
      <c r="C143" s="133" t="s">
        <v>1576</v>
      </c>
    </row>
    <row r="144" spans="1:3">
      <c r="A144" s="132" t="s">
        <v>1257</v>
      </c>
      <c r="B144" s="132" t="str">
        <f>VLOOKUP(A144,[3]EDT!$C$3:$D$1048575,2,FALSE)</f>
        <v>Pencairan aset keuangan dimiliki hingga jatuh tempo</v>
      </c>
      <c r="C144" s="133" t="s">
        <v>1575</v>
      </c>
    </row>
    <row r="145" spans="1:3">
      <c r="A145" s="132" t="s">
        <v>1259</v>
      </c>
      <c r="B145" s="132" t="str">
        <f>VLOOKUP(A145,[3]EDT!$C$3:$D$1048575,2,FALSE)</f>
        <v>Penerimaan dari penjualan aset keuangan</v>
      </c>
      <c r="C145" s="133" t="s">
        <v>1575</v>
      </c>
    </row>
    <row r="146" spans="1:3">
      <c r="A146" s="132" t="s">
        <v>1261</v>
      </c>
      <c r="B146" s="132" t="str">
        <f>VLOOKUP(A146,[3]EDT!$C$3:$D$1048575,2,FALSE)</f>
        <v>Pembayaran untuk perolehan aset keuangan</v>
      </c>
      <c r="C146" s="133" t="s">
        <v>1576</v>
      </c>
    </row>
    <row r="147" spans="1:3">
      <c r="A147" s="132" t="s">
        <v>1263</v>
      </c>
      <c r="B147" s="132" t="str">
        <f>VLOOKUP(A147,[3]EDT!$C$3:$D$1048575,2,FALSE)</f>
        <v>Penerimaan dari future contracts, forward contracts, option contracts, dan swap contracts</v>
      </c>
      <c r="C147" s="133" t="s">
        <v>1575</v>
      </c>
    </row>
    <row r="148" spans="1:3">
      <c r="A148" s="132" t="s">
        <v>1265</v>
      </c>
      <c r="B148" s="132" t="str">
        <f>VLOOKUP(A148,[3]EDT!$C$3:$D$1048575,2,FALSE)</f>
        <v>Pembayaran untuk future contracts, forward contracts, option contracts, dan swap contracts</v>
      </c>
      <c r="C148" s="133" t="s">
        <v>1576</v>
      </c>
    </row>
    <row r="149" spans="1:3">
      <c r="A149" s="132" t="s">
        <v>1267</v>
      </c>
      <c r="B149" s="132" t="str">
        <f>VLOOKUP(A149,[3]EDT!$C$3:$D$1048575,2,FALSE)</f>
        <v>Pembayaran uang muka investasi</v>
      </c>
      <c r="C149" s="133" t="s">
        <v>1576</v>
      </c>
    </row>
    <row r="150" spans="1:3">
      <c r="A150" s="132" t="s">
        <v>1269</v>
      </c>
      <c r="B150" s="132" t="str">
        <f>VLOOKUP(A150,[3]EDT!$C$3:$D$1048575,2,FALSE)</f>
        <v>Penerimaan pembayaran piutang dari pihak berelasi</v>
      </c>
      <c r="C150" s="133" t="s">
        <v>1575</v>
      </c>
    </row>
    <row r="151" spans="1:3">
      <c r="A151" s="132" t="s">
        <v>1271</v>
      </c>
      <c r="B151" s="132" t="str">
        <f>VLOOKUP(A151,[3]EDT!$C$3:$D$1048575,2,FALSE)</f>
        <v>Pembayaran pemberian piutang kepada pihak berelasi</v>
      </c>
      <c r="C151" s="133" t="s">
        <v>1576</v>
      </c>
    </row>
    <row r="152" spans="1:3">
      <c r="A152" s="132" t="s">
        <v>1273</v>
      </c>
      <c r="B152" s="132" t="str">
        <f>VLOOKUP(A152,[3]EDT!$C$3:$D$1048575,2,FALSE)</f>
        <v>Penerimaan pembayaran piutang dari pemegang saham</v>
      </c>
      <c r="C152" s="133" t="s">
        <v>1575</v>
      </c>
    </row>
    <row r="153" spans="1:3">
      <c r="A153" s="132" t="s">
        <v>1275</v>
      </c>
      <c r="B153" s="132" t="str">
        <f>VLOOKUP(A153,[3]EDT!$C$3:$D$1048575,2,FALSE)</f>
        <v>Pembayaran pemberian piutang kepada pemegang saham</v>
      </c>
      <c r="C153" s="133" t="s">
        <v>1576</v>
      </c>
    </row>
    <row r="154" spans="1:3">
      <c r="A154" s="132" t="s">
        <v>1277</v>
      </c>
      <c r="B154" s="132" t="str">
        <f>VLOOKUP(A154,[3]EDT!$C$3:$D$1048575,2,FALSE)</f>
        <v>Uang muka dan pinjaman diberikan kepada pihak lain, selain institusi keuangan</v>
      </c>
      <c r="C154" s="133" t="s">
        <v>1576</v>
      </c>
    </row>
    <row r="155" spans="1:3">
      <c r="A155" s="132" t="s">
        <v>1279</v>
      </c>
      <c r="B155" s="132" t="str">
        <f>VLOOKUP(A155,[3]EDT!$C$3:$D$1048575,2,FALSE)</f>
        <v>Penerimaan pengembalian uang muka dan pinjaman diberikan kepada pihak lain</v>
      </c>
      <c r="C155" s="133" t="s">
        <v>1575</v>
      </c>
    </row>
    <row r="156" spans="1:3">
      <c r="A156" s="132" t="s">
        <v>1281</v>
      </c>
      <c r="B156" s="132" t="str">
        <f>VLOOKUP(A156,[3]EDT!$C$3:$D$1048575,2,FALSE)</f>
        <v>Penerimaan dari pelepasan entitas anak</v>
      </c>
      <c r="C156" s="133" t="s">
        <v>1575</v>
      </c>
    </row>
    <row r="157" spans="1:3">
      <c r="A157" s="132" t="s">
        <v>1283</v>
      </c>
      <c r="B157" s="132" t="str">
        <f>VLOOKUP(A157,[3]EDT!$C$3:$D$1048575,2,FALSE)</f>
        <v>Pembayaran untuk perolehan entitas anak</v>
      </c>
      <c r="C157" s="133" t="s">
        <v>1576</v>
      </c>
    </row>
    <row r="158" spans="1:3">
      <c r="A158" s="132" t="s">
        <v>1285</v>
      </c>
      <c r="B158" s="132" t="str">
        <f>VLOOKUP(A158,[3]EDT!$C$3:$D$1048575,2,FALSE)</f>
        <v>Penerimaan dari pelepasan kepentingan di entitas anak tanpa hilangnya pengendalian dari kegiatan investasi</v>
      </c>
      <c r="C158" s="133" t="s">
        <v>1575</v>
      </c>
    </row>
    <row r="159" spans="1:3">
      <c r="A159" s="132" t="s">
        <v>1287</v>
      </c>
      <c r="B159" s="132" t="str">
        <f>VLOOKUP(A159,[3]EDT!$C$3:$D$1048575,2,FALSE)</f>
        <v>Pembayaran untuk perolehan tambahan kepemilikan pada entitas anak</v>
      </c>
      <c r="C159" s="133" t="s">
        <v>1576</v>
      </c>
    </row>
    <row r="160" spans="1:3">
      <c r="A160" s="132" t="s">
        <v>1289</v>
      </c>
      <c r="B160" s="132" t="str">
        <f>VLOOKUP(A160,[3]EDT!$C$3:$D$1048575,2,FALSE)</f>
        <v>Penerimaan dari pelepasan kepemilikan pada entitas ventura bersama</v>
      </c>
      <c r="C160" s="133" t="s">
        <v>1575</v>
      </c>
    </row>
    <row r="161" spans="1:3">
      <c r="A161" s="132" t="s">
        <v>1291</v>
      </c>
      <c r="B161" s="132" t="str">
        <f>VLOOKUP(A161,[3]EDT!$C$3:$D$1048575,2,FALSE)</f>
        <v>Pembayaran untuk perolehan kepemilikan pada entitas ventura bersama</v>
      </c>
      <c r="C161" s="133" t="s">
        <v>1576</v>
      </c>
    </row>
    <row r="162" spans="1:3">
      <c r="A162" s="132" t="s">
        <v>1293</v>
      </c>
      <c r="B162" s="132" t="str">
        <f>VLOOKUP(A162,[3]EDT!$C$3:$D$1048575,2,FALSE)</f>
        <v>Penerimaan dari pelepasan kepemilikan pada entitas asosiasi</v>
      </c>
      <c r="C162" s="133" t="s">
        <v>1575</v>
      </c>
    </row>
    <row r="163" spans="1:3">
      <c r="A163" s="132" t="s">
        <v>1295</v>
      </c>
      <c r="B163" s="132" t="str">
        <f>VLOOKUP(A163,[3]EDT!$C$3:$D$1048575,2,FALSE)</f>
        <v>Pembayaran untuk perolehan kepemilikan pada entitas asosiasi</v>
      </c>
      <c r="C163" s="133" t="s">
        <v>1576</v>
      </c>
    </row>
    <row r="164" spans="1:3">
      <c r="A164" s="132" t="s">
        <v>1297</v>
      </c>
      <c r="B164" s="132" t="str">
        <f>VLOOKUP(A164,[3]EDT!$C$3:$D$1048575,2,FALSE)</f>
        <v>Penerimaan dari pelepasan aset tidak lancar atau kelompok lepasan yang diklasifikasikan sebagai dimiliki untuk dijual dan operasi yang dihentikan</v>
      </c>
      <c r="C164" s="133" t="s">
        <v>1575</v>
      </c>
    </row>
    <row r="165" spans="1:3">
      <c r="A165" s="132" t="s">
        <v>1299</v>
      </c>
      <c r="B165" s="132" t="str">
        <f>VLOOKUP(A165,[3]EDT!$C$3:$D$1048575,2,FALSE)</f>
        <v>Penerimaan dividen dari aktivitas investasi</v>
      </c>
      <c r="C165" s="133" t="s">
        <v>1575</v>
      </c>
    </row>
    <row r="166" spans="1:3">
      <c r="A166" s="132" t="s">
        <v>1301</v>
      </c>
      <c r="B166" s="132" t="str">
        <f>VLOOKUP(A166,[3]EDT!$C$3:$D$1048575,2,FALSE)</f>
        <v>Penerimaan bunga dari aktivitas investasi</v>
      </c>
      <c r="C166" s="133" t="s">
        <v>1575</v>
      </c>
    </row>
    <row r="167" spans="1:3">
      <c r="A167" s="132" t="s">
        <v>1303</v>
      </c>
      <c r="B167" s="132" t="str">
        <f>VLOOKUP(A167,[3]EDT!$C$3:$D$1048575,2,FALSE)</f>
        <v>Pembayaran bunga dari aktivitas investasi</v>
      </c>
      <c r="C167" s="133" t="s">
        <v>1576</v>
      </c>
    </row>
    <row r="168" spans="1:3">
      <c r="A168" s="132" t="s">
        <v>1305</v>
      </c>
      <c r="B168" s="132" t="str">
        <f>VLOOKUP(A168,[3]EDT!$C$3:$D$1048575,2,FALSE)</f>
        <v>Penerimaan pengembalian (pembayaran) pajak penghasilan dari aktivitas investasi</v>
      </c>
      <c r="C168" s="133" t="s">
        <v>1576</v>
      </c>
    </row>
    <row r="169" spans="1:3">
      <c r="A169" s="132" t="s">
        <v>1307</v>
      </c>
      <c r="B169" s="132" t="str">
        <f>VLOOKUP(A169,[3]EDT!$C$3:$D$1048575,2,FALSE)</f>
        <v>Penerimaan (pengeluaran) kas lainnya dari aktivitas investasi</v>
      </c>
      <c r="C169" s="133" t="s">
        <v>1575</v>
      </c>
    </row>
    <row r="170" spans="1:3" s="216" customFormat="1">
      <c r="A170" s="227" t="s">
        <v>1629</v>
      </c>
      <c r="B170" s="227" t="s">
        <v>1640</v>
      </c>
      <c r="C170" s="228" t="s">
        <v>1575</v>
      </c>
    </row>
    <row r="171" spans="1:3">
      <c r="A171" s="130" t="s">
        <v>1309</v>
      </c>
      <c r="B171" s="130" t="str">
        <f>VLOOKUP(A171,[3]EDT!$C$3:$D$1048575,2,FALSE)</f>
        <v>Arus kas dari aktivitas pendanaan [abstrak]</v>
      </c>
      <c r="C171" s="130"/>
    </row>
    <row r="172" spans="1:3">
      <c r="A172" s="132" t="s">
        <v>1311</v>
      </c>
      <c r="B172" s="132" t="str">
        <f>VLOOKUP(A172,[3]EDT!$C$3:$D$1048575,2,FALSE)</f>
        <v>Penerimaan pinjaman bank</v>
      </c>
      <c r="C172" s="133" t="s">
        <v>1575</v>
      </c>
    </row>
    <row r="173" spans="1:3">
      <c r="A173" s="132" t="s">
        <v>1313</v>
      </c>
      <c r="B173" s="132" t="str">
        <f>VLOOKUP(A173,[3]EDT!$C$3:$D$1048575,2,FALSE)</f>
        <v>Pembayaran pinjaman bank</v>
      </c>
      <c r="C173" s="133" t="s">
        <v>1576</v>
      </c>
    </row>
    <row r="174" spans="1:3">
      <c r="A174" s="132" t="s">
        <v>1315</v>
      </c>
      <c r="B174" s="132" t="str">
        <f>VLOOKUP(A174,[3]EDT!$C$3:$D$1048575,2,FALSE)</f>
        <v>Penerimaan pinjaman beragunan</v>
      </c>
      <c r="C174" s="133" t="s">
        <v>1575</v>
      </c>
    </row>
    <row r="175" spans="1:3">
      <c r="A175" s="132" t="s">
        <v>1317</v>
      </c>
      <c r="B175" s="132" t="str">
        <f>VLOOKUP(A175,[3]EDT!$C$3:$D$1048575,2,FALSE)</f>
        <v>Pembayaran pinjaman beragunan</v>
      </c>
      <c r="C175" s="133" t="s">
        <v>1576</v>
      </c>
    </row>
    <row r="176" spans="1:3">
      <c r="A176" s="132" t="s">
        <v>1319</v>
      </c>
      <c r="B176" s="132" t="str">
        <f>VLOOKUP(A176,[3]EDT!$C$3:$D$1048575,2,FALSE)</f>
        <v>Penerimaan pinjaman tanpa agunan</v>
      </c>
      <c r="C176" s="133" t="s">
        <v>1575</v>
      </c>
    </row>
    <row r="177" spans="1:3">
      <c r="A177" s="132" t="s">
        <v>1321</v>
      </c>
      <c r="B177" s="132" t="str">
        <f>VLOOKUP(A177,[3]EDT!$C$3:$D$1048575,2,FALSE)</f>
        <v>Pembayaran pinjaman tanpa agunan</v>
      </c>
      <c r="C177" s="133" t="s">
        <v>1576</v>
      </c>
    </row>
    <row r="178" spans="1:3">
      <c r="A178" s="132" t="s">
        <v>1323</v>
      </c>
      <c r="B178" s="132" t="str">
        <f>VLOOKUP(A178,[3]EDT!$C$3:$D$1048575,2,FALSE)</f>
        <v>Penerimaan pinjaman penerusan</v>
      </c>
      <c r="C178" s="133" t="s">
        <v>1575</v>
      </c>
    </row>
    <row r="179" spans="1:3">
      <c r="A179" s="132" t="s">
        <v>1325</v>
      </c>
      <c r="B179" s="132" t="str">
        <f>VLOOKUP(A179,[3]EDT!$C$3:$D$1048575,2,FALSE)</f>
        <v>Pembayaran pinjaman penerusan</v>
      </c>
      <c r="C179" s="133" t="s">
        <v>1576</v>
      </c>
    </row>
    <row r="180" spans="1:3">
      <c r="A180" s="132" t="s">
        <v>1327</v>
      </c>
      <c r="B180" s="132" t="str">
        <f>VLOOKUP(A180,[3]EDT!$C$3:$D$1048575,2,FALSE)</f>
        <v>Penerimaan utang dari bantuan pemerintah republik Indonesia</v>
      </c>
      <c r="C180" s="133" t="s">
        <v>1575</v>
      </c>
    </row>
    <row r="181" spans="1:3">
      <c r="A181" s="132" t="s">
        <v>1328</v>
      </c>
      <c r="B181" s="132" t="str">
        <f>VLOOKUP(A181,[3]EDT!$C$3:$D$1048575,2,FALSE)</f>
        <v>Pembayaran utang bantuan dari pemerintah republik Indonesia</v>
      </c>
      <c r="C181" s="133" t="s">
        <v>1576</v>
      </c>
    </row>
    <row r="182" spans="1:3">
      <c r="A182" s="132" t="s">
        <v>1329</v>
      </c>
      <c r="B182" s="132" t="str">
        <f>VLOOKUP(A182,[3]EDT!$C$3:$D$1048575,2,FALSE)</f>
        <v>Penerimaan pinjaman subordinasi</v>
      </c>
      <c r="C182" s="133" t="s">
        <v>1575</v>
      </c>
    </row>
    <row r="183" spans="1:3">
      <c r="A183" s="132" t="s">
        <v>1331</v>
      </c>
      <c r="B183" s="132" t="str">
        <f>VLOOKUP(A183,[3]EDT!$C$3:$D$1048575,2,FALSE)</f>
        <v>Pembayaran pinjaman subordinasi</v>
      </c>
      <c r="C183" s="133" t="s">
        <v>1576</v>
      </c>
    </row>
    <row r="184" spans="1:3">
      <c r="A184" s="132" t="s">
        <v>1333</v>
      </c>
      <c r="B184" s="132" t="str">
        <f>VLOOKUP(A184,[3]EDT!$C$3:$D$1048575,2,FALSE)</f>
        <v>Penerimaan liabilitas kerjasama operasi</v>
      </c>
      <c r="C184" s="133" t="s">
        <v>1575</v>
      </c>
    </row>
    <row r="185" spans="1:3">
      <c r="A185" s="132" t="s">
        <v>1334</v>
      </c>
      <c r="B185" s="132" t="str">
        <f>VLOOKUP(A185,[3]EDT!$C$3:$D$1048575,2,FALSE)</f>
        <v>Pembayaran liabilitas kerjasama operasi</v>
      </c>
      <c r="C185" s="133" t="s">
        <v>1576</v>
      </c>
    </row>
    <row r="186" spans="1:3">
      <c r="A186" s="132" t="s">
        <v>1335</v>
      </c>
      <c r="B186" s="132" t="str">
        <f>VLOOKUP(A186,[3]EDT!$C$3:$D$1048575,2,FALSE)</f>
        <v>Penerimaan utang pembiayaan konsumen</v>
      </c>
      <c r="C186" s="133" t="s">
        <v>1575</v>
      </c>
    </row>
    <row r="187" spans="1:3">
      <c r="A187" s="132" t="s">
        <v>1336</v>
      </c>
      <c r="B187" s="132" t="str">
        <f>VLOOKUP(A187,[3]EDT!$C$3:$D$1048575,2,FALSE)</f>
        <v>Pembayaran utang pembiayaan konsumen</v>
      </c>
      <c r="C187" s="133" t="s">
        <v>1576</v>
      </c>
    </row>
    <row r="188" spans="1:3">
      <c r="A188" s="132" t="s">
        <v>1337</v>
      </c>
      <c r="B188" s="132" t="str">
        <f>VLOOKUP(A188,[3]EDT!$C$3:$D$1048575,2,FALSE)</f>
        <v>Penerimaan liabilitas sewa pembiayaan</v>
      </c>
      <c r="C188" s="133" t="s">
        <v>1575</v>
      </c>
    </row>
    <row r="189" spans="1:3">
      <c r="A189" s="132" t="s">
        <v>1339</v>
      </c>
      <c r="B189" s="132" t="str">
        <f>VLOOKUP(A189,[3]EDT!$C$3:$D$1048575,2,FALSE)</f>
        <v>Pembayaran liabilitas sewa pembiayaan</v>
      </c>
      <c r="C189" s="133" t="s">
        <v>1576</v>
      </c>
    </row>
    <row r="190" spans="1:3">
      <c r="A190" s="132" t="s">
        <v>1341</v>
      </c>
      <c r="B190" s="132" t="str">
        <f>VLOOKUP(A190,[3]EDT!$C$3:$D$1048575,2,FALSE)</f>
        <v>Penerimaan utang listrik swasta</v>
      </c>
      <c r="C190" s="133" t="s">
        <v>1575</v>
      </c>
    </row>
    <row r="191" spans="1:3">
      <c r="A191" s="132" t="s">
        <v>1342</v>
      </c>
      <c r="B191" s="132" t="str">
        <f>VLOOKUP(A191,[3]EDT!$C$3:$D$1048575,2,FALSE)</f>
        <v>Pembayaran utang listrik swasta</v>
      </c>
      <c r="C191" s="133" t="s">
        <v>1576</v>
      </c>
    </row>
    <row r="192" spans="1:3">
      <c r="A192" s="132" t="s">
        <v>1343</v>
      </c>
      <c r="B192" s="132" t="str">
        <f>VLOOKUP(A192,[3]EDT!$C$3:$D$1048575,2,FALSE)</f>
        <v>Penerimaan utang retensi</v>
      </c>
      <c r="C192" s="133" t="s">
        <v>1575</v>
      </c>
    </row>
    <row r="193" spans="1:3">
      <c r="A193" s="132" t="s">
        <v>1345</v>
      </c>
      <c r="B193" s="132" t="str">
        <f>VLOOKUP(A193,[3]EDT!$C$3:$D$1048575,2,FALSE)</f>
        <v>Pembayaran utang retensi</v>
      </c>
      <c r="C193" s="133" t="s">
        <v>1576</v>
      </c>
    </row>
    <row r="194" spans="1:3">
      <c r="A194" s="132" t="s">
        <v>1347</v>
      </c>
      <c r="B194" s="132" t="str">
        <f>VLOOKUP(A194,[3]EDT!$C$3:$D$1048575,2,FALSE)</f>
        <v>Penerimaan wesel bayar</v>
      </c>
      <c r="C194" s="133" t="s">
        <v>1575</v>
      </c>
    </row>
    <row r="195" spans="1:3">
      <c r="A195" s="132" t="s">
        <v>1349</v>
      </c>
      <c r="B195" s="132" t="str">
        <f>VLOOKUP(A195,[3]EDT!$C$3:$D$1048575,2,FALSE)</f>
        <v>Pembayaran wesel bayar</v>
      </c>
      <c r="C195" s="133" t="s">
        <v>1576</v>
      </c>
    </row>
    <row r="196" spans="1:3">
      <c r="A196" s="132" t="s">
        <v>1351</v>
      </c>
      <c r="B196" s="132" t="str">
        <f>VLOOKUP(A196,[3]EDT!$C$3:$D$1048575,2,FALSE)</f>
        <v>Penerimaan dari penerbitan obligasi</v>
      </c>
      <c r="C196" s="133" t="s">
        <v>1575</v>
      </c>
    </row>
    <row r="197" spans="1:3">
      <c r="A197" s="132" t="s">
        <v>1353</v>
      </c>
      <c r="B197" s="132" t="str">
        <f>VLOOKUP(A197,[3]EDT!$C$3:$D$1048575,2,FALSE)</f>
        <v>Pembayaran utang obligasi</v>
      </c>
      <c r="C197" s="133" t="s">
        <v>1576</v>
      </c>
    </row>
    <row r="198" spans="1:3">
      <c r="A198" s="132" t="s">
        <v>1355</v>
      </c>
      <c r="B198" s="132" t="str">
        <f>VLOOKUP(A198,[3]EDT!$C$3:$D$1048575,2,FALSE)</f>
        <v>Penerimaan sukuk</v>
      </c>
      <c r="C198" s="133" t="s">
        <v>1575</v>
      </c>
    </row>
    <row r="199" spans="1:3">
      <c r="A199" s="132" t="s">
        <v>1357</v>
      </c>
      <c r="B199" s="132" t="str">
        <f>VLOOKUP(A199,[3]EDT!$C$3:$D$1048575,2,FALSE)</f>
        <v>Pembayaran sukuk</v>
      </c>
      <c r="C199" s="133" t="s">
        <v>1576</v>
      </c>
    </row>
    <row r="200" spans="1:3">
      <c r="A200" s="132" t="s">
        <v>1359</v>
      </c>
      <c r="B200" s="132" t="str">
        <f>VLOOKUP(A200,[3]EDT!$C$3:$D$1048575,2,FALSE)</f>
        <v>Penerimaan pinjaman lainnya</v>
      </c>
      <c r="C200" s="133" t="s">
        <v>1575</v>
      </c>
    </row>
    <row r="201" spans="1:3">
      <c r="A201" s="132" t="s">
        <v>1361</v>
      </c>
      <c r="B201" s="132" t="str">
        <f>VLOOKUP(A201,[3]EDT!$C$3:$D$1048575,2,FALSE)</f>
        <v>Pembayaran pinjaman lainnya</v>
      </c>
      <c r="C201" s="133" t="s">
        <v>1576</v>
      </c>
    </row>
    <row r="202" spans="1:3">
      <c r="A202" s="132" t="s">
        <v>1363</v>
      </c>
      <c r="B202" s="132" t="str">
        <f>VLOOKUP(A202,[3]EDT!$C$3:$D$1048575,2,FALSE)</f>
        <v>Penerimaan dari penerbitan obligasi konversi</v>
      </c>
      <c r="C202" s="133" t="s">
        <v>1575</v>
      </c>
    </row>
    <row r="203" spans="1:3">
      <c r="A203" s="132" t="s">
        <v>1365</v>
      </c>
      <c r="B203" s="132" t="str">
        <f>VLOOKUP(A203,[3]EDT!$C$3:$D$1048575,2,FALSE)</f>
        <v>Pembayaran obligasi konversi</v>
      </c>
      <c r="C203" s="133" t="s">
        <v>1576</v>
      </c>
    </row>
    <row r="204" spans="1:3">
      <c r="A204" s="132" t="s">
        <v>1367</v>
      </c>
      <c r="B204" s="132" t="str">
        <f>VLOOKUP(A204,[3]EDT!$C$3:$D$1048575,2,FALSE)</f>
        <v>Pembayaran biaya emisi penerbitan obligasi</v>
      </c>
      <c r="C204" s="133" t="s">
        <v>1576</v>
      </c>
    </row>
    <row r="205" spans="1:3">
      <c r="A205" s="132" t="s">
        <v>1369</v>
      </c>
      <c r="B205" s="132" t="str">
        <f>VLOOKUP(A205,[3]EDT!$C$3:$D$1048575,2,FALSE)</f>
        <v>Pencairan (penempatan) dana yang dibatasi penggunaannya dari aktivitas pendanaan</v>
      </c>
      <c r="C205" s="133" t="s">
        <v>1575</v>
      </c>
    </row>
    <row r="206" spans="1:3">
      <c r="A206" s="132" t="s">
        <v>1630</v>
      </c>
      <c r="B206" s="132" t="str">
        <f>VLOOKUP(A206,[3]EDT!$C$3:$D$1048575,2,FALSE)</f>
        <v>Penerimaan utang pihak berelasi</v>
      </c>
      <c r="C206" s="133" t="s">
        <v>1575</v>
      </c>
    </row>
    <row r="207" spans="1:3">
      <c r="A207" s="132" t="s">
        <v>1631</v>
      </c>
      <c r="B207" s="132" t="str">
        <f>VLOOKUP(A207,[3]EDT!$C$3:$D$1048575,2,FALSE)</f>
        <v>Pembayaran utang pihak berelasi</v>
      </c>
      <c r="C207" s="133" t="s">
        <v>1576</v>
      </c>
    </row>
    <row r="208" spans="1:3">
      <c r="A208" s="132" t="s">
        <v>1373</v>
      </c>
      <c r="B208" s="132" t="str">
        <f>VLOOKUP(A208,[3]EDT!$C$3:$D$1048575,2,FALSE)</f>
        <v>Penerimaan utang pemegang saham</v>
      </c>
      <c r="C208" s="133" t="s">
        <v>1575</v>
      </c>
    </row>
    <row r="209" spans="1:3">
      <c r="A209" s="132" t="s">
        <v>1375</v>
      </c>
      <c r="B209" s="132" t="str">
        <f>VLOOKUP(A209,[3]EDT!$C$3:$D$1048575,2,FALSE)</f>
        <v>Pembayaran utang pemegang saham</v>
      </c>
      <c r="C209" s="133" t="s">
        <v>1576</v>
      </c>
    </row>
    <row r="210" spans="1:3">
      <c r="A210" s="132" t="s">
        <v>1377</v>
      </c>
      <c r="B210" s="132" t="str">
        <f>VLOOKUP(A210,[3]EDT!$C$3:$D$1048575,2,FALSE)</f>
        <v>Penerimaan dari penerbitan saham biasa</v>
      </c>
      <c r="C210" s="133" t="s">
        <v>1575</v>
      </c>
    </row>
    <row r="211" spans="1:3">
      <c r="A211" s="132" t="s">
        <v>1379</v>
      </c>
      <c r="B211" s="132" t="str">
        <f>VLOOKUP(A211,[3]EDT!$C$3:$D$1048575,2,FALSE)</f>
        <v>Penerimaan dari penerbitan saham preferen</v>
      </c>
      <c r="C211" s="133" t="s">
        <v>1575</v>
      </c>
    </row>
    <row r="212" spans="1:3">
      <c r="A212" s="132" t="s">
        <v>1381</v>
      </c>
      <c r="B212" s="132" t="str">
        <f>VLOOKUP(A212,[3]EDT!$C$3:$D$1048575,2,FALSE)</f>
        <v>Penerimaan dari penerbitan instrumen ekuitas lainnya</v>
      </c>
      <c r="C212" s="133" t="s">
        <v>1575</v>
      </c>
    </row>
    <row r="213" spans="1:3">
      <c r="A213" s="132" t="s">
        <v>1383</v>
      </c>
      <c r="B213" s="132" t="str">
        <f>VLOOKUP(A213,[3]EDT!$C$3:$D$1048575,2,FALSE)</f>
        <v>Pembayaran biaya emisi saham</v>
      </c>
      <c r="C213" s="133" t="s">
        <v>1576</v>
      </c>
    </row>
    <row r="214" spans="1:3">
      <c r="A214" s="132" t="s">
        <v>1385</v>
      </c>
      <c r="B214" s="132" t="str">
        <f>VLOOKUP(A214,[3]EDT!$C$3:$D$1048575,2,FALSE)</f>
        <v>Penerimaan dari penjualan (pembelian) saham tresuri</v>
      </c>
      <c r="C214" s="133" t="s">
        <v>1575</v>
      </c>
    </row>
    <row r="215" spans="1:3">
      <c r="A215" s="132" t="s">
        <v>1387</v>
      </c>
      <c r="B215" s="132" t="str">
        <f>VLOOKUP(A215,[3]EDT!$C$3:$D$1048575,2,FALSE)</f>
        <v>Penerimaan dari program opsi saham karyawan</v>
      </c>
      <c r="C215" s="133" t="s">
        <v>1575</v>
      </c>
    </row>
    <row r="216" spans="1:3">
      <c r="A216" s="132" t="s">
        <v>1389</v>
      </c>
      <c r="B216" s="132" t="str">
        <f>VLOOKUP(A216,[3]EDT!$C$3:$D$1048575,2,FALSE)</f>
        <v>Penyelesaian (penempatan) transaksi derivatif</v>
      </c>
      <c r="C216" s="133" t="s">
        <v>1575</v>
      </c>
    </row>
    <row r="217" spans="1:3">
      <c r="A217" s="132" t="s">
        <v>1391</v>
      </c>
      <c r="B217" s="132" t="str">
        <f>VLOOKUP(A217,[3]EDT!$C$3:$D$1048575,2,FALSE)</f>
        <v>Penerimaan dari pelepasan kepentingan di entitas anak tanpa hilangnya pengendalian dari kegiatan pendanaan</v>
      </c>
      <c r="C217" s="133" t="s">
        <v>1575</v>
      </c>
    </row>
    <row r="218" spans="1:3">
      <c r="A218" s="132" t="s">
        <v>1393</v>
      </c>
      <c r="B218" s="132" t="str">
        <f>VLOOKUP(A218,[3]EDT!$C$3:$D$1048575,2,FALSE)</f>
        <v>Pembayaran untuk perolehan kepentingan pihak non-pengendali pada entitas anak</v>
      </c>
      <c r="C218" s="133" t="s">
        <v>1576</v>
      </c>
    </row>
    <row r="219" spans="1:3">
      <c r="A219" s="132" t="s">
        <v>1395</v>
      </c>
      <c r="B219" s="132" t="str">
        <f>VLOOKUP(A219,[3]EDT!$C$3:$D$1048575,2,FALSE)</f>
        <v>Pembayaran dividen dari aktivitas pendanaan</v>
      </c>
      <c r="C219" s="133" t="s">
        <v>1576</v>
      </c>
    </row>
    <row r="220" spans="1:3">
      <c r="A220" s="132" t="s">
        <v>1397</v>
      </c>
      <c r="B220" s="132" t="str">
        <f>VLOOKUP(A220,[3]EDT!$C$3:$D$1048575,2,FALSE)</f>
        <v>Penerimaan bunga dari aktivitas pendanaan</v>
      </c>
      <c r="C220" s="133" t="s">
        <v>1575</v>
      </c>
    </row>
    <row r="221" spans="1:3">
      <c r="A221" s="132" t="s">
        <v>1399</v>
      </c>
      <c r="B221" s="132" t="str">
        <f>VLOOKUP(A221,[3]EDT!$C$3:$D$1048575,2,FALSE)</f>
        <v>Pembayaran bunga dari aktivitas pendanaan</v>
      </c>
      <c r="C221" s="133" t="s">
        <v>1576</v>
      </c>
    </row>
    <row r="222" spans="1:3">
      <c r="A222" s="132" t="s">
        <v>1401</v>
      </c>
      <c r="B222" s="132" t="str">
        <f>VLOOKUP(A222,[3]EDT!$C$3:$D$1048575,2,FALSE)</f>
        <v>Penerimaan pengembalian (pembayaran) pajak penghasilan dari aktivitas pendanaan</v>
      </c>
      <c r="C222" s="133" t="s">
        <v>1575</v>
      </c>
    </row>
    <row r="223" spans="1:3">
      <c r="A223" s="132" t="s">
        <v>1403</v>
      </c>
      <c r="B223" s="132" t="str">
        <f>VLOOKUP(A223,[3]EDT!$C$3:$D$1048575,2,FALSE)</f>
        <v>Penerimaan (pengeluaran) kas lainnya dari aktivitas pendanaan</v>
      </c>
      <c r="C223" s="133" t="s">
        <v>1575</v>
      </c>
    </row>
    <row r="224" spans="1:3" s="216" customFormat="1">
      <c r="A224" s="227" t="s">
        <v>1632</v>
      </c>
      <c r="B224" s="227" t="s">
        <v>1641</v>
      </c>
      <c r="C224" s="228" t="s">
        <v>1575</v>
      </c>
    </row>
    <row r="225" spans="1:3" s="216" customFormat="1">
      <c r="A225" s="228" t="s">
        <v>1633</v>
      </c>
      <c r="B225" s="228" t="s">
        <v>1642</v>
      </c>
      <c r="C225" s="228" t="s">
        <v>1575</v>
      </c>
    </row>
    <row r="226" spans="1:3">
      <c r="A226" s="133" t="s">
        <v>1635</v>
      </c>
      <c r="B226" s="133" t="s">
        <v>1636</v>
      </c>
      <c r="C226" s="133" t="s">
        <v>1575</v>
      </c>
    </row>
    <row r="227" spans="1:3">
      <c r="A227" s="133" t="s">
        <v>1406</v>
      </c>
      <c r="B227" s="133" t="str">
        <f>VLOOKUP(A227,[3]EDT!$C$3:$D$1048575,2,FALSE)</f>
        <v>Efek perubahan nilai kurs pada kas dan setara kas</v>
      </c>
      <c r="C227" s="133" t="s">
        <v>1575</v>
      </c>
    </row>
    <row r="228" spans="1:3">
      <c r="A228" s="133" t="s">
        <v>1634</v>
      </c>
      <c r="B228" s="133" t="str">
        <f>VLOOKUP(A228,[3]EDT!$C$3:$D$1048575,2,FALSE)</f>
        <v>Kenaikan (penurunan) kas dan setara kas lainnya</v>
      </c>
      <c r="C228" s="133" t="s">
        <v>1575</v>
      </c>
    </row>
    <row r="229" spans="1:3" s="216" customFormat="1">
      <c r="A229" s="228" t="s">
        <v>1636</v>
      </c>
      <c r="B229" s="228" t="s">
        <v>1636</v>
      </c>
      <c r="C229" s="228" t="s">
        <v>1575</v>
      </c>
    </row>
  </sheetData>
  <autoFilter ref="A5:C229" xr:uid="{00000000-0009-0000-0000-00000A000000}"/>
  <mergeCells count="1">
    <mergeCell ref="A3:C4"/>
  </mergeCells>
  <conditionalFormatting sqref="A3:A5">
    <cfRule type="duplicateValues" dxfId="29" priority="2"/>
  </conditionalFormatting>
  <conditionalFormatting sqref="A1">
    <cfRule type="duplicateValues" dxfId="28" priority="1"/>
  </conditionalFormatting>
  <hyperlinks>
    <hyperlink ref="A1" location="Index!A1" display="Go Back to Index" xr:uid="{00000000-0004-0000-0A00-000000000000}"/>
    <hyperlink ref="C1" location="Index!A1" display="Kembali ke Index" xr:uid="{00000000-0004-0000-0A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AD165"/>
  <sheetViews>
    <sheetView showGridLines="0" topLeftCell="F4" zoomScale="115" zoomScaleNormal="115" workbookViewId="0">
      <selection activeCell="AC9" sqref="AC1:AC1048576"/>
    </sheetView>
  </sheetViews>
  <sheetFormatPr defaultColWidth="0" defaultRowHeight="11.25" zeroHeight="1"/>
  <cols>
    <col min="1" max="4" width="9.140625" style="8" customWidth="1"/>
    <col min="5" max="5" width="13.28515625" style="8" bestFit="1" customWidth="1"/>
    <col min="6" max="25" width="9.140625" style="8" customWidth="1"/>
    <col min="26" max="26" width="9.140625" style="230" customWidth="1"/>
    <col min="27" max="28" width="9.140625" style="8" customWidth="1"/>
    <col min="29" max="29" width="9.140625" style="230" customWidth="1"/>
    <col min="30" max="30" width="0" style="8" hidden="1" customWidth="1"/>
    <col min="31" max="16384" width="9.140625" style="8" hidden="1"/>
  </cols>
  <sheetData>
    <row r="1" spans="1:29">
      <c r="A1" s="189" t="s">
        <v>2257</v>
      </c>
      <c r="B1" s="3"/>
      <c r="AC1" s="233" t="s">
        <v>2258</v>
      </c>
    </row>
    <row r="2" spans="1:29"/>
    <row r="3" spans="1:29">
      <c r="A3" s="358" t="s">
        <v>556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</row>
    <row r="4" spans="1:29">
      <c r="A4" s="358"/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</row>
    <row r="5" spans="1:29" ht="11.25" customHeight="1">
      <c r="A5" s="357"/>
      <c r="B5" s="357"/>
      <c r="C5" s="357"/>
      <c r="D5" s="357"/>
      <c r="E5" s="357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0" t="s">
        <v>557</v>
      </c>
    </row>
    <row r="6" spans="1:29" ht="11.25" customHeight="1">
      <c r="A6" s="357"/>
      <c r="B6" s="357"/>
      <c r="C6" s="357"/>
      <c r="D6" s="357"/>
      <c r="E6" s="357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60"/>
      <c r="Z6" s="350" t="s">
        <v>558</v>
      </c>
      <c r="AA6" s="361" t="s">
        <v>1743</v>
      </c>
      <c r="AB6" s="353" t="s">
        <v>559</v>
      </c>
      <c r="AC6" s="351"/>
    </row>
    <row r="7" spans="1:29" ht="10.5" customHeight="1">
      <c r="A7" s="357"/>
      <c r="B7" s="357"/>
      <c r="C7" s="357"/>
      <c r="D7" s="357"/>
      <c r="E7" s="357"/>
      <c r="F7" s="353" t="s">
        <v>560</v>
      </c>
      <c r="G7" s="353" t="s">
        <v>561</v>
      </c>
      <c r="H7" s="353" t="s">
        <v>562</v>
      </c>
      <c r="I7" s="353" t="s">
        <v>563</v>
      </c>
      <c r="J7" s="353" t="s">
        <v>564</v>
      </c>
      <c r="K7" s="356" t="s">
        <v>1742</v>
      </c>
      <c r="L7" s="341" t="s">
        <v>567</v>
      </c>
      <c r="M7" s="341" t="s">
        <v>568</v>
      </c>
      <c r="N7" s="341" t="s">
        <v>569</v>
      </c>
      <c r="O7" s="341" t="s">
        <v>570</v>
      </c>
      <c r="P7" s="341" t="s">
        <v>571</v>
      </c>
      <c r="Q7" s="341" t="s">
        <v>572</v>
      </c>
      <c r="R7" s="341" t="s">
        <v>573</v>
      </c>
      <c r="S7" s="341" t="s">
        <v>574</v>
      </c>
      <c r="T7" s="353" t="s">
        <v>565</v>
      </c>
      <c r="U7" s="353"/>
      <c r="V7" s="353"/>
      <c r="W7" s="353"/>
      <c r="X7" s="353" t="s">
        <v>566</v>
      </c>
      <c r="Y7" s="353"/>
      <c r="Z7" s="351"/>
      <c r="AA7" s="361"/>
      <c r="AB7" s="353"/>
      <c r="AC7" s="351"/>
    </row>
    <row r="8" spans="1:29" ht="93.75" customHeight="1">
      <c r="A8" s="357"/>
      <c r="B8" s="357"/>
      <c r="C8" s="357"/>
      <c r="D8" s="357"/>
      <c r="E8" s="357"/>
      <c r="F8" s="353"/>
      <c r="G8" s="353"/>
      <c r="H8" s="353"/>
      <c r="I8" s="353"/>
      <c r="J8" s="353"/>
      <c r="K8" s="345"/>
      <c r="L8" s="342"/>
      <c r="M8" s="342"/>
      <c r="N8" s="342"/>
      <c r="O8" s="342"/>
      <c r="P8" s="342"/>
      <c r="Q8" s="342"/>
      <c r="R8" s="342"/>
      <c r="S8" s="342"/>
      <c r="T8" s="140" t="s">
        <v>575</v>
      </c>
      <c r="U8" s="140" t="s">
        <v>576</v>
      </c>
      <c r="V8" s="140" t="s">
        <v>577</v>
      </c>
      <c r="W8" s="140" t="s">
        <v>578</v>
      </c>
      <c r="X8" s="140" t="s">
        <v>579</v>
      </c>
      <c r="Y8" s="140" t="s">
        <v>580</v>
      </c>
      <c r="Z8" s="352"/>
      <c r="AA8" s="361"/>
      <c r="AB8" s="353"/>
      <c r="AC8" s="352"/>
    </row>
    <row r="9" spans="1:29" ht="15">
      <c r="A9" s="338" t="s">
        <v>581</v>
      </c>
      <c r="B9" s="338"/>
      <c r="C9" s="338"/>
      <c r="D9" s="338"/>
      <c r="E9" s="338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232"/>
      <c r="AA9" s="40"/>
      <c r="AB9" s="40"/>
      <c r="AC9" s="232"/>
    </row>
    <row r="10" spans="1:29" ht="15">
      <c r="A10" s="348"/>
      <c r="B10" s="338" t="s">
        <v>582</v>
      </c>
      <c r="C10" s="338"/>
      <c r="D10" s="338"/>
      <c r="E10" s="338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232"/>
      <c r="AA10" s="40"/>
      <c r="AB10" s="40"/>
      <c r="AC10" s="232"/>
    </row>
    <row r="11" spans="1:29" ht="15">
      <c r="A11" s="348"/>
      <c r="B11" s="348"/>
      <c r="C11" s="338" t="s">
        <v>583</v>
      </c>
      <c r="D11" s="338"/>
      <c r="E11" s="338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32"/>
      <c r="AA11" s="40"/>
      <c r="AB11" s="40"/>
      <c r="AC11" s="232"/>
    </row>
    <row r="12" spans="1:29" ht="15">
      <c r="A12" s="348"/>
      <c r="B12" s="348"/>
      <c r="C12" s="348"/>
      <c r="D12" s="338" t="s">
        <v>584</v>
      </c>
      <c r="E12" s="338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229"/>
      <c r="AA12" s="41"/>
      <c r="AB12" s="41"/>
      <c r="AC12" s="229"/>
    </row>
    <row r="13" spans="1:29" ht="15">
      <c r="A13" s="348"/>
      <c r="B13" s="348"/>
      <c r="C13" s="348"/>
      <c r="D13" s="338" t="s">
        <v>585</v>
      </c>
      <c r="E13" s="338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232"/>
      <c r="AA13" s="40"/>
      <c r="AB13" s="40"/>
      <c r="AC13" s="232"/>
    </row>
    <row r="14" spans="1:29" ht="42">
      <c r="A14" s="348"/>
      <c r="B14" s="348"/>
      <c r="C14" s="348"/>
      <c r="D14" s="348"/>
      <c r="E14" s="141" t="s">
        <v>586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229"/>
      <c r="AA14" s="41"/>
      <c r="AB14" s="41"/>
      <c r="AC14" s="229"/>
    </row>
    <row r="15" spans="1:29" ht="42">
      <c r="A15" s="348"/>
      <c r="B15" s="348"/>
      <c r="C15" s="348"/>
      <c r="D15" s="348"/>
      <c r="E15" s="141" t="s">
        <v>587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229"/>
      <c r="AA15" s="41"/>
      <c r="AB15" s="41"/>
      <c r="AC15" s="229"/>
    </row>
    <row r="16" spans="1:29" ht="31.5">
      <c r="A16" s="348"/>
      <c r="B16" s="348"/>
      <c r="C16" s="348"/>
      <c r="D16" s="348"/>
      <c r="E16" s="141" t="s">
        <v>588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229"/>
      <c r="AA16" s="41"/>
      <c r="AB16" s="41"/>
      <c r="AC16" s="229"/>
    </row>
    <row r="17" spans="1:29" ht="21">
      <c r="A17" s="348"/>
      <c r="B17" s="348"/>
      <c r="C17" s="348"/>
      <c r="D17" s="348"/>
      <c r="E17" s="141" t="s">
        <v>589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229"/>
      <c r="AA17" s="41"/>
      <c r="AB17" s="41"/>
      <c r="AC17" s="229"/>
    </row>
    <row r="18" spans="1:29" s="230" customFormat="1" ht="24" customHeight="1">
      <c r="A18" s="348"/>
      <c r="B18" s="348"/>
      <c r="C18" s="348"/>
      <c r="D18" s="346" t="s">
        <v>1744</v>
      </c>
      <c r="E18" s="346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</row>
    <row r="19" spans="1:29" ht="15">
      <c r="A19" s="348"/>
      <c r="B19" s="348"/>
      <c r="C19" s="348"/>
      <c r="D19" s="338" t="s">
        <v>590</v>
      </c>
      <c r="E19" s="338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29"/>
      <c r="AA19" s="41"/>
      <c r="AB19" s="41"/>
      <c r="AC19" s="229"/>
    </row>
    <row r="20" spans="1:29" ht="15">
      <c r="A20" s="348"/>
      <c r="B20" s="348"/>
      <c r="C20" s="348"/>
      <c r="D20" s="338" t="s">
        <v>591</v>
      </c>
      <c r="E20" s="338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29"/>
      <c r="AA20" s="41"/>
      <c r="AB20" s="41"/>
      <c r="AC20" s="229"/>
    </row>
    <row r="21" spans="1:29" ht="15">
      <c r="A21" s="348"/>
      <c r="B21" s="348"/>
      <c r="C21" s="348"/>
      <c r="D21" s="338" t="s">
        <v>592</v>
      </c>
      <c r="E21" s="338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29"/>
      <c r="AA21" s="41"/>
      <c r="AB21" s="41"/>
      <c r="AC21" s="229"/>
    </row>
    <row r="22" spans="1:29" ht="15">
      <c r="A22" s="348"/>
      <c r="B22" s="348"/>
      <c r="C22" s="348"/>
      <c r="D22" s="338" t="s">
        <v>593</v>
      </c>
      <c r="E22" s="338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229"/>
      <c r="AA22" s="41"/>
      <c r="AB22" s="41"/>
      <c r="AC22" s="229"/>
    </row>
    <row r="23" spans="1:29" ht="15">
      <c r="A23" s="348"/>
      <c r="B23" s="348"/>
      <c r="C23" s="348"/>
      <c r="D23" s="338" t="s">
        <v>594</v>
      </c>
      <c r="E23" s="338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229"/>
      <c r="AA23" s="41"/>
      <c r="AB23" s="41"/>
      <c r="AC23" s="229"/>
    </row>
    <row r="24" spans="1:29" ht="15">
      <c r="A24" s="348"/>
      <c r="B24" s="348"/>
      <c r="C24" s="348"/>
      <c r="D24" s="338" t="s">
        <v>595</v>
      </c>
      <c r="E24" s="338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229"/>
      <c r="AA24" s="41"/>
      <c r="AB24" s="41"/>
      <c r="AC24" s="229"/>
    </row>
    <row r="25" spans="1:29" ht="15">
      <c r="A25" s="348"/>
      <c r="B25" s="348"/>
      <c r="C25" s="348"/>
      <c r="D25" s="338" t="s">
        <v>596</v>
      </c>
      <c r="E25" s="338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229"/>
      <c r="AA25" s="41"/>
      <c r="AB25" s="41"/>
      <c r="AC25" s="229"/>
    </row>
    <row r="26" spans="1:29" ht="15">
      <c r="A26" s="348"/>
      <c r="B26" s="348"/>
      <c r="C26" s="348"/>
      <c r="D26" s="338" t="s">
        <v>597</v>
      </c>
      <c r="E26" s="338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229"/>
      <c r="AA26" s="41"/>
      <c r="AB26" s="41"/>
      <c r="AC26" s="229"/>
    </row>
    <row r="27" spans="1:29" ht="15">
      <c r="A27" s="348"/>
      <c r="B27" s="348"/>
      <c r="C27" s="348"/>
      <c r="D27" s="338" t="s">
        <v>598</v>
      </c>
      <c r="E27" s="338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229"/>
      <c r="AA27" s="41"/>
      <c r="AB27" s="41"/>
      <c r="AC27" s="229"/>
    </row>
    <row r="28" spans="1:29" ht="15">
      <c r="A28" s="348"/>
      <c r="B28" s="348"/>
      <c r="C28" s="348"/>
      <c r="D28" s="338" t="s">
        <v>599</v>
      </c>
      <c r="E28" s="338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229"/>
      <c r="AA28" s="41"/>
      <c r="AB28" s="41"/>
      <c r="AC28" s="229"/>
    </row>
    <row r="29" spans="1:29" ht="15">
      <c r="A29" s="348"/>
      <c r="B29" s="348"/>
      <c r="C29" s="348"/>
      <c r="D29" s="338" t="s">
        <v>600</v>
      </c>
      <c r="E29" s="338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229"/>
      <c r="AA29" s="41"/>
      <c r="AB29" s="41"/>
      <c r="AC29" s="229"/>
    </row>
    <row r="30" spans="1:29" ht="15">
      <c r="A30" s="348"/>
      <c r="B30" s="348"/>
      <c r="C30" s="348"/>
      <c r="D30" s="338" t="s">
        <v>601</v>
      </c>
      <c r="E30" s="338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229"/>
      <c r="AA30" s="41"/>
      <c r="AB30" s="41"/>
      <c r="AC30" s="229"/>
    </row>
    <row r="31" spans="1:29" ht="15">
      <c r="A31" s="348"/>
      <c r="B31" s="348"/>
      <c r="C31" s="348"/>
      <c r="D31" s="338" t="s">
        <v>602</v>
      </c>
      <c r="E31" s="338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229"/>
      <c r="AA31" s="41"/>
      <c r="AB31" s="41"/>
      <c r="AC31" s="229"/>
    </row>
    <row r="32" spans="1:29" ht="15">
      <c r="A32" s="348"/>
      <c r="B32" s="348"/>
      <c r="C32" s="348"/>
      <c r="D32" s="338" t="s">
        <v>603</v>
      </c>
      <c r="E32" s="338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229"/>
      <c r="AA32" s="41"/>
      <c r="AB32" s="41"/>
      <c r="AC32" s="229"/>
    </row>
    <row r="33" spans="1:29" ht="15">
      <c r="A33" s="348"/>
      <c r="B33" s="348"/>
      <c r="C33" s="348"/>
      <c r="D33" s="338" t="s">
        <v>604</v>
      </c>
      <c r="E33" s="338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229"/>
      <c r="AA33" s="41"/>
      <c r="AB33" s="41"/>
      <c r="AC33" s="229"/>
    </row>
    <row r="34" spans="1:29" ht="15">
      <c r="A34" s="348"/>
      <c r="B34" s="348"/>
      <c r="C34" s="348"/>
      <c r="D34" s="338" t="s">
        <v>605</v>
      </c>
      <c r="E34" s="338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229"/>
      <c r="AA34" s="41"/>
      <c r="AB34" s="41"/>
      <c r="AC34" s="229"/>
    </row>
    <row r="35" spans="1:29" ht="15">
      <c r="A35" s="348"/>
      <c r="B35" s="348"/>
      <c r="C35" s="348"/>
      <c r="D35" s="338" t="s">
        <v>606</v>
      </c>
      <c r="E35" s="338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229"/>
      <c r="AA35" s="41"/>
      <c r="AB35" s="41"/>
      <c r="AC35" s="229"/>
    </row>
    <row r="36" spans="1:29" ht="15">
      <c r="A36" s="348"/>
      <c r="B36" s="348"/>
      <c r="C36" s="348"/>
      <c r="D36" s="338" t="s">
        <v>607</v>
      </c>
      <c r="E36" s="338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229"/>
      <c r="AA36" s="41"/>
      <c r="AB36" s="41"/>
      <c r="AC36" s="229"/>
    </row>
    <row r="37" spans="1:29" ht="15">
      <c r="A37" s="348"/>
      <c r="B37" s="348"/>
      <c r="C37" s="348"/>
      <c r="D37" s="338" t="s">
        <v>608</v>
      </c>
      <c r="E37" s="338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229"/>
      <c r="AA37" s="41"/>
      <c r="AB37" s="41"/>
      <c r="AC37" s="229"/>
    </row>
    <row r="38" spans="1:29" ht="15">
      <c r="A38" s="348"/>
      <c r="B38" s="348"/>
      <c r="C38" s="348"/>
      <c r="D38" s="338" t="s">
        <v>609</v>
      </c>
      <c r="E38" s="338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229"/>
      <c r="AA38" s="41"/>
      <c r="AB38" s="41"/>
      <c r="AC38" s="229"/>
    </row>
    <row r="39" spans="1:29" ht="15">
      <c r="A39" s="348"/>
      <c r="B39" s="348"/>
      <c r="C39" s="348"/>
      <c r="D39" s="338" t="s">
        <v>610</v>
      </c>
      <c r="E39" s="338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229"/>
      <c r="AA39" s="41"/>
      <c r="AB39" s="41"/>
      <c r="AC39" s="229"/>
    </row>
    <row r="40" spans="1:29" ht="15">
      <c r="A40" s="348"/>
      <c r="B40" s="348"/>
      <c r="C40" s="348"/>
      <c r="D40" s="338" t="s">
        <v>611</v>
      </c>
      <c r="E40" s="338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229"/>
      <c r="AA40" s="41"/>
      <c r="AB40" s="41"/>
      <c r="AC40" s="229"/>
    </row>
    <row r="41" spans="1:29" ht="15">
      <c r="A41" s="349"/>
      <c r="B41" s="349"/>
      <c r="C41" s="349"/>
      <c r="D41" s="339" t="s">
        <v>1745</v>
      </c>
      <c r="E41" s="340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231"/>
      <c r="AA41" s="134"/>
      <c r="AB41" s="134"/>
      <c r="AC41" s="231"/>
    </row>
    <row r="42" spans="1:29" ht="15">
      <c r="A42" s="349"/>
      <c r="B42" s="349"/>
      <c r="C42" s="349"/>
      <c r="D42" s="339" t="s">
        <v>1746</v>
      </c>
      <c r="E42" s="340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231"/>
      <c r="AA42" s="134"/>
      <c r="AB42" s="134"/>
      <c r="AC42" s="231"/>
    </row>
    <row r="43" spans="1:29" ht="15">
      <c r="A43" s="348"/>
      <c r="B43" s="348"/>
      <c r="C43" s="348"/>
      <c r="D43" s="338" t="s">
        <v>612</v>
      </c>
      <c r="E43" s="338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229"/>
      <c r="AA43" s="41"/>
      <c r="AB43" s="41"/>
      <c r="AC43" s="229"/>
    </row>
    <row r="44" spans="1:29" s="230" customFormat="1" ht="15">
      <c r="A44" s="348"/>
      <c r="B44" s="348"/>
      <c r="C44" s="348"/>
      <c r="D44" s="346" t="s">
        <v>1747</v>
      </c>
      <c r="E44" s="346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</row>
    <row r="45" spans="1:29" ht="1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216"/>
      <c r="AA45" s="42"/>
      <c r="AB45" s="42"/>
      <c r="AC45" s="216"/>
    </row>
    <row r="46" spans="1:29" ht="1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216"/>
      <c r="AA46" s="42"/>
      <c r="AB46" s="42"/>
      <c r="AC46" s="216"/>
    </row>
    <row r="47" spans="1:29" ht="11.25" customHeight="1">
      <c r="A47" s="357"/>
      <c r="B47" s="357"/>
      <c r="C47" s="357"/>
      <c r="D47" s="357"/>
      <c r="E47" s="357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  <c r="Q47" s="353"/>
      <c r="R47" s="353"/>
      <c r="S47" s="353"/>
      <c r="T47" s="353"/>
      <c r="U47" s="353"/>
      <c r="V47" s="353"/>
      <c r="W47" s="353"/>
      <c r="X47" s="353"/>
      <c r="Y47" s="353"/>
      <c r="Z47" s="353"/>
      <c r="AA47" s="353"/>
      <c r="AB47" s="353"/>
      <c r="AC47" s="350" t="s">
        <v>495</v>
      </c>
    </row>
    <row r="48" spans="1:29" ht="11.25" customHeight="1">
      <c r="A48" s="357"/>
      <c r="B48" s="357"/>
      <c r="C48" s="357"/>
      <c r="D48" s="357"/>
      <c r="E48" s="357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4" t="s">
        <v>496</v>
      </c>
      <c r="AA48" s="343" t="s">
        <v>1749</v>
      </c>
      <c r="AB48" s="353" t="s">
        <v>497</v>
      </c>
      <c r="AC48" s="351"/>
    </row>
    <row r="49" spans="1:29" ht="10.5" customHeight="1">
      <c r="A49" s="357"/>
      <c r="B49" s="357"/>
      <c r="C49" s="357"/>
      <c r="D49" s="357"/>
      <c r="E49" s="357"/>
      <c r="F49" s="353" t="s">
        <v>498</v>
      </c>
      <c r="G49" s="353" t="s">
        <v>499</v>
      </c>
      <c r="H49" s="353" t="s">
        <v>500</v>
      </c>
      <c r="I49" s="353" t="s">
        <v>501</v>
      </c>
      <c r="J49" s="353" t="s">
        <v>502</v>
      </c>
      <c r="K49" s="356" t="s">
        <v>1748</v>
      </c>
      <c r="L49" s="341" t="s">
        <v>503</v>
      </c>
      <c r="M49" s="341" t="s">
        <v>506</v>
      </c>
      <c r="N49" s="341" t="s">
        <v>507</v>
      </c>
      <c r="O49" s="341" t="s">
        <v>508</v>
      </c>
      <c r="P49" s="341" t="s">
        <v>509</v>
      </c>
      <c r="Q49" s="341" t="s">
        <v>510</v>
      </c>
      <c r="R49" s="341" t="s">
        <v>511</v>
      </c>
      <c r="S49" s="341" t="s">
        <v>512</v>
      </c>
      <c r="T49" s="355" t="s">
        <v>504</v>
      </c>
      <c r="U49" s="355"/>
      <c r="V49" s="355"/>
      <c r="W49" s="355"/>
      <c r="X49" s="355" t="s">
        <v>505</v>
      </c>
      <c r="Y49" s="355"/>
      <c r="Z49" s="354"/>
      <c r="AA49" s="344"/>
      <c r="AB49" s="353"/>
      <c r="AC49" s="351"/>
    </row>
    <row r="50" spans="1:29" ht="95.25" customHeight="1">
      <c r="A50" s="357"/>
      <c r="B50" s="357"/>
      <c r="C50" s="357"/>
      <c r="D50" s="357"/>
      <c r="E50" s="357"/>
      <c r="F50" s="353"/>
      <c r="G50" s="353"/>
      <c r="H50" s="353"/>
      <c r="I50" s="353"/>
      <c r="J50" s="353"/>
      <c r="K50" s="345"/>
      <c r="L50" s="342"/>
      <c r="M50" s="342"/>
      <c r="N50" s="342"/>
      <c r="O50" s="342"/>
      <c r="P50" s="342"/>
      <c r="Q50" s="342"/>
      <c r="R50" s="342"/>
      <c r="S50" s="342"/>
      <c r="T50" s="140" t="s">
        <v>513</v>
      </c>
      <c r="U50" s="140" t="s">
        <v>514</v>
      </c>
      <c r="V50" s="140" t="s">
        <v>515</v>
      </c>
      <c r="W50" s="140" t="s">
        <v>516</v>
      </c>
      <c r="X50" s="140" t="s">
        <v>517</v>
      </c>
      <c r="Y50" s="140" t="s">
        <v>518</v>
      </c>
      <c r="Z50" s="354"/>
      <c r="AA50" s="345"/>
      <c r="AB50" s="353"/>
      <c r="AC50" s="352"/>
    </row>
    <row r="51" spans="1:29" ht="15">
      <c r="A51" s="347" t="s">
        <v>519</v>
      </c>
      <c r="B51" s="347"/>
      <c r="C51" s="347"/>
      <c r="D51" s="347"/>
      <c r="E51" s="347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232"/>
      <c r="AA51" s="40"/>
      <c r="AB51" s="40"/>
      <c r="AC51" s="232"/>
    </row>
    <row r="52" spans="1:29" ht="15">
      <c r="A52" s="348"/>
      <c r="B52" s="347" t="s">
        <v>520</v>
      </c>
      <c r="C52" s="347"/>
      <c r="D52" s="347"/>
      <c r="E52" s="347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232"/>
      <c r="AA52" s="40"/>
      <c r="AB52" s="40"/>
      <c r="AC52" s="232"/>
    </row>
    <row r="53" spans="1:29" ht="15">
      <c r="A53" s="348"/>
      <c r="B53" s="348"/>
      <c r="C53" s="347" t="s">
        <v>521</v>
      </c>
      <c r="D53" s="347"/>
      <c r="E53" s="347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232"/>
      <c r="AA53" s="40"/>
      <c r="AB53" s="40"/>
      <c r="AC53" s="232"/>
    </row>
    <row r="54" spans="1:29" ht="15">
      <c r="A54" s="348"/>
      <c r="B54" s="348"/>
      <c r="C54" s="348"/>
      <c r="D54" s="338" t="s">
        <v>522</v>
      </c>
      <c r="E54" s="338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229"/>
      <c r="AA54" s="41"/>
      <c r="AB54" s="41"/>
      <c r="AC54" s="229"/>
    </row>
    <row r="55" spans="1:29" ht="15">
      <c r="A55" s="348"/>
      <c r="B55" s="348"/>
      <c r="C55" s="348"/>
      <c r="D55" s="347" t="s">
        <v>523</v>
      </c>
      <c r="E55" s="347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232"/>
      <c r="AA55" s="40"/>
      <c r="AB55" s="40"/>
      <c r="AC55" s="232"/>
    </row>
    <row r="56" spans="1:29" ht="42">
      <c r="A56" s="348"/>
      <c r="B56" s="348"/>
      <c r="C56" s="348"/>
      <c r="D56" s="348"/>
      <c r="E56" s="141" t="s">
        <v>524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229"/>
      <c r="AA56" s="41"/>
      <c r="AB56" s="41"/>
      <c r="AC56" s="229"/>
    </row>
    <row r="57" spans="1:29" ht="42">
      <c r="A57" s="348"/>
      <c r="B57" s="348"/>
      <c r="C57" s="348"/>
      <c r="D57" s="348"/>
      <c r="E57" s="141" t="s">
        <v>525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229"/>
      <c r="AA57" s="41"/>
      <c r="AB57" s="41"/>
      <c r="AC57" s="229"/>
    </row>
    <row r="58" spans="1:29" ht="21">
      <c r="A58" s="348"/>
      <c r="B58" s="348"/>
      <c r="C58" s="348"/>
      <c r="D58" s="348"/>
      <c r="E58" s="141" t="s">
        <v>526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229"/>
      <c r="AA58" s="41"/>
      <c r="AB58" s="41"/>
      <c r="AC58" s="229"/>
    </row>
    <row r="59" spans="1:29" ht="21">
      <c r="A59" s="348"/>
      <c r="B59" s="348"/>
      <c r="C59" s="348"/>
      <c r="D59" s="348"/>
      <c r="E59" s="141" t="s">
        <v>527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229"/>
      <c r="AA59" s="41"/>
      <c r="AB59" s="41"/>
      <c r="AC59" s="229"/>
    </row>
    <row r="60" spans="1:29" s="230" customFormat="1" ht="14.45" customHeight="1">
      <c r="A60" s="349"/>
      <c r="B60" s="349"/>
      <c r="C60" s="349"/>
      <c r="D60" s="346" t="s">
        <v>1750</v>
      </c>
      <c r="E60" s="346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</row>
    <row r="61" spans="1:29" ht="15">
      <c r="A61" s="348"/>
      <c r="B61" s="348"/>
      <c r="C61" s="348"/>
      <c r="D61" s="338" t="s">
        <v>528</v>
      </c>
      <c r="E61" s="338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229"/>
      <c r="AA61" s="41"/>
      <c r="AB61" s="41"/>
      <c r="AC61" s="229"/>
    </row>
    <row r="62" spans="1:29" ht="15">
      <c r="A62" s="348"/>
      <c r="B62" s="348"/>
      <c r="C62" s="348"/>
      <c r="D62" s="338" t="s">
        <v>529</v>
      </c>
      <c r="E62" s="338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229"/>
      <c r="AA62" s="41"/>
      <c r="AB62" s="41"/>
      <c r="AC62" s="229"/>
    </row>
    <row r="63" spans="1:29" ht="15">
      <c r="A63" s="348"/>
      <c r="B63" s="348"/>
      <c r="C63" s="348"/>
      <c r="D63" s="338" t="s">
        <v>530</v>
      </c>
      <c r="E63" s="338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229"/>
      <c r="AA63" s="41"/>
      <c r="AB63" s="41"/>
      <c r="AC63" s="229"/>
    </row>
    <row r="64" spans="1:29" ht="15">
      <c r="A64" s="348"/>
      <c r="B64" s="348"/>
      <c r="C64" s="348"/>
      <c r="D64" s="338" t="s">
        <v>531</v>
      </c>
      <c r="E64" s="338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229"/>
      <c r="AA64" s="41"/>
      <c r="AB64" s="41"/>
      <c r="AC64" s="229"/>
    </row>
    <row r="65" spans="1:29" ht="15">
      <c r="A65" s="348"/>
      <c r="B65" s="348"/>
      <c r="C65" s="348"/>
      <c r="D65" s="338" t="s">
        <v>532</v>
      </c>
      <c r="E65" s="338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229"/>
      <c r="AA65" s="41"/>
      <c r="AB65" s="41"/>
      <c r="AC65" s="229"/>
    </row>
    <row r="66" spans="1:29" ht="15">
      <c r="A66" s="348"/>
      <c r="B66" s="348"/>
      <c r="C66" s="348"/>
      <c r="D66" s="338" t="s">
        <v>533</v>
      </c>
      <c r="E66" s="338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229"/>
      <c r="AA66" s="41"/>
      <c r="AB66" s="41"/>
      <c r="AC66" s="229"/>
    </row>
    <row r="67" spans="1:29" ht="15">
      <c r="A67" s="348"/>
      <c r="B67" s="348"/>
      <c r="C67" s="348"/>
      <c r="D67" s="338" t="s">
        <v>534</v>
      </c>
      <c r="E67" s="338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229"/>
      <c r="AA67" s="41"/>
      <c r="AB67" s="41"/>
      <c r="AC67" s="229"/>
    </row>
    <row r="68" spans="1:29" ht="15">
      <c r="A68" s="348"/>
      <c r="B68" s="348"/>
      <c r="C68" s="348"/>
      <c r="D68" s="338" t="s">
        <v>535</v>
      </c>
      <c r="E68" s="338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229"/>
      <c r="AA68" s="41"/>
      <c r="AB68" s="41"/>
      <c r="AC68" s="229"/>
    </row>
    <row r="69" spans="1:29" ht="15">
      <c r="A69" s="348"/>
      <c r="B69" s="348"/>
      <c r="C69" s="348"/>
      <c r="D69" s="338" t="s">
        <v>536</v>
      </c>
      <c r="E69" s="338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229"/>
      <c r="AA69" s="41"/>
      <c r="AB69" s="41"/>
      <c r="AC69" s="229"/>
    </row>
    <row r="70" spans="1:29" ht="15">
      <c r="A70" s="348"/>
      <c r="B70" s="348"/>
      <c r="C70" s="348"/>
      <c r="D70" s="338" t="s">
        <v>537</v>
      </c>
      <c r="E70" s="338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229"/>
      <c r="AA70" s="41"/>
      <c r="AB70" s="41"/>
      <c r="AC70" s="229"/>
    </row>
    <row r="71" spans="1:29" ht="15">
      <c r="A71" s="348"/>
      <c r="B71" s="348"/>
      <c r="C71" s="348"/>
      <c r="D71" s="338" t="s">
        <v>538</v>
      </c>
      <c r="E71" s="338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229"/>
      <c r="AA71" s="41"/>
      <c r="AB71" s="41"/>
      <c r="AC71" s="229"/>
    </row>
    <row r="72" spans="1:29" ht="15">
      <c r="A72" s="348"/>
      <c r="B72" s="348"/>
      <c r="C72" s="348"/>
      <c r="D72" s="338" t="s">
        <v>539</v>
      </c>
      <c r="E72" s="338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229"/>
      <c r="AA72" s="41"/>
      <c r="AB72" s="41"/>
      <c r="AC72" s="229"/>
    </row>
    <row r="73" spans="1:29" ht="15">
      <c r="A73" s="348"/>
      <c r="B73" s="348"/>
      <c r="C73" s="348"/>
      <c r="D73" s="338" t="s">
        <v>540</v>
      </c>
      <c r="E73" s="338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229"/>
      <c r="AA73" s="41"/>
      <c r="AB73" s="41"/>
      <c r="AC73" s="229"/>
    </row>
    <row r="74" spans="1:29" ht="15">
      <c r="A74" s="348"/>
      <c r="B74" s="348"/>
      <c r="C74" s="348"/>
      <c r="D74" s="338" t="s">
        <v>541</v>
      </c>
      <c r="E74" s="338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229"/>
      <c r="AA74" s="41"/>
      <c r="AB74" s="41"/>
      <c r="AC74" s="229"/>
    </row>
    <row r="75" spans="1:29" ht="15">
      <c r="A75" s="348"/>
      <c r="B75" s="348"/>
      <c r="C75" s="348"/>
      <c r="D75" s="338" t="s">
        <v>542</v>
      </c>
      <c r="E75" s="338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229"/>
      <c r="AA75" s="41"/>
      <c r="AB75" s="41"/>
      <c r="AC75" s="229"/>
    </row>
    <row r="76" spans="1:29" ht="15">
      <c r="A76" s="348"/>
      <c r="B76" s="348"/>
      <c r="C76" s="348"/>
      <c r="D76" s="338" t="s">
        <v>543</v>
      </c>
      <c r="E76" s="338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229"/>
      <c r="AA76" s="41"/>
      <c r="AB76" s="41"/>
      <c r="AC76" s="229"/>
    </row>
    <row r="77" spans="1:29" ht="15">
      <c r="A77" s="348"/>
      <c r="B77" s="348"/>
      <c r="C77" s="348"/>
      <c r="D77" s="338" t="s">
        <v>544</v>
      </c>
      <c r="E77" s="338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229"/>
      <c r="AA77" s="41"/>
      <c r="AB77" s="41"/>
      <c r="AC77" s="229"/>
    </row>
    <row r="78" spans="1:29" ht="15">
      <c r="A78" s="348"/>
      <c r="B78" s="348"/>
      <c r="C78" s="348"/>
      <c r="D78" s="338" t="s">
        <v>545</v>
      </c>
      <c r="E78" s="338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229"/>
      <c r="AA78" s="41"/>
      <c r="AB78" s="41"/>
      <c r="AC78" s="229"/>
    </row>
    <row r="79" spans="1:29" ht="15">
      <c r="A79" s="348"/>
      <c r="B79" s="348"/>
      <c r="C79" s="348"/>
      <c r="D79" s="338" t="s">
        <v>546</v>
      </c>
      <c r="E79" s="338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229"/>
      <c r="AA79" s="41"/>
      <c r="AB79" s="41"/>
      <c r="AC79" s="229"/>
    </row>
    <row r="80" spans="1:29" ht="15">
      <c r="A80" s="348"/>
      <c r="B80" s="348"/>
      <c r="C80" s="348"/>
      <c r="D80" s="338" t="s">
        <v>547</v>
      </c>
      <c r="E80" s="338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229"/>
      <c r="AA80" s="41"/>
      <c r="AB80" s="41"/>
      <c r="AC80" s="229"/>
    </row>
    <row r="81" spans="1:29" ht="15">
      <c r="A81" s="348"/>
      <c r="B81" s="348"/>
      <c r="C81" s="348"/>
      <c r="D81" s="338" t="s">
        <v>548</v>
      </c>
      <c r="E81" s="338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229"/>
      <c r="AA81" s="41"/>
      <c r="AB81" s="41"/>
      <c r="AC81" s="229"/>
    </row>
    <row r="82" spans="1:29" ht="15">
      <c r="A82" s="348"/>
      <c r="B82" s="348"/>
      <c r="C82" s="348"/>
      <c r="D82" s="338" t="s">
        <v>549</v>
      </c>
      <c r="E82" s="338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229"/>
      <c r="AA82" s="41"/>
      <c r="AB82" s="41"/>
      <c r="AC82" s="229"/>
    </row>
    <row r="83" spans="1:29" ht="15">
      <c r="A83" s="349"/>
      <c r="B83" s="349"/>
      <c r="C83" s="349"/>
      <c r="D83" s="339" t="s">
        <v>1751</v>
      </c>
      <c r="E83" s="340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231"/>
      <c r="AA83" s="134"/>
      <c r="AB83" s="134"/>
      <c r="AC83" s="231"/>
    </row>
    <row r="84" spans="1:29" ht="15">
      <c r="A84" s="349"/>
      <c r="B84" s="349"/>
      <c r="C84" s="349"/>
      <c r="D84" s="339" t="s">
        <v>1752</v>
      </c>
      <c r="E84" s="340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231"/>
      <c r="AA84" s="134"/>
      <c r="AB84" s="134"/>
      <c r="AC84" s="231"/>
    </row>
    <row r="85" spans="1:29" ht="15">
      <c r="A85" s="348"/>
      <c r="B85" s="348"/>
      <c r="C85" s="348"/>
      <c r="D85" s="338" t="s">
        <v>550</v>
      </c>
      <c r="E85" s="338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229"/>
      <c r="AA85" s="41"/>
      <c r="AB85" s="41"/>
      <c r="AC85" s="229"/>
    </row>
    <row r="86" spans="1:29" s="230" customFormat="1" ht="15">
      <c r="A86" s="348"/>
      <c r="B86" s="348"/>
      <c r="C86" s="348"/>
      <c r="D86" s="346" t="s">
        <v>1753</v>
      </c>
      <c r="E86" s="346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</row>
    <row r="87" spans="1:29" hidden="1"/>
    <row r="88" spans="1:29" hidden="1"/>
    <row r="89" spans="1:29" hidden="1"/>
    <row r="90" spans="1:29" hidden="1"/>
    <row r="91" spans="1:29" hidden="1"/>
    <row r="92" spans="1:29" hidden="1"/>
    <row r="93" spans="1:29" hidden="1"/>
    <row r="94" spans="1:29" hidden="1"/>
    <row r="95" spans="1:29" hidden="1"/>
    <row r="96" spans="1:29" hidden="1"/>
    <row r="97" spans="2:3" hidden="1"/>
    <row r="98" spans="2:3" hidden="1"/>
    <row r="99" spans="2:3" hidden="1"/>
    <row r="100" spans="2:3" hidden="1"/>
    <row r="101" spans="2:3" hidden="1"/>
    <row r="102" spans="2:3" hidden="1"/>
    <row r="103" spans="2:3" hidden="1"/>
    <row r="104" spans="2:3" hidden="1"/>
    <row r="105" spans="2:3" hidden="1"/>
    <row r="106" spans="2:3" hidden="1"/>
    <row r="107" spans="2:3" hidden="1">
      <c r="B107" s="135"/>
      <c r="C107" s="135"/>
    </row>
    <row r="108" spans="2:3" hidden="1">
      <c r="B108" s="135"/>
      <c r="C108" s="135"/>
    </row>
    <row r="109" spans="2:3" hidden="1">
      <c r="B109" s="135"/>
      <c r="C109" s="135"/>
    </row>
    <row r="110" spans="2:3" hidden="1">
      <c r="B110" s="135"/>
      <c r="C110" s="135"/>
    </row>
    <row r="111" spans="2:3" hidden="1">
      <c r="B111" s="135"/>
      <c r="C111" s="135"/>
    </row>
    <row r="112" spans="2:3" hidden="1">
      <c r="B112" s="135"/>
      <c r="C112" s="135"/>
    </row>
    <row r="113" spans="2:3" hidden="1">
      <c r="B113" s="135"/>
      <c r="C113" s="135"/>
    </row>
    <row r="114" spans="2:3" hidden="1">
      <c r="B114" s="135"/>
      <c r="C114" s="135"/>
    </row>
    <row r="115" spans="2:3" hidden="1">
      <c r="B115" s="135"/>
      <c r="C115" s="135"/>
    </row>
    <row r="116" spans="2:3" hidden="1">
      <c r="B116" s="135"/>
      <c r="C116" s="135"/>
    </row>
    <row r="117" spans="2:3" hidden="1">
      <c r="B117" s="135"/>
      <c r="C117" s="135"/>
    </row>
    <row r="118" spans="2:3" hidden="1">
      <c r="B118" s="135"/>
      <c r="C118" s="135"/>
    </row>
    <row r="119" spans="2:3" hidden="1">
      <c r="B119" s="135"/>
      <c r="C119" s="135"/>
    </row>
    <row r="120" spans="2:3" hidden="1">
      <c r="B120" s="135"/>
      <c r="C120" s="135"/>
    </row>
    <row r="121" spans="2:3" hidden="1">
      <c r="B121" s="135"/>
      <c r="C121" s="135"/>
    </row>
    <row r="122" spans="2:3" hidden="1">
      <c r="B122" s="135"/>
      <c r="C122" s="135"/>
    </row>
    <row r="123" spans="2:3" hidden="1">
      <c r="B123" s="135"/>
      <c r="C123" s="135"/>
    </row>
    <row r="124" spans="2:3" hidden="1">
      <c r="B124" s="135"/>
      <c r="C124" s="135"/>
    </row>
    <row r="125" spans="2:3" hidden="1">
      <c r="B125" s="135"/>
      <c r="C125" s="135"/>
    </row>
    <row r="126" spans="2:3" hidden="1">
      <c r="B126" s="135"/>
      <c r="C126" s="135"/>
    </row>
    <row r="127" spans="2:3" hidden="1">
      <c r="B127" s="135"/>
      <c r="C127" s="135"/>
    </row>
    <row r="128" spans="2:3" hidden="1">
      <c r="B128" s="135"/>
      <c r="C128" s="135"/>
    </row>
    <row r="129" spans="2:3" hidden="1">
      <c r="B129" s="135"/>
      <c r="C129" s="135"/>
    </row>
    <row r="130" spans="2:3" hidden="1">
      <c r="B130" s="135"/>
      <c r="C130" s="135"/>
    </row>
    <row r="131" spans="2:3" hidden="1">
      <c r="B131" s="135"/>
      <c r="C131" s="135"/>
    </row>
    <row r="132" spans="2:3" hidden="1">
      <c r="B132" s="135"/>
      <c r="C132" s="135"/>
    </row>
    <row r="133" spans="2:3" hidden="1">
      <c r="B133" s="135"/>
      <c r="C133" s="135"/>
    </row>
    <row r="134" spans="2:3" hidden="1">
      <c r="B134" s="135"/>
      <c r="C134" s="135"/>
    </row>
    <row r="135" spans="2:3" hidden="1">
      <c r="B135" s="135"/>
      <c r="C135" s="135"/>
    </row>
    <row r="136" spans="2:3" hidden="1">
      <c r="B136" s="135"/>
      <c r="C136" s="135"/>
    </row>
    <row r="137" spans="2:3" hidden="1">
      <c r="B137" s="135"/>
      <c r="C137" s="135"/>
    </row>
    <row r="138" spans="2:3" hidden="1">
      <c r="B138" s="135"/>
      <c r="C138" s="135"/>
    </row>
    <row r="139" spans="2:3" hidden="1">
      <c r="B139" s="135"/>
      <c r="C139" s="135"/>
    </row>
    <row r="140" spans="2:3" hidden="1">
      <c r="B140" s="135"/>
      <c r="C140" s="135"/>
    </row>
    <row r="141" spans="2:3" hidden="1">
      <c r="B141" s="135"/>
      <c r="C141" s="135"/>
    </row>
    <row r="142" spans="2:3" hidden="1">
      <c r="B142" s="135"/>
      <c r="C142" s="135"/>
    </row>
    <row r="143" spans="2:3" hidden="1">
      <c r="B143" s="135"/>
      <c r="C143" s="135"/>
    </row>
    <row r="144" spans="2:3" hidden="1">
      <c r="B144" s="135"/>
      <c r="C144" s="135"/>
    </row>
    <row r="145" spans="2:3" hidden="1">
      <c r="B145" s="135"/>
      <c r="C145" s="135"/>
    </row>
    <row r="146" spans="2:3" hidden="1">
      <c r="B146" s="135"/>
      <c r="C146" s="135"/>
    </row>
    <row r="147" spans="2:3" hidden="1">
      <c r="B147" s="135"/>
      <c r="C147" s="135"/>
    </row>
    <row r="148" spans="2:3" hidden="1">
      <c r="B148" s="135"/>
      <c r="C148" s="135"/>
    </row>
    <row r="149" spans="2:3" hidden="1">
      <c r="B149" s="135"/>
      <c r="C149" s="135"/>
    </row>
    <row r="150" spans="2:3" hidden="1">
      <c r="B150" s="135"/>
      <c r="C150" s="135"/>
    </row>
    <row r="151" spans="2:3" hidden="1">
      <c r="B151" s="135"/>
      <c r="C151" s="135"/>
    </row>
    <row r="152" spans="2:3" hidden="1">
      <c r="B152" s="135"/>
      <c r="C152" s="135"/>
    </row>
    <row r="153" spans="2:3" hidden="1">
      <c r="B153" s="135"/>
      <c r="C153" s="135"/>
    </row>
    <row r="154" spans="2:3" hidden="1">
      <c r="B154" s="135"/>
      <c r="C154" s="135"/>
    </row>
    <row r="155" spans="2:3" hidden="1">
      <c r="B155" s="135"/>
      <c r="C155" s="135"/>
    </row>
    <row r="156" spans="2:3" hidden="1">
      <c r="B156" s="135"/>
      <c r="C156" s="135"/>
    </row>
    <row r="157" spans="2:3" hidden="1">
      <c r="B157" s="135"/>
      <c r="C157" s="135"/>
    </row>
    <row r="158" spans="2:3" hidden="1">
      <c r="B158" s="135"/>
      <c r="C158" s="135"/>
    </row>
    <row r="159" spans="2:3" hidden="1">
      <c r="B159" s="135"/>
      <c r="C159" s="135"/>
    </row>
    <row r="160" spans="2:3" hidden="1">
      <c r="B160" s="135"/>
      <c r="C160" s="135"/>
    </row>
    <row r="161" spans="2:3" hidden="1">
      <c r="B161" s="135"/>
      <c r="C161" s="135"/>
    </row>
    <row r="162" spans="2:3" hidden="1">
      <c r="B162" s="135"/>
      <c r="C162" s="135"/>
    </row>
    <row r="163" spans="2:3" hidden="1">
      <c r="B163" s="135"/>
      <c r="C163" s="135"/>
    </row>
    <row r="164" spans="2:3" hidden="1">
      <c r="B164" s="135"/>
      <c r="C164" s="135"/>
    </row>
    <row r="165" spans="2:3" hidden="1">
      <c r="B165" s="135"/>
      <c r="C165" s="135"/>
    </row>
  </sheetData>
  <mergeCells count="119">
    <mergeCell ref="X7:Y7"/>
    <mergeCell ref="A3:AC4"/>
    <mergeCell ref="A5:E8"/>
    <mergeCell ref="F5:AB5"/>
    <mergeCell ref="AC5:AC8"/>
    <mergeCell ref="F6:Y6"/>
    <mergeCell ref="Z6:Z8"/>
    <mergeCell ref="AB6:AB8"/>
    <mergeCell ref="F7:F8"/>
    <mergeCell ref="G7:G8"/>
    <mergeCell ref="H7:H8"/>
    <mergeCell ref="I7:I8"/>
    <mergeCell ref="J7:J8"/>
    <mergeCell ref="T7:W7"/>
    <mergeCell ref="AA6:AA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A10:A44"/>
    <mergeCell ref="B10:E10"/>
    <mergeCell ref="B11:B44"/>
    <mergeCell ref="C11:E11"/>
    <mergeCell ref="C12:C44"/>
    <mergeCell ref="D12:E12"/>
    <mergeCell ref="D13:E13"/>
    <mergeCell ref="D14:D17"/>
    <mergeCell ref="D19:E19"/>
    <mergeCell ref="D20:E20"/>
    <mergeCell ref="D21:E21"/>
    <mergeCell ref="D22:E22"/>
    <mergeCell ref="D23:E23"/>
    <mergeCell ref="D24:E24"/>
    <mergeCell ref="D18:E18"/>
    <mergeCell ref="D41:E41"/>
    <mergeCell ref="D42:E42"/>
    <mergeCell ref="D38:E38"/>
    <mergeCell ref="D39:E39"/>
    <mergeCell ref="D40:E40"/>
    <mergeCell ref="D43:E43"/>
    <mergeCell ref="D44:E44"/>
    <mergeCell ref="D25:E25"/>
    <mergeCell ref="D55:E55"/>
    <mergeCell ref="D56:D59"/>
    <mergeCell ref="D86:E86"/>
    <mergeCell ref="D37:E37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85:E85"/>
    <mergeCell ref="D61:E61"/>
    <mergeCell ref="D74:E74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5:E75"/>
    <mergeCell ref="D76:E76"/>
    <mergeCell ref="D77:E77"/>
    <mergeCell ref="AC47:AC50"/>
    <mergeCell ref="F48:Y48"/>
    <mergeCell ref="Z48:Z50"/>
    <mergeCell ref="AB48:AB50"/>
    <mergeCell ref="F49:F50"/>
    <mergeCell ref="G49:G50"/>
    <mergeCell ref="H49:H50"/>
    <mergeCell ref="I49:I50"/>
    <mergeCell ref="J49:J50"/>
    <mergeCell ref="T49:W49"/>
    <mergeCell ref="X49:Y49"/>
    <mergeCell ref="K49:K50"/>
    <mergeCell ref="L49:L50"/>
    <mergeCell ref="F47:AB47"/>
    <mergeCell ref="A47:E50"/>
    <mergeCell ref="C54:C86"/>
    <mergeCell ref="A9:E9"/>
    <mergeCell ref="D84:E84"/>
    <mergeCell ref="R49:R50"/>
    <mergeCell ref="S49:S50"/>
    <mergeCell ref="AA48:AA50"/>
    <mergeCell ref="D60:E60"/>
    <mergeCell ref="D83:E83"/>
    <mergeCell ref="M49:M50"/>
    <mergeCell ref="N49:N50"/>
    <mergeCell ref="O49:O50"/>
    <mergeCell ref="P49:P50"/>
    <mergeCell ref="Q49:Q50"/>
    <mergeCell ref="D81:E81"/>
    <mergeCell ref="D82:E82"/>
    <mergeCell ref="D78:E78"/>
    <mergeCell ref="D79:E79"/>
    <mergeCell ref="D80:E80"/>
    <mergeCell ref="D54:E54"/>
    <mergeCell ref="D62:E62"/>
    <mergeCell ref="A51:E51"/>
    <mergeCell ref="A52:A86"/>
    <mergeCell ref="B52:E52"/>
    <mergeCell ref="B53:B86"/>
    <mergeCell ref="C53:E53"/>
  </mergeCells>
  <conditionalFormatting sqref="A9:XFD17 A8:J8 T8:Y8 A3:XFD4 A19:XFD40 A18:C18 F18:XFD18 A41:D42 F41:XFD42 A51:XFD59 A50:J50 T50:Y50 A43:XFD46 A48:Y49 AB48:AB50 A61:XFD82 A60:C60 F60:XFD60 A85:XFD1048576 A83:D84 F83:XFD84 A6:Y7 AA6:AB8 A5:AB5 AD5:XFD8 A47:AB47 AD47:XFD50">
    <cfRule type="duplicateValues" dxfId="27" priority="10"/>
  </conditionalFormatting>
  <conditionalFormatting sqref="D18:E18">
    <cfRule type="duplicateValues" dxfId="26" priority="8"/>
  </conditionalFormatting>
  <conditionalFormatting sqref="AA48:AA50">
    <cfRule type="duplicateValues" dxfId="25" priority="7"/>
  </conditionalFormatting>
  <conditionalFormatting sqref="D60:E60">
    <cfRule type="duplicateValues" dxfId="24" priority="6"/>
  </conditionalFormatting>
  <conditionalFormatting sqref="A1">
    <cfRule type="duplicateValues" dxfId="23" priority="5"/>
  </conditionalFormatting>
  <conditionalFormatting sqref="Z6">
    <cfRule type="duplicateValues" dxfId="22" priority="4"/>
  </conditionalFormatting>
  <conditionalFormatting sqref="AC5">
    <cfRule type="duplicateValues" dxfId="21" priority="3"/>
  </conditionalFormatting>
  <conditionalFormatting sqref="Z48:Z50">
    <cfRule type="duplicateValues" dxfId="20" priority="2"/>
  </conditionalFormatting>
  <conditionalFormatting sqref="AC47">
    <cfRule type="duplicateValues" dxfId="19" priority="1"/>
  </conditionalFormatting>
  <hyperlinks>
    <hyperlink ref="A1" location="Index!A1" display="Go Back to Index" xr:uid="{00000000-0004-0000-0B00-000000000000}"/>
    <hyperlink ref="AC1" location="Index!A1" display="Kembali ke Index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E30"/>
  <sheetViews>
    <sheetView showGridLines="0" zoomScaleNormal="100" zoomScaleSheetLayoutView="90" workbookViewId="0">
      <selection activeCell="B15" sqref="A15:B16"/>
    </sheetView>
  </sheetViews>
  <sheetFormatPr defaultColWidth="0" defaultRowHeight="10.5" zeroHeight="1"/>
  <cols>
    <col min="1" max="1" width="72.85546875" style="150" bestFit="1" customWidth="1"/>
    <col min="2" max="2" width="96.85546875" style="150" bestFit="1" customWidth="1"/>
    <col min="3" max="3" width="7.42578125" style="150" bestFit="1" customWidth="1"/>
    <col min="4" max="5" width="0" style="150" hidden="1" customWidth="1"/>
    <col min="6" max="16384" width="9.140625" style="150" hidden="1"/>
  </cols>
  <sheetData>
    <row r="1" spans="1:5">
      <c r="A1" s="189" t="s">
        <v>2257</v>
      </c>
      <c r="C1" s="190" t="s">
        <v>2258</v>
      </c>
    </row>
    <row r="2" spans="1:5"/>
    <row r="3" spans="1:5">
      <c r="A3" s="362" t="s">
        <v>2208</v>
      </c>
      <c r="B3" s="363"/>
      <c r="C3" s="363"/>
      <c r="D3" s="363"/>
      <c r="E3" s="152"/>
    </row>
    <row r="4" spans="1:5">
      <c r="A4" s="364"/>
      <c r="B4" s="364"/>
      <c r="C4" s="364"/>
      <c r="D4" s="364"/>
      <c r="E4" s="152"/>
    </row>
    <row r="5" spans="1:5">
      <c r="A5" s="151" t="s">
        <v>0</v>
      </c>
      <c r="B5" s="151" t="s">
        <v>1</v>
      </c>
      <c r="C5" s="151" t="s">
        <v>48</v>
      </c>
      <c r="D5" s="151" t="s">
        <v>435</v>
      </c>
      <c r="E5" s="151" t="s">
        <v>2207</v>
      </c>
    </row>
    <row r="6" spans="1:5" s="158" customFormat="1">
      <c r="A6" s="154" t="s">
        <v>2206</v>
      </c>
      <c r="B6" s="154" t="s">
        <v>2205</v>
      </c>
      <c r="C6" s="155"/>
      <c r="D6" s="156" t="s">
        <v>792</v>
      </c>
      <c r="E6" s="157" t="s">
        <v>1868</v>
      </c>
    </row>
    <row r="7" spans="1:5" s="158" customFormat="1">
      <c r="A7" s="159" t="s">
        <v>2204</v>
      </c>
      <c r="B7" s="159" t="s">
        <v>2203</v>
      </c>
      <c r="C7" s="160"/>
      <c r="D7" s="161" t="s">
        <v>793</v>
      </c>
      <c r="E7" s="157" t="s">
        <v>1868</v>
      </c>
    </row>
    <row r="8" spans="1:5" s="158" customFormat="1">
      <c r="A8" s="159" t="s">
        <v>2202</v>
      </c>
      <c r="B8" s="159" t="s">
        <v>2201</v>
      </c>
      <c r="C8" s="160"/>
      <c r="D8" s="159" t="s">
        <v>2200</v>
      </c>
      <c r="E8" s="160" t="s">
        <v>1868</v>
      </c>
    </row>
    <row r="9" spans="1:5" s="158" customFormat="1">
      <c r="A9" s="159" t="s">
        <v>2199</v>
      </c>
      <c r="B9" s="159" t="s">
        <v>2198</v>
      </c>
      <c r="C9" s="160"/>
      <c r="D9" s="159" t="s">
        <v>1003</v>
      </c>
      <c r="E9" s="160" t="s">
        <v>1868</v>
      </c>
    </row>
    <row r="10" spans="1:5" s="158" customFormat="1">
      <c r="A10" s="159" t="s">
        <v>2197</v>
      </c>
      <c r="B10" s="159" t="s">
        <v>2196</v>
      </c>
      <c r="C10" s="160"/>
      <c r="D10" s="159" t="s">
        <v>2195</v>
      </c>
      <c r="E10" s="160" t="s">
        <v>1868</v>
      </c>
    </row>
    <row r="11" spans="1:5" s="158" customFormat="1">
      <c r="A11" s="159" t="s">
        <v>2194</v>
      </c>
      <c r="B11" s="159" t="s">
        <v>2193</v>
      </c>
      <c r="C11" s="160"/>
      <c r="D11" s="159" t="s">
        <v>2192</v>
      </c>
      <c r="E11" s="157" t="s">
        <v>1868</v>
      </c>
    </row>
    <row r="12" spans="1:5" s="158" customFormat="1">
      <c r="A12" s="159" t="s">
        <v>2191</v>
      </c>
      <c r="B12" s="159" t="s">
        <v>2190</v>
      </c>
      <c r="C12" s="160"/>
      <c r="D12" s="162" t="s">
        <v>2189</v>
      </c>
      <c r="E12" s="160" t="s">
        <v>1868</v>
      </c>
    </row>
    <row r="13" spans="1:5" s="158" customFormat="1">
      <c r="A13" s="159" t="s">
        <v>2188</v>
      </c>
      <c r="B13" s="159" t="s">
        <v>2187</v>
      </c>
      <c r="C13" s="160"/>
      <c r="D13" s="162" t="s">
        <v>2186</v>
      </c>
      <c r="E13" s="160" t="s">
        <v>1868</v>
      </c>
    </row>
    <row r="14" spans="1:5" s="158" customFormat="1">
      <c r="A14" s="159" t="s">
        <v>2185</v>
      </c>
      <c r="B14" s="159" t="s">
        <v>2184</v>
      </c>
      <c r="C14" s="160"/>
      <c r="D14" s="162" t="s">
        <v>2183</v>
      </c>
      <c r="E14" s="160" t="s">
        <v>2140</v>
      </c>
    </row>
    <row r="15" spans="1:5" s="158" customFormat="1">
      <c r="A15" s="159" t="s">
        <v>2182</v>
      </c>
      <c r="B15" s="159" t="s">
        <v>2181</v>
      </c>
      <c r="C15" s="160"/>
      <c r="D15" s="159" t="s">
        <v>2180</v>
      </c>
      <c r="E15" s="157" t="s">
        <v>1868</v>
      </c>
    </row>
    <row r="16" spans="1:5" s="158" customFormat="1">
      <c r="A16" s="159" t="s">
        <v>2179</v>
      </c>
      <c r="B16" s="159" t="s">
        <v>2178</v>
      </c>
      <c r="C16" s="160"/>
      <c r="D16" s="162" t="s">
        <v>2177</v>
      </c>
      <c r="E16" s="160" t="s">
        <v>1868</v>
      </c>
    </row>
    <row r="17" spans="1:5" s="158" customFormat="1">
      <c r="A17" s="159" t="s">
        <v>2176</v>
      </c>
      <c r="B17" s="159" t="s">
        <v>2175</v>
      </c>
      <c r="C17" s="160"/>
      <c r="D17" s="162" t="s">
        <v>2174</v>
      </c>
      <c r="E17" s="160" t="s">
        <v>1868</v>
      </c>
    </row>
    <row r="18" spans="1:5" s="158" customFormat="1">
      <c r="A18" s="159" t="s">
        <v>2173</v>
      </c>
      <c r="B18" s="159" t="s">
        <v>2172</v>
      </c>
      <c r="C18" s="160"/>
      <c r="D18" s="162" t="s">
        <v>2171</v>
      </c>
      <c r="E18" s="160" t="s">
        <v>2140</v>
      </c>
    </row>
    <row r="19" spans="1:5" s="158" customFormat="1">
      <c r="A19" s="159" t="s">
        <v>2170</v>
      </c>
      <c r="B19" s="159" t="s">
        <v>2169</v>
      </c>
      <c r="C19" s="160"/>
      <c r="D19" s="159" t="s">
        <v>2168</v>
      </c>
      <c r="E19" s="157" t="s">
        <v>1868</v>
      </c>
    </row>
    <row r="20" spans="1:5" s="158" customFormat="1">
      <c r="A20" s="159" t="s">
        <v>2167</v>
      </c>
      <c r="B20" s="159" t="s">
        <v>2166</v>
      </c>
      <c r="C20" s="160"/>
      <c r="D20" s="162" t="s">
        <v>2165</v>
      </c>
      <c r="E20" s="160" t="s">
        <v>1868</v>
      </c>
    </row>
    <row r="21" spans="1:5" s="158" customFormat="1">
      <c r="A21" s="159" t="s">
        <v>2164</v>
      </c>
      <c r="B21" s="159" t="s">
        <v>2163</v>
      </c>
      <c r="C21" s="160"/>
      <c r="D21" s="162" t="s">
        <v>2162</v>
      </c>
      <c r="E21" s="160" t="s">
        <v>1868</v>
      </c>
    </row>
    <row r="22" spans="1:5" s="158" customFormat="1">
      <c r="A22" s="159" t="s">
        <v>2161</v>
      </c>
      <c r="B22" s="159" t="s">
        <v>2160</v>
      </c>
      <c r="C22" s="160"/>
      <c r="D22" s="162" t="s">
        <v>2159</v>
      </c>
      <c r="E22" s="160" t="s">
        <v>2140</v>
      </c>
    </row>
    <row r="23" spans="1:5" s="158" customFormat="1">
      <c r="A23" s="159" t="s">
        <v>2158</v>
      </c>
      <c r="B23" s="159" t="s">
        <v>2157</v>
      </c>
      <c r="C23" s="160"/>
      <c r="D23" s="159" t="s">
        <v>2156</v>
      </c>
      <c r="E23" s="160" t="s">
        <v>1868</v>
      </c>
    </row>
    <row r="24" spans="1:5" s="158" customFormat="1">
      <c r="A24" s="159" t="s">
        <v>2155</v>
      </c>
      <c r="B24" s="159" t="s">
        <v>2154</v>
      </c>
      <c r="C24" s="160"/>
      <c r="D24" s="159" t="s">
        <v>2153</v>
      </c>
      <c r="E24" s="160" t="s">
        <v>1868</v>
      </c>
    </row>
    <row r="25" spans="1:5" s="158" customFormat="1">
      <c r="A25" s="159" t="s">
        <v>2152</v>
      </c>
      <c r="B25" s="159" t="s">
        <v>2151</v>
      </c>
      <c r="C25" s="160"/>
      <c r="D25" s="159" t="s">
        <v>2150</v>
      </c>
      <c r="E25" s="157" t="s">
        <v>1868</v>
      </c>
    </row>
    <row r="26" spans="1:5" s="158" customFormat="1">
      <c r="A26" s="159" t="s">
        <v>2149</v>
      </c>
      <c r="B26" s="159" t="s">
        <v>2148</v>
      </c>
      <c r="C26" s="160"/>
      <c r="D26" s="162" t="s">
        <v>2147</v>
      </c>
      <c r="E26" s="160" t="s">
        <v>1868</v>
      </c>
    </row>
    <row r="27" spans="1:5" s="158" customFormat="1">
      <c r="A27" s="159" t="s">
        <v>2146</v>
      </c>
      <c r="B27" s="159" t="s">
        <v>2145</v>
      </c>
      <c r="C27" s="160"/>
      <c r="D27" s="162" t="s">
        <v>2144</v>
      </c>
      <c r="E27" s="160" t="s">
        <v>1868</v>
      </c>
    </row>
    <row r="28" spans="1:5" s="158" customFormat="1">
      <c r="A28" s="159" t="s">
        <v>2143</v>
      </c>
      <c r="B28" s="159" t="s">
        <v>2142</v>
      </c>
      <c r="C28" s="160"/>
      <c r="D28" s="162" t="s">
        <v>2141</v>
      </c>
      <c r="E28" s="160" t="s">
        <v>2140</v>
      </c>
    </row>
    <row r="29" spans="1:5" s="158" customFormat="1">
      <c r="A29" s="159" t="s">
        <v>2139</v>
      </c>
      <c r="B29" s="159" t="s">
        <v>2138</v>
      </c>
      <c r="C29" s="160"/>
      <c r="D29" s="159" t="s">
        <v>2137</v>
      </c>
      <c r="E29" s="160" t="s">
        <v>1868</v>
      </c>
    </row>
    <row r="30" spans="1:5" s="158" customFormat="1">
      <c r="A30" s="159" t="s">
        <v>2136</v>
      </c>
      <c r="B30" s="159" t="s">
        <v>2135</v>
      </c>
      <c r="C30" s="160"/>
      <c r="D30" s="159" t="s">
        <v>2134</v>
      </c>
      <c r="E30" s="160" t="s">
        <v>1868</v>
      </c>
    </row>
  </sheetData>
  <mergeCells count="1">
    <mergeCell ref="A3:D4"/>
  </mergeCells>
  <conditionalFormatting sqref="A1">
    <cfRule type="duplicateValues" dxfId="18" priority="1"/>
  </conditionalFormatting>
  <hyperlinks>
    <hyperlink ref="A1" location="Index!A1" display="Go Back to Index" xr:uid="{00000000-0004-0000-0C00-000000000000}"/>
    <hyperlink ref="C1" location="Index!A1" display="Kembali ke Index" xr:uid="{00000000-0004-0000-0C00-000001000000}"/>
  </hyperlinks>
  <pageMargins left="0.70866141732283472" right="0.70866141732283472" top="0.74803149606299213" bottom="0.74803149606299213" header="0.31496062992125984" footer="0.31496062992125984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86"/>
  <sheetViews>
    <sheetView showGridLines="0" zoomScale="85" zoomScaleNormal="85" workbookViewId="0">
      <selection activeCell="E25" sqref="E25"/>
    </sheetView>
  </sheetViews>
  <sheetFormatPr defaultColWidth="0" defaultRowHeight="0" customHeight="1" zeroHeight="1"/>
  <cols>
    <col min="1" max="4" width="2.42578125" style="208" customWidth="1"/>
    <col min="5" max="5" width="51.42578125" style="208" customWidth="1"/>
    <col min="6" max="12" width="11" style="208" customWidth="1"/>
    <col min="13" max="13" width="11" style="239" customWidth="1"/>
    <col min="14" max="16384" width="8" style="208" hidden="1"/>
  </cols>
  <sheetData>
    <row r="1" spans="1:13" ht="17.25" customHeight="1">
      <c r="A1" s="383" t="s">
        <v>2257</v>
      </c>
      <c r="B1" s="383"/>
      <c r="C1" s="383"/>
      <c r="K1" s="384" t="s">
        <v>2257</v>
      </c>
      <c r="L1" s="384"/>
      <c r="M1" s="384"/>
    </row>
    <row r="2" spans="1:13" ht="10.5">
      <c r="A2" s="385" t="s">
        <v>2543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</row>
    <row r="3" spans="1:13" ht="10.5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</row>
    <row r="4" spans="1:13" ht="10.5">
      <c r="A4" s="386"/>
      <c r="B4" s="386"/>
      <c r="C4" s="386"/>
      <c r="D4" s="386"/>
      <c r="E4" s="386"/>
      <c r="F4" s="387" t="s">
        <v>2544</v>
      </c>
      <c r="G4" s="387"/>
      <c r="H4" s="387"/>
      <c r="I4" s="387"/>
      <c r="J4" s="387"/>
      <c r="K4" s="387"/>
      <c r="L4" s="387"/>
      <c r="M4" s="387"/>
    </row>
    <row r="5" spans="1:13" ht="10.5">
      <c r="A5" s="386"/>
      <c r="B5" s="386"/>
      <c r="C5" s="386"/>
      <c r="D5" s="386"/>
      <c r="E5" s="386"/>
      <c r="F5" s="380" t="s">
        <v>2545</v>
      </c>
      <c r="G5" s="380"/>
      <c r="H5" s="380"/>
      <c r="I5" s="380"/>
      <c r="J5" s="380"/>
      <c r="K5" s="380"/>
      <c r="L5" s="380"/>
      <c r="M5" s="380"/>
    </row>
    <row r="6" spans="1:13" ht="52.5">
      <c r="A6" s="386"/>
      <c r="B6" s="386"/>
      <c r="C6" s="386"/>
      <c r="D6" s="386"/>
      <c r="E6" s="386"/>
      <c r="F6" s="234" t="s">
        <v>2546</v>
      </c>
      <c r="G6" s="234" t="s">
        <v>2547</v>
      </c>
      <c r="H6" s="234" t="s">
        <v>2548</v>
      </c>
      <c r="I6" s="234" t="s">
        <v>2549</v>
      </c>
      <c r="J6" s="234" t="s">
        <v>2550</v>
      </c>
      <c r="K6" s="234" t="s">
        <v>2551</v>
      </c>
      <c r="L6" s="234" t="s">
        <v>2552</v>
      </c>
      <c r="M6" s="235" t="s">
        <v>2553</v>
      </c>
    </row>
    <row r="7" spans="1:13" ht="15">
      <c r="A7" s="378" t="s">
        <v>2554</v>
      </c>
      <c r="B7" s="388"/>
      <c r="C7" s="388"/>
      <c r="D7" s="388"/>
      <c r="E7" s="379"/>
      <c r="F7" s="236"/>
      <c r="G7" s="236"/>
      <c r="H7" s="236"/>
      <c r="I7" s="236"/>
      <c r="J7" s="236"/>
      <c r="K7" s="236"/>
      <c r="L7" s="236"/>
      <c r="M7" s="237"/>
    </row>
    <row r="8" spans="1:13" ht="15">
      <c r="A8" s="374"/>
      <c r="B8" s="373" t="s">
        <v>2555</v>
      </c>
      <c r="C8" s="373"/>
      <c r="D8" s="373"/>
      <c r="E8" s="373"/>
      <c r="F8" s="236"/>
      <c r="G8" s="236"/>
      <c r="H8" s="236"/>
      <c r="I8" s="236"/>
      <c r="J8" s="236"/>
      <c r="K8" s="236"/>
      <c r="L8" s="236"/>
      <c r="M8" s="237"/>
    </row>
    <row r="9" spans="1:13" ht="15">
      <c r="A9" s="374"/>
      <c r="B9" s="374"/>
      <c r="C9" s="373" t="s">
        <v>2556</v>
      </c>
      <c r="D9" s="373"/>
      <c r="E9" s="373"/>
      <c r="F9" s="236"/>
      <c r="G9" s="236"/>
      <c r="H9" s="236"/>
      <c r="I9" s="236"/>
      <c r="J9" s="236"/>
      <c r="K9" s="236"/>
      <c r="L9" s="236"/>
      <c r="M9" s="237"/>
    </row>
    <row r="10" spans="1:13" ht="15">
      <c r="A10" s="374"/>
      <c r="B10" s="374"/>
      <c r="C10" s="374"/>
      <c r="D10" s="373" t="s">
        <v>2557</v>
      </c>
      <c r="E10" s="373"/>
      <c r="F10" s="236"/>
      <c r="G10" s="236"/>
      <c r="H10" s="236"/>
      <c r="I10" s="236"/>
      <c r="J10" s="236"/>
      <c r="K10" s="236"/>
      <c r="L10" s="236"/>
      <c r="M10" s="237"/>
    </row>
    <row r="11" spans="1:13" ht="15">
      <c r="A11" s="374"/>
      <c r="B11" s="374"/>
      <c r="C11" s="374"/>
      <c r="D11" s="380"/>
      <c r="E11" s="238" t="s">
        <v>2046</v>
      </c>
      <c r="F11" s="134"/>
      <c r="G11" s="134"/>
      <c r="H11" s="134"/>
      <c r="I11" s="134"/>
      <c r="J11" s="134"/>
      <c r="K11" s="134"/>
      <c r="L11" s="134"/>
      <c r="M11" s="231"/>
    </row>
    <row r="12" spans="1:13" ht="15">
      <c r="A12" s="374"/>
      <c r="B12" s="374"/>
      <c r="C12" s="374"/>
      <c r="D12" s="380"/>
      <c r="E12" s="238" t="s">
        <v>2558</v>
      </c>
      <c r="F12" s="134"/>
      <c r="G12" s="134"/>
      <c r="H12" s="134"/>
      <c r="I12" s="134"/>
      <c r="J12" s="134"/>
      <c r="K12" s="134"/>
      <c r="L12" s="134"/>
      <c r="M12" s="231"/>
    </row>
    <row r="13" spans="1:13" ht="15">
      <c r="A13" s="374"/>
      <c r="B13" s="374"/>
      <c r="C13" s="374"/>
      <c r="D13" s="380"/>
      <c r="E13" s="238" t="s">
        <v>2559</v>
      </c>
      <c r="F13" s="134"/>
      <c r="G13" s="134"/>
      <c r="H13" s="134"/>
      <c r="I13" s="134"/>
      <c r="J13" s="134"/>
      <c r="K13" s="134"/>
      <c r="L13" s="134"/>
      <c r="M13" s="231"/>
    </row>
    <row r="14" spans="1:13" ht="15">
      <c r="A14" s="374"/>
      <c r="B14" s="374"/>
      <c r="C14" s="374"/>
      <c r="D14" s="380"/>
      <c r="E14" s="238" t="s">
        <v>2560</v>
      </c>
      <c r="F14" s="134"/>
      <c r="G14" s="134"/>
      <c r="H14" s="134"/>
      <c r="I14" s="134"/>
      <c r="J14" s="134"/>
      <c r="K14" s="134"/>
      <c r="L14" s="134"/>
      <c r="M14" s="231"/>
    </row>
    <row r="15" spans="1:13" ht="15">
      <c r="A15" s="374"/>
      <c r="B15" s="374"/>
      <c r="C15" s="374"/>
      <c r="D15" s="380"/>
      <c r="E15" s="238" t="s">
        <v>2561</v>
      </c>
      <c r="F15" s="134"/>
      <c r="G15" s="134"/>
      <c r="H15" s="134"/>
      <c r="I15" s="134"/>
      <c r="J15" s="134"/>
      <c r="K15" s="134"/>
      <c r="L15" s="134"/>
      <c r="M15" s="231"/>
    </row>
    <row r="16" spans="1:13" ht="15">
      <c r="A16" s="374"/>
      <c r="B16" s="374"/>
      <c r="C16" s="374"/>
      <c r="D16" s="380"/>
      <c r="E16" s="238" t="s">
        <v>2562</v>
      </c>
      <c r="F16" s="134"/>
      <c r="G16" s="134"/>
      <c r="H16" s="134"/>
      <c r="I16" s="134"/>
      <c r="J16" s="134"/>
      <c r="K16" s="134"/>
      <c r="L16" s="134"/>
      <c r="M16" s="231"/>
    </row>
    <row r="17" spans="1:13" ht="15">
      <c r="A17" s="374"/>
      <c r="B17" s="374"/>
      <c r="C17" s="374"/>
      <c r="D17" s="380"/>
      <c r="E17" s="238" t="s">
        <v>2563</v>
      </c>
      <c r="F17" s="134"/>
      <c r="G17" s="134"/>
      <c r="H17" s="134"/>
      <c r="I17" s="134"/>
      <c r="J17" s="134"/>
      <c r="K17" s="134"/>
      <c r="L17" s="134"/>
      <c r="M17" s="231"/>
    </row>
    <row r="18" spans="1:13" ht="15">
      <c r="A18" s="374"/>
      <c r="B18" s="374"/>
      <c r="C18" s="374"/>
      <c r="D18" s="380"/>
      <c r="E18" s="238" t="s">
        <v>2047</v>
      </c>
      <c r="F18" s="134"/>
      <c r="G18" s="134"/>
      <c r="H18" s="134"/>
      <c r="I18" s="134"/>
      <c r="J18" s="134"/>
      <c r="K18" s="134"/>
      <c r="L18" s="134"/>
      <c r="M18" s="231"/>
    </row>
    <row r="19" spans="1:13" ht="15">
      <c r="A19" s="374"/>
      <c r="B19" s="374"/>
      <c r="C19" s="374"/>
      <c r="D19" s="380"/>
      <c r="E19" s="238" t="s">
        <v>2048</v>
      </c>
      <c r="F19" s="134"/>
      <c r="G19" s="134"/>
      <c r="H19" s="134"/>
      <c r="I19" s="134"/>
      <c r="J19" s="134"/>
      <c r="K19" s="134"/>
      <c r="L19" s="134"/>
      <c r="M19" s="231"/>
    </row>
    <row r="20" spans="1:13" ht="15">
      <c r="A20" s="374"/>
      <c r="B20" s="374"/>
      <c r="C20" s="374"/>
      <c r="D20" s="380"/>
      <c r="E20" s="238" t="s">
        <v>2049</v>
      </c>
      <c r="F20" s="134"/>
      <c r="G20" s="134"/>
      <c r="H20" s="134"/>
      <c r="I20" s="134"/>
      <c r="J20" s="134"/>
      <c r="K20" s="134"/>
      <c r="L20" s="134"/>
      <c r="M20" s="231"/>
    </row>
    <row r="21" spans="1:13" s="239" customFormat="1" ht="15">
      <c r="A21" s="374"/>
      <c r="B21" s="374"/>
      <c r="C21" s="374"/>
      <c r="D21" s="365" t="s">
        <v>2564</v>
      </c>
      <c r="E21" s="365"/>
      <c r="F21" s="231"/>
      <c r="G21" s="231"/>
      <c r="H21" s="231"/>
      <c r="I21" s="231"/>
      <c r="J21" s="231"/>
      <c r="K21" s="231"/>
      <c r="L21" s="231"/>
      <c r="M21" s="231"/>
    </row>
    <row r="22" spans="1:13" ht="15">
      <c r="A22" s="374"/>
      <c r="B22" s="374"/>
      <c r="C22" s="374"/>
      <c r="D22" s="373" t="s">
        <v>2565</v>
      </c>
      <c r="E22" s="373"/>
      <c r="F22" s="236"/>
      <c r="G22" s="236"/>
      <c r="H22" s="236"/>
      <c r="I22" s="236"/>
      <c r="J22" s="236"/>
      <c r="K22" s="236"/>
      <c r="L22" s="236"/>
      <c r="M22" s="237"/>
    </row>
    <row r="23" spans="1:13" ht="15">
      <c r="A23" s="374"/>
      <c r="B23" s="374"/>
      <c r="C23" s="374"/>
      <c r="D23" s="380"/>
      <c r="E23" s="238" t="s">
        <v>2566</v>
      </c>
      <c r="F23" s="134"/>
      <c r="G23" s="134"/>
      <c r="H23" s="134"/>
      <c r="I23" s="134"/>
      <c r="J23" s="134"/>
      <c r="K23" s="134"/>
      <c r="L23" s="134"/>
      <c r="M23" s="231"/>
    </row>
    <row r="24" spans="1:13" ht="15">
      <c r="A24" s="374"/>
      <c r="B24" s="374"/>
      <c r="C24" s="374"/>
      <c r="D24" s="380"/>
      <c r="E24" s="238" t="s">
        <v>2567</v>
      </c>
      <c r="F24" s="134"/>
      <c r="G24" s="134"/>
      <c r="H24" s="134"/>
      <c r="I24" s="134"/>
      <c r="J24" s="134"/>
      <c r="K24" s="134"/>
      <c r="L24" s="134"/>
      <c r="M24" s="231"/>
    </row>
    <row r="25" spans="1:13" ht="15">
      <c r="A25" s="374"/>
      <c r="B25" s="374"/>
      <c r="C25" s="374"/>
      <c r="D25" s="380"/>
      <c r="E25" s="238" t="s">
        <v>2568</v>
      </c>
      <c r="F25" s="134"/>
      <c r="G25" s="134"/>
      <c r="H25" s="134"/>
      <c r="I25" s="134"/>
      <c r="J25" s="134"/>
      <c r="K25" s="134"/>
      <c r="L25" s="134"/>
      <c r="M25" s="231"/>
    </row>
    <row r="26" spans="1:13" ht="15">
      <c r="A26" s="374"/>
      <c r="B26" s="374"/>
      <c r="C26" s="374"/>
      <c r="D26" s="380"/>
      <c r="E26" s="238" t="s">
        <v>2569</v>
      </c>
      <c r="F26" s="134"/>
      <c r="G26" s="134"/>
      <c r="H26" s="134"/>
      <c r="I26" s="134"/>
      <c r="J26" s="134"/>
      <c r="K26" s="134"/>
      <c r="L26" s="134"/>
      <c r="M26" s="231"/>
    </row>
    <row r="27" spans="1:13" ht="15">
      <c r="A27" s="374"/>
      <c r="B27" s="374"/>
      <c r="C27" s="374"/>
      <c r="D27" s="380"/>
      <c r="E27" s="238" t="s">
        <v>2570</v>
      </c>
      <c r="F27" s="134"/>
      <c r="G27" s="134"/>
      <c r="H27" s="134"/>
      <c r="I27" s="134"/>
      <c r="J27" s="134"/>
      <c r="K27" s="134"/>
      <c r="L27" s="134"/>
      <c r="M27" s="231"/>
    </row>
    <row r="28" spans="1:13" ht="15">
      <c r="A28" s="374"/>
      <c r="B28" s="374"/>
      <c r="C28" s="374"/>
      <c r="D28" s="380"/>
      <c r="E28" s="238" t="s">
        <v>2571</v>
      </c>
      <c r="F28" s="134"/>
      <c r="G28" s="134"/>
      <c r="H28" s="134"/>
      <c r="I28" s="134"/>
      <c r="J28" s="134"/>
      <c r="K28" s="134"/>
      <c r="L28" s="134"/>
      <c r="M28" s="231"/>
    </row>
    <row r="29" spans="1:13" ht="15">
      <c r="A29" s="374"/>
      <c r="B29" s="374"/>
      <c r="C29" s="374"/>
      <c r="D29" s="380"/>
      <c r="E29" s="238" t="s">
        <v>2572</v>
      </c>
      <c r="F29" s="134"/>
      <c r="G29" s="134"/>
      <c r="H29" s="134"/>
      <c r="I29" s="134"/>
      <c r="J29" s="134"/>
      <c r="K29" s="134"/>
      <c r="L29" s="134"/>
      <c r="M29" s="231"/>
    </row>
    <row r="30" spans="1:13" s="239" customFormat="1" ht="15">
      <c r="A30" s="374"/>
      <c r="B30" s="374"/>
      <c r="C30" s="374"/>
      <c r="D30" s="365" t="s">
        <v>2573</v>
      </c>
      <c r="E30" s="365"/>
      <c r="F30" s="231"/>
      <c r="G30" s="231"/>
      <c r="H30" s="231"/>
      <c r="I30" s="231"/>
      <c r="J30" s="231"/>
      <c r="K30" s="231"/>
      <c r="L30" s="231"/>
      <c r="M30" s="231"/>
    </row>
    <row r="31" spans="1:13" ht="15">
      <c r="A31" s="374"/>
      <c r="B31" s="374"/>
      <c r="C31" s="374"/>
      <c r="D31" s="373" t="s">
        <v>2574</v>
      </c>
      <c r="E31" s="373"/>
      <c r="F31" s="236"/>
      <c r="G31" s="236"/>
      <c r="H31" s="236"/>
      <c r="I31" s="236"/>
      <c r="J31" s="236"/>
      <c r="K31" s="236"/>
      <c r="L31" s="236"/>
      <c r="M31" s="237"/>
    </row>
    <row r="32" spans="1:13" ht="15">
      <c r="A32" s="374"/>
      <c r="B32" s="374"/>
      <c r="C32" s="374"/>
      <c r="D32" s="380"/>
      <c r="E32" s="238" t="s">
        <v>2575</v>
      </c>
      <c r="F32" s="134"/>
      <c r="G32" s="134"/>
      <c r="H32" s="134"/>
      <c r="I32" s="134"/>
      <c r="J32" s="134"/>
      <c r="K32" s="134"/>
      <c r="L32" s="134"/>
      <c r="M32" s="231"/>
    </row>
    <row r="33" spans="1:13" ht="15">
      <c r="A33" s="374"/>
      <c r="B33" s="374"/>
      <c r="C33" s="374"/>
      <c r="D33" s="380"/>
      <c r="E33" s="238" t="s">
        <v>2576</v>
      </c>
      <c r="F33" s="134"/>
      <c r="G33" s="134"/>
      <c r="H33" s="134"/>
      <c r="I33" s="134"/>
      <c r="J33" s="134"/>
      <c r="K33" s="134"/>
      <c r="L33" s="134"/>
      <c r="M33" s="231"/>
    </row>
    <row r="34" spans="1:13" ht="15">
      <c r="A34" s="374"/>
      <c r="B34" s="374"/>
      <c r="C34" s="374"/>
      <c r="D34" s="380"/>
      <c r="E34" s="238" t="s">
        <v>2577</v>
      </c>
      <c r="F34" s="134"/>
      <c r="G34" s="134"/>
      <c r="H34" s="134"/>
      <c r="I34" s="134"/>
      <c r="J34" s="134"/>
      <c r="K34" s="134"/>
      <c r="L34" s="134"/>
      <c r="M34" s="231"/>
    </row>
    <row r="35" spans="1:13" s="239" customFormat="1" ht="15">
      <c r="A35" s="374"/>
      <c r="B35" s="374"/>
      <c r="C35" s="374"/>
      <c r="D35" s="365" t="s">
        <v>2578</v>
      </c>
      <c r="E35" s="365"/>
      <c r="F35" s="231"/>
      <c r="G35" s="231"/>
      <c r="H35" s="231"/>
      <c r="I35" s="231"/>
      <c r="J35" s="231"/>
      <c r="K35" s="231"/>
      <c r="L35" s="231"/>
      <c r="M35" s="231"/>
    </row>
    <row r="36" spans="1:13" s="239" customFormat="1" ht="15">
      <c r="A36" s="374"/>
      <c r="B36" s="374"/>
      <c r="C36" s="365" t="s">
        <v>2579</v>
      </c>
      <c r="D36" s="365"/>
      <c r="E36" s="365"/>
      <c r="F36" s="231"/>
      <c r="G36" s="231"/>
      <c r="H36" s="231"/>
      <c r="I36" s="231"/>
      <c r="J36" s="231"/>
      <c r="K36" s="231"/>
      <c r="L36" s="231"/>
      <c r="M36" s="231"/>
    </row>
    <row r="37" spans="1:13" ht="15">
      <c r="A37" s="374"/>
      <c r="B37" s="374"/>
      <c r="C37" s="373" t="s">
        <v>2580</v>
      </c>
      <c r="D37" s="373"/>
      <c r="E37" s="373"/>
      <c r="F37" s="236"/>
      <c r="G37" s="236"/>
      <c r="H37" s="236"/>
      <c r="I37" s="236"/>
      <c r="J37" s="236"/>
      <c r="K37" s="236"/>
      <c r="L37" s="236"/>
      <c r="M37" s="237"/>
    </row>
    <row r="38" spans="1:13" ht="15">
      <c r="A38" s="374"/>
      <c r="B38" s="374"/>
      <c r="C38" s="374"/>
      <c r="D38" s="373" t="s">
        <v>2557</v>
      </c>
      <c r="E38" s="373"/>
      <c r="F38" s="236"/>
      <c r="G38" s="236"/>
      <c r="H38" s="236"/>
      <c r="I38" s="236"/>
      <c r="J38" s="236"/>
      <c r="K38" s="236"/>
      <c r="L38" s="236"/>
      <c r="M38" s="237"/>
    </row>
    <row r="39" spans="1:13" ht="15">
      <c r="A39" s="374"/>
      <c r="B39" s="374"/>
      <c r="C39" s="374"/>
      <c r="D39" s="380"/>
      <c r="E39" s="238" t="s">
        <v>2046</v>
      </c>
      <c r="F39" s="134"/>
      <c r="G39" s="134"/>
      <c r="H39" s="134"/>
      <c r="I39" s="134"/>
      <c r="J39" s="134"/>
      <c r="K39" s="134"/>
      <c r="L39" s="134"/>
      <c r="M39" s="231"/>
    </row>
    <row r="40" spans="1:13" ht="15">
      <c r="A40" s="374"/>
      <c r="B40" s="374"/>
      <c r="C40" s="374"/>
      <c r="D40" s="380"/>
      <c r="E40" s="238" t="s">
        <v>2558</v>
      </c>
      <c r="F40" s="134"/>
      <c r="G40" s="134"/>
      <c r="H40" s="134"/>
      <c r="I40" s="134"/>
      <c r="J40" s="134"/>
      <c r="K40" s="134"/>
      <c r="L40" s="134"/>
      <c r="M40" s="231"/>
    </row>
    <row r="41" spans="1:13" ht="15">
      <c r="A41" s="374"/>
      <c r="B41" s="374"/>
      <c r="C41" s="374"/>
      <c r="D41" s="380"/>
      <c r="E41" s="238" t="s">
        <v>2559</v>
      </c>
      <c r="F41" s="134"/>
      <c r="G41" s="134"/>
      <c r="H41" s="134"/>
      <c r="I41" s="134"/>
      <c r="J41" s="134"/>
      <c r="K41" s="134"/>
      <c r="L41" s="134"/>
      <c r="M41" s="231"/>
    </row>
    <row r="42" spans="1:13" ht="15">
      <c r="A42" s="374"/>
      <c r="B42" s="374"/>
      <c r="C42" s="374"/>
      <c r="D42" s="380"/>
      <c r="E42" s="238" t="s">
        <v>2560</v>
      </c>
      <c r="F42" s="134"/>
      <c r="G42" s="134"/>
      <c r="H42" s="134"/>
      <c r="I42" s="134"/>
      <c r="J42" s="134"/>
      <c r="K42" s="134"/>
      <c r="L42" s="134"/>
      <c r="M42" s="231"/>
    </row>
    <row r="43" spans="1:13" ht="15">
      <c r="A43" s="374"/>
      <c r="B43" s="374"/>
      <c r="C43" s="374"/>
      <c r="D43" s="380"/>
      <c r="E43" s="238" t="s">
        <v>2561</v>
      </c>
      <c r="F43" s="134"/>
      <c r="G43" s="134"/>
      <c r="H43" s="134"/>
      <c r="I43" s="134"/>
      <c r="J43" s="134"/>
      <c r="K43" s="134"/>
      <c r="L43" s="134"/>
      <c r="M43" s="231"/>
    </row>
    <row r="44" spans="1:13" ht="15">
      <c r="A44" s="374"/>
      <c r="B44" s="374"/>
      <c r="C44" s="374"/>
      <c r="D44" s="380"/>
      <c r="E44" s="238" t="s">
        <v>2562</v>
      </c>
      <c r="F44" s="134"/>
      <c r="G44" s="134"/>
      <c r="H44" s="134"/>
      <c r="I44" s="134"/>
      <c r="J44" s="134"/>
      <c r="K44" s="134"/>
      <c r="L44" s="134"/>
      <c r="M44" s="231"/>
    </row>
    <row r="45" spans="1:13" ht="15">
      <c r="A45" s="374"/>
      <c r="B45" s="374"/>
      <c r="C45" s="374"/>
      <c r="D45" s="380"/>
      <c r="E45" s="238" t="s">
        <v>2563</v>
      </c>
      <c r="F45" s="134"/>
      <c r="G45" s="134"/>
      <c r="H45" s="134"/>
      <c r="I45" s="134"/>
      <c r="J45" s="134"/>
      <c r="K45" s="134"/>
      <c r="L45" s="134"/>
      <c r="M45" s="231"/>
    </row>
    <row r="46" spans="1:13" ht="15">
      <c r="A46" s="374"/>
      <c r="B46" s="374"/>
      <c r="C46" s="374"/>
      <c r="D46" s="380"/>
      <c r="E46" s="238" t="s">
        <v>2047</v>
      </c>
      <c r="F46" s="134"/>
      <c r="G46" s="134"/>
      <c r="H46" s="134"/>
      <c r="I46" s="134"/>
      <c r="J46" s="134"/>
      <c r="K46" s="134"/>
      <c r="L46" s="134"/>
      <c r="M46" s="231"/>
    </row>
    <row r="47" spans="1:13" ht="15">
      <c r="A47" s="374"/>
      <c r="B47" s="374"/>
      <c r="C47" s="374"/>
      <c r="D47" s="380"/>
      <c r="E47" s="238" t="s">
        <v>2048</v>
      </c>
      <c r="F47" s="134"/>
      <c r="G47" s="134"/>
      <c r="H47" s="134"/>
      <c r="I47" s="134"/>
      <c r="J47" s="134"/>
      <c r="K47" s="134"/>
      <c r="L47" s="134"/>
      <c r="M47" s="231"/>
    </row>
    <row r="48" spans="1:13" ht="15">
      <c r="A48" s="374"/>
      <c r="B48" s="374"/>
      <c r="C48" s="374"/>
      <c r="D48" s="380"/>
      <c r="E48" s="238" t="s">
        <v>2049</v>
      </c>
      <c r="F48" s="134"/>
      <c r="G48" s="134"/>
      <c r="H48" s="134"/>
      <c r="I48" s="134"/>
      <c r="J48" s="134"/>
      <c r="K48" s="134"/>
      <c r="L48" s="134"/>
      <c r="M48" s="231"/>
    </row>
    <row r="49" spans="1:13" s="239" customFormat="1" ht="15">
      <c r="A49" s="374"/>
      <c r="B49" s="374"/>
      <c r="C49" s="374"/>
      <c r="D49" s="365" t="s">
        <v>2581</v>
      </c>
      <c r="E49" s="365"/>
      <c r="F49" s="231"/>
      <c r="G49" s="231"/>
      <c r="H49" s="231"/>
      <c r="I49" s="231"/>
      <c r="J49" s="231"/>
      <c r="K49" s="231"/>
      <c r="L49" s="231"/>
      <c r="M49" s="231"/>
    </row>
    <row r="50" spans="1:13" ht="15">
      <c r="A50" s="374"/>
      <c r="B50" s="374"/>
      <c r="C50" s="374"/>
      <c r="D50" s="373" t="s">
        <v>2565</v>
      </c>
      <c r="E50" s="373"/>
      <c r="F50" s="236"/>
      <c r="G50" s="236"/>
      <c r="H50" s="236"/>
      <c r="I50" s="236"/>
      <c r="J50" s="236"/>
      <c r="K50" s="236"/>
      <c r="L50" s="236"/>
      <c r="M50" s="237"/>
    </row>
    <row r="51" spans="1:13" ht="15">
      <c r="A51" s="374"/>
      <c r="B51" s="374"/>
      <c r="C51" s="374"/>
      <c r="D51" s="380"/>
      <c r="E51" s="238" t="s">
        <v>2566</v>
      </c>
      <c r="F51" s="134"/>
      <c r="G51" s="134"/>
      <c r="H51" s="134"/>
      <c r="I51" s="134"/>
      <c r="J51" s="134"/>
      <c r="K51" s="134"/>
      <c r="L51" s="134"/>
      <c r="M51" s="231"/>
    </row>
    <row r="52" spans="1:13" ht="15">
      <c r="A52" s="374"/>
      <c r="B52" s="374"/>
      <c r="C52" s="374"/>
      <c r="D52" s="380"/>
      <c r="E52" s="238" t="s">
        <v>2567</v>
      </c>
      <c r="F52" s="134"/>
      <c r="G52" s="134"/>
      <c r="H52" s="134"/>
      <c r="I52" s="134"/>
      <c r="J52" s="134"/>
      <c r="K52" s="134"/>
      <c r="L52" s="134"/>
      <c r="M52" s="231"/>
    </row>
    <row r="53" spans="1:13" ht="15">
      <c r="A53" s="374"/>
      <c r="B53" s="374"/>
      <c r="C53" s="374"/>
      <c r="D53" s="380"/>
      <c r="E53" s="238" t="s">
        <v>2568</v>
      </c>
      <c r="F53" s="134"/>
      <c r="G53" s="134"/>
      <c r="H53" s="134"/>
      <c r="I53" s="134"/>
      <c r="J53" s="134"/>
      <c r="K53" s="134"/>
      <c r="L53" s="134"/>
      <c r="M53" s="231"/>
    </row>
    <row r="54" spans="1:13" ht="15">
      <c r="A54" s="374"/>
      <c r="B54" s="374"/>
      <c r="C54" s="374"/>
      <c r="D54" s="380"/>
      <c r="E54" s="238" t="s">
        <v>2569</v>
      </c>
      <c r="F54" s="134"/>
      <c r="G54" s="134"/>
      <c r="H54" s="134"/>
      <c r="I54" s="134"/>
      <c r="J54" s="134"/>
      <c r="K54" s="134"/>
      <c r="L54" s="134"/>
      <c r="M54" s="231"/>
    </row>
    <row r="55" spans="1:13" ht="15">
      <c r="A55" s="374"/>
      <c r="B55" s="374"/>
      <c r="C55" s="374"/>
      <c r="D55" s="380"/>
      <c r="E55" s="238" t="s">
        <v>2570</v>
      </c>
      <c r="F55" s="134"/>
      <c r="G55" s="134"/>
      <c r="H55" s="134"/>
      <c r="I55" s="134"/>
      <c r="J55" s="134"/>
      <c r="K55" s="134"/>
      <c r="L55" s="134"/>
      <c r="M55" s="231"/>
    </row>
    <row r="56" spans="1:13" ht="15">
      <c r="A56" s="374"/>
      <c r="B56" s="374"/>
      <c r="C56" s="374"/>
      <c r="D56" s="380"/>
      <c r="E56" s="238" t="s">
        <v>2571</v>
      </c>
      <c r="F56" s="134"/>
      <c r="G56" s="134"/>
      <c r="H56" s="134"/>
      <c r="I56" s="134"/>
      <c r="J56" s="134"/>
      <c r="K56" s="134"/>
      <c r="L56" s="134"/>
      <c r="M56" s="231"/>
    </row>
    <row r="57" spans="1:13" ht="15">
      <c r="A57" s="374"/>
      <c r="B57" s="374"/>
      <c r="C57" s="374"/>
      <c r="D57" s="380"/>
      <c r="E57" s="238" t="s">
        <v>2572</v>
      </c>
      <c r="F57" s="134"/>
      <c r="G57" s="134"/>
      <c r="H57" s="134"/>
      <c r="I57" s="134"/>
      <c r="J57" s="134"/>
      <c r="K57" s="134"/>
      <c r="L57" s="134"/>
      <c r="M57" s="231"/>
    </row>
    <row r="58" spans="1:13" s="239" customFormat="1" ht="15">
      <c r="A58" s="374"/>
      <c r="B58" s="374"/>
      <c r="C58" s="374"/>
      <c r="D58" s="365" t="s">
        <v>2573</v>
      </c>
      <c r="E58" s="365"/>
      <c r="F58" s="231"/>
      <c r="G58" s="231"/>
      <c r="H58" s="231"/>
      <c r="I58" s="231"/>
      <c r="J58" s="231"/>
      <c r="K58" s="231"/>
      <c r="L58" s="231"/>
      <c r="M58" s="231"/>
    </row>
    <row r="59" spans="1:13" ht="15">
      <c r="A59" s="374"/>
      <c r="B59" s="374"/>
      <c r="C59" s="374"/>
      <c r="D59" s="373" t="s">
        <v>2574</v>
      </c>
      <c r="E59" s="373"/>
      <c r="F59" s="236"/>
      <c r="G59" s="236"/>
      <c r="H59" s="236"/>
      <c r="I59" s="236"/>
      <c r="J59" s="236"/>
      <c r="K59" s="236"/>
      <c r="L59" s="236"/>
      <c r="M59" s="237"/>
    </row>
    <row r="60" spans="1:13" ht="15">
      <c r="A60" s="374"/>
      <c r="B60" s="374"/>
      <c r="C60" s="374"/>
      <c r="D60" s="380"/>
      <c r="E60" s="238" t="s">
        <v>2575</v>
      </c>
      <c r="F60" s="134"/>
      <c r="G60" s="134"/>
      <c r="H60" s="134"/>
      <c r="I60" s="134"/>
      <c r="J60" s="134"/>
      <c r="K60" s="134"/>
      <c r="L60" s="134"/>
      <c r="M60" s="231"/>
    </row>
    <row r="61" spans="1:13" ht="15">
      <c r="A61" s="374"/>
      <c r="B61" s="374"/>
      <c r="C61" s="374"/>
      <c r="D61" s="380"/>
      <c r="E61" s="238" t="s">
        <v>2576</v>
      </c>
      <c r="F61" s="134"/>
      <c r="G61" s="134"/>
      <c r="H61" s="134"/>
      <c r="I61" s="134"/>
      <c r="J61" s="134"/>
      <c r="K61" s="134"/>
      <c r="L61" s="134"/>
      <c r="M61" s="231"/>
    </row>
    <row r="62" spans="1:13" ht="15">
      <c r="A62" s="374"/>
      <c r="B62" s="374"/>
      <c r="C62" s="374"/>
      <c r="D62" s="380"/>
      <c r="E62" s="238" t="s">
        <v>2577</v>
      </c>
      <c r="F62" s="134"/>
      <c r="G62" s="134"/>
      <c r="H62" s="134"/>
      <c r="I62" s="134"/>
      <c r="J62" s="134"/>
      <c r="K62" s="134"/>
      <c r="L62" s="134"/>
      <c r="M62" s="231"/>
    </row>
    <row r="63" spans="1:13" s="239" customFormat="1" ht="15">
      <c r="A63" s="374"/>
      <c r="B63" s="374"/>
      <c r="C63" s="374"/>
      <c r="D63" s="365" t="s">
        <v>2582</v>
      </c>
      <c r="E63" s="365"/>
      <c r="F63" s="231"/>
      <c r="G63" s="231"/>
      <c r="H63" s="231"/>
      <c r="I63" s="231"/>
      <c r="J63" s="231"/>
      <c r="K63" s="231"/>
      <c r="L63" s="231"/>
      <c r="M63" s="231"/>
    </row>
    <row r="64" spans="1:13" s="239" customFormat="1" ht="15">
      <c r="A64" s="374"/>
      <c r="B64" s="374"/>
      <c r="C64" s="365" t="s">
        <v>2583</v>
      </c>
      <c r="D64" s="365"/>
      <c r="E64" s="365"/>
      <c r="F64" s="231"/>
      <c r="G64" s="231"/>
      <c r="H64" s="231"/>
      <c r="I64" s="231"/>
      <c r="J64" s="231"/>
      <c r="K64" s="231"/>
      <c r="L64" s="231"/>
      <c r="M64" s="231"/>
    </row>
    <row r="65" spans="1:13" s="239" customFormat="1" ht="15">
      <c r="A65" s="374"/>
      <c r="B65" s="365" t="s">
        <v>2584</v>
      </c>
      <c r="C65" s="365"/>
      <c r="D65" s="365"/>
      <c r="E65" s="365"/>
      <c r="F65" s="231"/>
      <c r="G65" s="231"/>
      <c r="H65" s="231"/>
      <c r="I65" s="231"/>
      <c r="J65" s="231"/>
      <c r="K65" s="231"/>
      <c r="L65" s="231"/>
      <c r="M65" s="231"/>
    </row>
    <row r="66" spans="1:13" s="42" customFormat="1" ht="15">
      <c r="A66" s="389"/>
      <c r="B66" s="389"/>
      <c r="C66" s="389"/>
      <c r="D66" s="389"/>
      <c r="E66" s="389"/>
      <c r="F66" s="389"/>
      <c r="G66" s="389"/>
      <c r="H66" s="389"/>
      <c r="I66" s="389"/>
      <c r="J66" s="389"/>
      <c r="K66" s="389"/>
      <c r="L66" s="389"/>
      <c r="M66" s="389"/>
    </row>
    <row r="67" spans="1:13" s="42" customFormat="1" ht="15">
      <c r="A67" s="390"/>
      <c r="B67" s="390"/>
      <c r="C67" s="390"/>
      <c r="D67" s="390"/>
      <c r="E67" s="390"/>
      <c r="F67" s="390"/>
      <c r="G67" s="390"/>
      <c r="H67" s="390"/>
      <c r="I67" s="390"/>
      <c r="J67" s="390"/>
      <c r="K67" s="390"/>
      <c r="L67" s="390"/>
      <c r="M67" s="390"/>
    </row>
    <row r="68" spans="1:13" ht="10.5">
      <c r="A68" s="386"/>
      <c r="B68" s="386"/>
      <c r="C68" s="386"/>
      <c r="D68" s="386"/>
      <c r="E68" s="386"/>
      <c r="F68" s="387" t="s">
        <v>2585</v>
      </c>
      <c r="G68" s="387"/>
      <c r="H68" s="387"/>
      <c r="I68" s="387"/>
      <c r="J68" s="387"/>
      <c r="K68" s="387"/>
      <c r="L68" s="387"/>
      <c r="M68" s="387"/>
    </row>
    <row r="69" spans="1:13" ht="10.5">
      <c r="A69" s="386"/>
      <c r="B69" s="386"/>
      <c r="C69" s="386"/>
      <c r="D69" s="386"/>
      <c r="E69" s="386"/>
      <c r="F69" s="380" t="s">
        <v>2586</v>
      </c>
      <c r="G69" s="380"/>
      <c r="H69" s="380"/>
      <c r="I69" s="380"/>
      <c r="J69" s="380"/>
      <c r="K69" s="380"/>
      <c r="L69" s="380"/>
      <c r="M69" s="380"/>
    </row>
    <row r="70" spans="1:13" ht="31.5">
      <c r="A70" s="386"/>
      <c r="B70" s="386"/>
      <c r="C70" s="386"/>
      <c r="D70" s="386"/>
      <c r="E70" s="386"/>
      <c r="F70" s="234" t="s">
        <v>2587</v>
      </c>
      <c r="G70" s="234" t="s">
        <v>2588</v>
      </c>
      <c r="H70" s="234" t="s">
        <v>2589</v>
      </c>
      <c r="I70" s="234" t="s">
        <v>2590</v>
      </c>
      <c r="J70" s="234" t="s">
        <v>2591</v>
      </c>
      <c r="K70" s="234" t="s">
        <v>2592</v>
      </c>
      <c r="L70" s="234" t="s">
        <v>2593</v>
      </c>
      <c r="M70" s="235" t="s">
        <v>2594</v>
      </c>
    </row>
    <row r="71" spans="1:13" ht="15">
      <c r="A71" s="378" t="s">
        <v>2595</v>
      </c>
      <c r="B71" s="388"/>
      <c r="C71" s="388"/>
      <c r="D71" s="388"/>
      <c r="E71" s="379"/>
      <c r="F71" s="236"/>
      <c r="G71" s="236"/>
      <c r="H71" s="236"/>
      <c r="I71" s="236"/>
      <c r="J71" s="236"/>
      <c r="K71" s="236"/>
      <c r="L71" s="236"/>
      <c r="M71" s="237"/>
    </row>
    <row r="72" spans="1:13" ht="10.5" customHeight="1">
      <c r="A72" s="374"/>
      <c r="B72" s="373" t="s">
        <v>2596</v>
      </c>
      <c r="C72" s="373"/>
      <c r="D72" s="373"/>
      <c r="E72" s="373"/>
      <c r="F72" s="236"/>
      <c r="G72" s="236"/>
      <c r="H72" s="236"/>
      <c r="I72" s="236"/>
      <c r="J72" s="236"/>
      <c r="K72" s="236"/>
      <c r="L72" s="236"/>
      <c r="M72" s="237"/>
    </row>
    <row r="73" spans="1:13" ht="10.5" customHeight="1">
      <c r="A73" s="374"/>
      <c r="B73" s="374"/>
      <c r="C73" s="373" t="s">
        <v>2597</v>
      </c>
      <c r="D73" s="373"/>
      <c r="E73" s="373"/>
      <c r="F73" s="236"/>
      <c r="G73" s="236"/>
      <c r="H73" s="236"/>
      <c r="I73" s="236"/>
      <c r="J73" s="236"/>
      <c r="K73" s="236"/>
      <c r="L73" s="236"/>
      <c r="M73" s="237"/>
    </row>
    <row r="74" spans="1:13" ht="10.5" customHeight="1">
      <c r="A74" s="374"/>
      <c r="B74" s="374"/>
      <c r="C74" s="374"/>
      <c r="D74" s="373" t="s">
        <v>2598</v>
      </c>
      <c r="E74" s="373"/>
      <c r="F74" s="236"/>
      <c r="G74" s="236"/>
      <c r="H74" s="236"/>
      <c r="I74" s="236"/>
      <c r="J74" s="236"/>
      <c r="K74" s="236"/>
      <c r="L74" s="236"/>
      <c r="M74" s="237"/>
    </row>
    <row r="75" spans="1:13" ht="15">
      <c r="A75" s="374"/>
      <c r="B75" s="374"/>
      <c r="C75" s="374"/>
      <c r="D75" s="380"/>
      <c r="E75" s="238" t="s">
        <v>2599</v>
      </c>
      <c r="F75" s="134"/>
      <c r="G75" s="134"/>
      <c r="H75" s="134"/>
      <c r="I75" s="134"/>
      <c r="J75" s="134"/>
      <c r="K75" s="134"/>
      <c r="L75" s="134"/>
      <c r="M75" s="231"/>
    </row>
    <row r="76" spans="1:13" ht="15">
      <c r="A76" s="374"/>
      <c r="B76" s="374"/>
      <c r="C76" s="374"/>
      <c r="D76" s="380"/>
      <c r="E76" s="238" t="s">
        <v>2600</v>
      </c>
      <c r="F76" s="134"/>
      <c r="G76" s="134"/>
      <c r="H76" s="134"/>
      <c r="I76" s="134"/>
      <c r="J76" s="134"/>
      <c r="K76" s="134"/>
      <c r="L76" s="134"/>
      <c r="M76" s="231"/>
    </row>
    <row r="77" spans="1:13" ht="15">
      <c r="A77" s="374"/>
      <c r="B77" s="374"/>
      <c r="C77" s="374"/>
      <c r="D77" s="380"/>
      <c r="E77" s="238" t="s">
        <v>2601</v>
      </c>
      <c r="F77" s="134"/>
      <c r="G77" s="134"/>
      <c r="H77" s="134"/>
      <c r="I77" s="134"/>
      <c r="J77" s="134"/>
      <c r="K77" s="134"/>
      <c r="L77" s="134"/>
      <c r="M77" s="231"/>
    </row>
    <row r="78" spans="1:13" ht="15">
      <c r="A78" s="374"/>
      <c r="B78" s="374"/>
      <c r="C78" s="374"/>
      <c r="D78" s="380"/>
      <c r="E78" s="238" t="s">
        <v>2602</v>
      </c>
      <c r="F78" s="134"/>
      <c r="G78" s="134"/>
      <c r="H78" s="134"/>
      <c r="I78" s="134"/>
      <c r="J78" s="134"/>
      <c r="K78" s="134"/>
      <c r="L78" s="134"/>
      <c r="M78" s="231"/>
    </row>
    <row r="79" spans="1:13" ht="15">
      <c r="A79" s="374"/>
      <c r="B79" s="374"/>
      <c r="C79" s="374"/>
      <c r="D79" s="380"/>
      <c r="E79" s="238" t="s">
        <v>2603</v>
      </c>
      <c r="F79" s="134"/>
      <c r="G79" s="134"/>
      <c r="H79" s="134"/>
      <c r="I79" s="134"/>
      <c r="J79" s="134"/>
      <c r="K79" s="134"/>
      <c r="L79" s="134"/>
      <c r="M79" s="231"/>
    </row>
    <row r="80" spans="1:13" ht="15">
      <c r="A80" s="374"/>
      <c r="B80" s="374"/>
      <c r="C80" s="374"/>
      <c r="D80" s="380"/>
      <c r="E80" s="238" t="s">
        <v>2604</v>
      </c>
      <c r="F80" s="134"/>
      <c r="G80" s="134"/>
      <c r="H80" s="134"/>
      <c r="I80" s="134"/>
      <c r="J80" s="134"/>
      <c r="K80" s="134"/>
      <c r="L80" s="134"/>
      <c r="M80" s="231"/>
    </row>
    <row r="81" spans="1:13" ht="15">
      <c r="A81" s="374"/>
      <c r="B81" s="374"/>
      <c r="C81" s="374"/>
      <c r="D81" s="380"/>
      <c r="E81" s="238" t="s">
        <v>2605</v>
      </c>
      <c r="F81" s="134"/>
      <c r="G81" s="134"/>
      <c r="H81" s="134"/>
      <c r="I81" s="134"/>
      <c r="J81" s="134"/>
      <c r="K81" s="134"/>
      <c r="L81" s="134"/>
      <c r="M81" s="231"/>
    </row>
    <row r="82" spans="1:13" ht="15">
      <c r="A82" s="374"/>
      <c r="B82" s="374"/>
      <c r="C82" s="374"/>
      <c r="D82" s="380"/>
      <c r="E82" s="238" t="s">
        <v>2606</v>
      </c>
      <c r="F82" s="134"/>
      <c r="G82" s="134"/>
      <c r="H82" s="134"/>
      <c r="I82" s="134"/>
      <c r="J82" s="134"/>
      <c r="K82" s="134"/>
      <c r="L82" s="134"/>
      <c r="M82" s="231"/>
    </row>
    <row r="83" spans="1:13" ht="15">
      <c r="A83" s="374"/>
      <c r="B83" s="374"/>
      <c r="C83" s="374"/>
      <c r="D83" s="380"/>
      <c r="E83" s="238" t="s">
        <v>2607</v>
      </c>
      <c r="F83" s="134"/>
      <c r="G83" s="134"/>
      <c r="H83" s="134"/>
      <c r="I83" s="134"/>
      <c r="J83" s="134"/>
      <c r="K83" s="134"/>
      <c r="L83" s="134"/>
      <c r="M83" s="231"/>
    </row>
    <row r="84" spans="1:13" ht="15">
      <c r="A84" s="374"/>
      <c r="B84" s="374"/>
      <c r="C84" s="374"/>
      <c r="D84" s="380"/>
      <c r="E84" s="238" t="s">
        <v>2608</v>
      </c>
      <c r="F84" s="134"/>
      <c r="G84" s="134"/>
      <c r="H84" s="134"/>
      <c r="I84" s="134"/>
      <c r="J84" s="134"/>
      <c r="K84" s="134"/>
      <c r="L84" s="134"/>
      <c r="M84" s="231"/>
    </row>
    <row r="85" spans="1:13" s="239" customFormat="1" ht="15">
      <c r="A85" s="374"/>
      <c r="B85" s="374"/>
      <c r="C85" s="374"/>
      <c r="D85" s="365" t="s">
        <v>2609</v>
      </c>
      <c r="E85" s="365"/>
      <c r="F85" s="231"/>
      <c r="G85" s="231"/>
      <c r="H85" s="231"/>
      <c r="I85" s="231"/>
      <c r="J85" s="231"/>
      <c r="K85" s="231"/>
      <c r="L85" s="231"/>
      <c r="M85" s="231"/>
    </row>
    <row r="86" spans="1:13" ht="10.5" customHeight="1">
      <c r="A86" s="374"/>
      <c r="B86" s="374"/>
      <c r="C86" s="374"/>
      <c r="D86" s="378" t="s">
        <v>2610</v>
      </c>
      <c r="E86" s="379"/>
      <c r="F86" s="236"/>
      <c r="G86" s="236"/>
      <c r="H86" s="236"/>
      <c r="I86" s="236"/>
      <c r="J86" s="236"/>
      <c r="K86" s="236"/>
      <c r="L86" s="236"/>
      <c r="M86" s="237"/>
    </row>
    <row r="87" spans="1:13" ht="15">
      <c r="A87" s="374"/>
      <c r="B87" s="374"/>
      <c r="C87" s="374"/>
      <c r="D87" s="375"/>
      <c r="E87" s="238" t="s">
        <v>2601</v>
      </c>
      <c r="F87" s="134"/>
      <c r="G87" s="134"/>
      <c r="H87" s="134"/>
      <c r="I87" s="134"/>
      <c r="J87" s="134"/>
      <c r="K87" s="134"/>
      <c r="L87" s="134"/>
      <c r="M87" s="231"/>
    </row>
    <row r="88" spans="1:13" ht="15">
      <c r="A88" s="374"/>
      <c r="B88" s="374"/>
      <c r="C88" s="374"/>
      <c r="D88" s="376"/>
      <c r="E88" s="238" t="s">
        <v>2602</v>
      </c>
      <c r="F88" s="134"/>
      <c r="G88" s="134"/>
      <c r="H88" s="134"/>
      <c r="I88" s="134"/>
      <c r="J88" s="134"/>
      <c r="K88" s="134"/>
      <c r="L88" s="134"/>
      <c r="M88" s="231"/>
    </row>
    <row r="89" spans="1:13" ht="15">
      <c r="A89" s="374"/>
      <c r="B89" s="374"/>
      <c r="C89" s="374"/>
      <c r="D89" s="376"/>
      <c r="E89" s="238" t="s">
        <v>2603</v>
      </c>
      <c r="F89" s="134"/>
      <c r="G89" s="134"/>
      <c r="H89" s="134"/>
      <c r="I89" s="134"/>
      <c r="J89" s="134"/>
      <c r="K89" s="134"/>
      <c r="L89" s="134"/>
      <c r="M89" s="231"/>
    </row>
    <row r="90" spans="1:13" ht="15">
      <c r="A90" s="374"/>
      <c r="B90" s="374"/>
      <c r="C90" s="374"/>
      <c r="D90" s="376"/>
      <c r="E90" s="238" t="s">
        <v>2605</v>
      </c>
      <c r="F90" s="134"/>
      <c r="G90" s="134"/>
      <c r="H90" s="134"/>
      <c r="I90" s="134"/>
      <c r="J90" s="134"/>
      <c r="K90" s="134"/>
      <c r="L90" s="134"/>
      <c r="M90" s="231"/>
    </row>
    <row r="91" spans="1:13" ht="15">
      <c r="A91" s="374"/>
      <c r="B91" s="374"/>
      <c r="C91" s="374"/>
      <c r="D91" s="376"/>
      <c r="E91" s="238" t="s">
        <v>2606</v>
      </c>
      <c r="F91" s="134"/>
      <c r="G91" s="134"/>
      <c r="H91" s="134"/>
      <c r="I91" s="134"/>
      <c r="J91" s="134"/>
      <c r="K91" s="134"/>
      <c r="L91" s="134"/>
      <c r="M91" s="231"/>
    </row>
    <row r="92" spans="1:13" ht="15">
      <c r="A92" s="374"/>
      <c r="B92" s="374"/>
      <c r="C92" s="374"/>
      <c r="D92" s="376"/>
      <c r="E92" s="238" t="s">
        <v>2607</v>
      </c>
      <c r="F92" s="134"/>
      <c r="G92" s="134"/>
      <c r="H92" s="134"/>
      <c r="I92" s="134"/>
      <c r="J92" s="134"/>
      <c r="K92" s="134"/>
      <c r="L92" s="134"/>
      <c r="M92" s="231"/>
    </row>
    <row r="93" spans="1:13" ht="15">
      <c r="A93" s="374"/>
      <c r="B93" s="374"/>
      <c r="C93" s="374"/>
      <c r="D93" s="377"/>
      <c r="E93" s="238" t="s">
        <v>2608</v>
      </c>
      <c r="F93" s="134"/>
      <c r="G93" s="134"/>
      <c r="H93" s="134"/>
      <c r="I93" s="134"/>
      <c r="J93" s="134"/>
      <c r="K93" s="134"/>
      <c r="L93" s="134"/>
      <c r="M93" s="231"/>
    </row>
    <row r="94" spans="1:13" s="239" customFormat="1" ht="10.5" customHeight="1">
      <c r="A94" s="374"/>
      <c r="B94" s="374"/>
      <c r="C94" s="374"/>
      <c r="D94" s="381" t="s">
        <v>2611</v>
      </c>
      <c r="E94" s="382"/>
      <c r="F94" s="231"/>
      <c r="G94" s="231"/>
      <c r="H94" s="231"/>
      <c r="I94" s="231"/>
      <c r="J94" s="231"/>
      <c r="K94" s="231"/>
      <c r="L94" s="231"/>
      <c r="M94" s="231"/>
    </row>
    <row r="95" spans="1:13" ht="10.5" customHeight="1">
      <c r="A95" s="374"/>
      <c r="B95" s="374"/>
      <c r="C95" s="374"/>
      <c r="D95" s="378" t="s">
        <v>2612</v>
      </c>
      <c r="E95" s="379"/>
      <c r="F95" s="236"/>
      <c r="G95" s="236"/>
      <c r="H95" s="236"/>
      <c r="I95" s="236"/>
      <c r="J95" s="236"/>
      <c r="K95" s="236"/>
      <c r="L95" s="236"/>
      <c r="M95" s="237"/>
    </row>
    <row r="96" spans="1:13" ht="15">
      <c r="A96" s="374"/>
      <c r="B96" s="374"/>
      <c r="C96" s="374"/>
      <c r="D96" s="375"/>
      <c r="E96" s="238" t="s">
        <v>2600</v>
      </c>
      <c r="F96" s="134"/>
      <c r="G96" s="134"/>
      <c r="H96" s="134"/>
      <c r="I96" s="134"/>
      <c r="J96" s="134"/>
      <c r="K96" s="134"/>
      <c r="L96" s="134"/>
      <c r="M96" s="231"/>
    </row>
    <row r="97" spans="1:13" ht="15">
      <c r="A97" s="374"/>
      <c r="B97" s="374"/>
      <c r="C97" s="374"/>
      <c r="D97" s="376"/>
      <c r="E97" s="238" t="s">
        <v>2601</v>
      </c>
      <c r="F97" s="134"/>
      <c r="G97" s="134"/>
      <c r="H97" s="134"/>
      <c r="I97" s="134"/>
      <c r="J97" s="134"/>
      <c r="K97" s="134"/>
      <c r="L97" s="134"/>
      <c r="M97" s="231"/>
    </row>
    <row r="98" spans="1:13" ht="15">
      <c r="A98" s="374"/>
      <c r="B98" s="374"/>
      <c r="C98" s="374"/>
      <c r="D98" s="377"/>
      <c r="E98" s="238" t="s">
        <v>2608</v>
      </c>
      <c r="F98" s="134"/>
      <c r="G98" s="134"/>
      <c r="H98" s="134"/>
      <c r="I98" s="134"/>
      <c r="J98" s="134"/>
      <c r="K98" s="134"/>
      <c r="L98" s="134"/>
      <c r="M98" s="231"/>
    </row>
    <row r="99" spans="1:13" s="239" customFormat="1" ht="15">
      <c r="A99" s="374"/>
      <c r="B99" s="374"/>
      <c r="C99" s="374"/>
      <c r="D99" s="365" t="s">
        <v>2613</v>
      </c>
      <c r="E99" s="365"/>
      <c r="F99" s="231"/>
      <c r="G99" s="231"/>
      <c r="H99" s="231"/>
      <c r="I99" s="231"/>
      <c r="J99" s="231"/>
      <c r="K99" s="231"/>
      <c r="L99" s="231"/>
      <c r="M99" s="231"/>
    </row>
    <row r="100" spans="1:13" s="239" customFormat="1" ht="15">
      <c r="A100" s="374"/>
      <c r="B100" s="374"/>
      <c r="C100" s="365" t="s">
        <v>2614</v>
      </c>
      <c r="D100" s="365"/>
      <c r="E100" s="365"/>
      <c r="F100" s="231"/>
      <c r="G100" s="231"/>
      <c r="H100" s="231"/>
      <c r="I100" s="231"/>
      <c r="J100" s="231"/>
      <c r="K100" s="231"/>
      <c r="L100" s="231"/>
      <c r="M100" s="231"/>
    </row>
    <row r="101" spans="1:13" ht="10.5" customHeight="1">
      <c r="A101" s="374"/>
      <c r="B101" s="374"/>
      <c r="C101" s="373" t="s">
        <v>2615</v>
      </c>
      <c r="D101" s="373"/>
      <c r="E101" s="373"/>
      <c r="F101" s="236"/>
      <c r="G101" s="236"/>
      <c r="H101" s="236"/>
      <c r="I101" s="236"/>
      <c r="J101" s="236"/>
      <c r="K101" s="236"/>
      <c r="L101" s="236"/>
      <c r="M101" s="237"/>
    </row>
    <row r="102" spans="1:13" ht="10.5" customHeight="1">
      <c r="A102" s="374"/>
      <c r="B102" s="374"/>
      <c r="C102" s="374"/>
      <c r="D102" s="373" t="s">
        <v>2598</v>
      </c>
      <c r="E102" s="373"/>
      <c r="F102" s="236"/>
      <c r="G102" s="236"/>
      <c r="H102" s="236"/>
      <c r="I102" s="236"/>
      <c r="J102" s="236"/>
      <c r="K102" s="236"/>
      <c r="L102" s="236"/>
      <c r="M102" s="237"/>
    </row>
    <row r="103" spans="1:13" ht="15">
      <c r="A103" s="374"/>
      <c r="B103" s="374"/>
      <c r="C103" s="374"/>
      <c r="D103" s="375"/>
      <c r="E103" s="238" t="s">
        <v>2599</v>
      </c>
      <c r="F103" s="134"/>
      <c r="G103" s="134"/>
      <c r="H103" s="134"/>
      <c r="I103" s="134"/>
      <c r="J103" s="134"/>
      <c r="K103" s="134"/>
      <c r="L103" s="134"/>
      <c r="M103" s="231"/>
    </row>
    <row r="104" spans="1:13" ht="15">
      <c r="A104" s="374"/>
      <c r="B104" s="374"/>
      <c r="C104" s="374"/>
      <c r="D104" s="376"/>
      <c r="E104" s="238" t="s">
        <v>2600</v>
      </c>
      <c r="F104" s="134"/>
      <c r="G104" s="134"/>
      <c r="H104" s="134"/>
      <c r="I104" s="134"/>
      <c r="J104" s="134"/>
      <c r="K104" s="134"/>
      <c r="L104" s="134"/>
      <c r="M104" s="231"/>
    </row>
    <row r="105" spans="1:13" ht="15">
      <c r="A105" s="374"/>
      <c r="B105" s="374"/>
      <c r="C105" s="374"/>
      <c r="D105" s="376"/>
      <c r="E105" s="238" t="s">
        <v>2601</v>
      </c>
      <c r="F105" s="134"/>
      <c r="G105" s="134"/>
      <c r="H105" s="134"/>
      <c r="I105" s="134"/>
      <c r="J105" s="134"/>
      <c r="K105" s="134"/>
      <c r="L105" s="134"/>
      <c r="M105" s="231"/>
    </row>
    <row r="106" spans="1:13" ht="15">
      <c r="A106" s="374"/>
      <c r="B106" s="374"/>
      <c r="C106" s="374"/>
      <c r="D106" s="376"/>
      <c r="E106" s="238" t="s">
        <v>2602</v>
      </c>
      <c r="F106" s="134"/>
      <c r="G106" s="134"/>
      <c r="H106" s="134"/>
      <c r="I106" s="134"/>
      <c r="J106" s="134"/>
      <c r="K106" s="134"/>
      <c r="L106" s="134"/>
      <c r="M106" s="231"/>
    </row>
    <row r="107" spans="1:13" ht="15">
      <c r="A107" s="374"/>
      <c r="B107" s="374"/>
      <c r="C107" s="374"/>
      <c r="D107" s="376"/>
      <c r="E107" s="238" t="s">
        <v>2603</v>
      </c>
      <c r="F107" s="134"/>
      <c r="G107" s="134"/>
      <c r="H107" s="134"/>
      <c r="I107" s="134"/>
      <c r="J107" s="134"/>
      <c r="K107" s="134"/>
      <c r="L107" s="134"/>
      <c r="M107" s="231"/>
    </row>
    <row r="108" spans="1:13" ht="15">
      <c r="A108" s="374"/>
      <c r="B108" s="374"/>
      <c r="C108" s="374"/>
      <c r="D108" s="376"/>
      <c r="E108" s="238" t="s">
        <v>2604</v>
      </c>
      <c r="F108" s="134"/>
      <c r="G108" s="134"/>
      <c r="H108" s="134"/>
      <c r="I108" s="134"/>
      <c r="J108" s="134"/>
      <c r="K108" s="134"/>
      <c r="L108" s="134"/>
      <c r="M108" s="231"/>
    </row>
    <row r="109" spans="1:13" ht="15">
      <c r="A109" s="374"/>
      <c r="B109" s="374"/>
      <c r="C109" s="374"/>
      <c r="D109" s="376"/>
      <c r="E109" s="238" t="s">
        <v>2605</v>
      </c>
      <c r="F109" s="134"/>
      <c r="G109" s="134"/>
      <c r="H109" s="134"/>
      <c r="I109" s="134"/>
      <c r="J109" s="134"/>
      <c r="K109" s="134"/>
      <c r="L109" s="134"/>
      <c r="M109" s="231"/>
    </row>
    <row r="110" spans="1:13" ht="15">
      <c r="A110" s="374"/>
      <c r="B110" s="374"/>
      <c r="C110" s="374"/>
      <c r="D110" s="376"/>
      <c r="E110" s="238" t="s">
        <v>2606</v>
      </c>
      <c r="F110" s="134"/>
      <c r="G110" s="134"/>
      <c r="H110" s="134"/>
      <c r="I110" s="134"/>
      <c r="J110" s="134"/>
      <c r="K110" s="134"/>
      <c r="L110" s="134"/>
      <c r="M110" s="231"/>
    </row>
    <row r="111" spans="1:13" ht="15">
      <c r="A111" s="374"/>
      <c r="B111" s="374"/>
      <c r="C111" s="374"/>
      <c r="D111" s="376"/>
      <c r="E111" s="238" t="s">
        <v>2607</v>
      </c>
      <c r="F111" s="134"/>
      <c r="G111" s="134"/>
      <c r="H111" s="134"/>
      <c r="I111" s="134"/>
      <c r="J111" s="134"/>
      <c r="K111" s="134"/>
      <c r="L111" s="134"/>
      <c r="M111" s="231"/>
    </row>
    <row r="112" spans="1:13" ht="15">
      <c r="A112" s="374"/>
      <c r="B112" s="374"/>
      <c r="C112" s="374"/>
      <c r="D112" s="377"/>
      <c r="E112" s="238" t="s">
        <v>2608</v>
      </c>
      <c r="F112" s="134"/>
      <c r="G112" s="134"/>
      <c r="H112" s="134"/>
      <c r="I112" s="134"/>
      <c r="J112" s="134"/>
      <c r="K112" s="134"/>
      <c r="L112" s="134"/>
      <c r="M112" s="231"/>
    </row>
    <row r="113" spans="1:13" s="239" customFormat="1" ht="15">
      <c r="A113" s="374"/>
      <c r="B113" s="374"/>
      <c r="C113" s="374"/>
      <c r="D113" s="365" t="s">
        <v>2616</v>
      </c>
      <c r="E113" s="365"/>
      <c r="F113" s="231"/>
      <c r="G113" s="231"/>
      <c r="H113" s="231"/>
      <c r="I113" s="231"/>
      <c r="J113" s="231"/>
      <c r="K113" s="231"/>
      <c r="L113" s="231"/>
      <c r="M113" s="231"/>
    </row>
    <row r="114" spans="1:13" ht="10.5" customHeight="1">
      <c r="A114" s="374"/>
      <c r="B114" s="374"/>
      <c r="C114" s="374"/>
      <c r="D114" s="378" t="s">
        <v>2617</v>
      </c>
      <c r="E114" s="379"/>
      <c r="F114" s="236"/>
      <c r="G114" s="236"/>
      <c r="H114" s="236"/>
      <c r="I114" s="236"/>
      <c r="J114" s="236"/>
      <c r="K114" s="236"/>
      <c r="L114" s="236"/>
      <c r="M114" s="237"/>
    </row>
    <row r="115" spans="1:13" ht="15">
      <c r="A115" s="374"/>
      <c r="B115" s="374"/>
      <c r="C115" s="374"/>
      <c r="D115" s="375"/>
      <c r="E115" s="238" t="s">
        <v>2601</v>
      </c>
      <c r="F115" s="134"/>
      <c r="G115" s="134"/>
      <c r="H115" s="134"/>
      <c r="I115" s="134"/>
      <c r="J115" s="134"/>
      <c r="K115" s="134"/>
      <c r="L115" s="134"/>
      <c r="M115" s="231"/>
    </row>
    <row r="116" spans="1:13" ht="15">
      <c r="A116" s="374"/>
      <c r="B116" s="374"/>
      <c r="C116" s="374"/>
      <c r="D116" s="376"/>
      <c r="E116" s="238" t="s">
        <v>2602</v>
      </c>
      <c r="F116" s="134"/>
      <c r="G116" s="134"/>
      <c r="H116" s="134"/>
      <c r="I116" s="134"/>
      <c r="J116" s="134"/>
      <c r="K116" s="134"/>
      <c r="L116" s="134"/>
      <c r="M116" s="231"/>
    </row>
    <row r="117" spans="1:13" ht="15">
      <c r="A117" s="374"/>
      <c r="B117" s="374"/>
      <c r="C117" s="374"/>
      <c r="D117" s="376"/>
      <c r="E117" s="238" t="s">
        <v>2603</v>
      </c>
      <c r="F117" s="134"/>
      <c r="G117" s="134"/>
      <c r="H117" s="134"/>
      <c r="I117" s="134"/>
      <c r="J117" s="134"/>
      <c r="K117" s="134"/>
      <c r="L117" s="134"/>
      <c r="M117" s="231"/>
    </row>
    <row r="118" spans="1:13" ht="15">
      <c r="A118" s="374"/>
      <c r="B118" s="374"/>
      <c r="C118" s="374"/>
      <c r="D118" s="376"/>
      <c r="E118" s="238" t="s">
        <v>2605</v>
      </c>
      <c r="F118" s="134"/>
      <c r="G118" s="134"/>
      <c r="H118" s="134"/>
      <c r="I118" s="134"/>
      <c r="J118" s="134"/>
      <c r="K118" s="134"/>
      <c r="L118" s="134"/>
      <c r="M118" s="231"/>
    </row>
    <row r="119" spans="1:13" ht="15">
      <c r="A119" s="374"/>
      <c r="B119" s="374"/>
      <c r="C119" s="374"/>
      <c r="D119" s="376"/>
      <c r="E119" s="238" t="s">
        <v>2606</v>
      </c>
      <c r="F119" s="134"/>
      <c r="G119" s="134"/>
      <c r="H119" s="134"/>
      <c r="I119" s="134"/>
      <c r="J119" s="134"/>
      <c r="K119" s="134"/>
      <c r="L119" s="134"/>
      <c r="M119" s="231"/>
    </row>
    <row r="120" spans="1:13" ht="15">
      <c r="A120" s="374"/>
      <c r="B120" s="374"/>
      <c r="C120" s="374"/>
      <c r="D120" s="376"/>
      <c r="E120" s="238" t="s">
        <v>2607</v>
      </c>
      <c r="F120" s="134"/>
      <c r="G120" s="134"/>
      <c r="H120" s="134"/>
      <c r="I120" s="134"/>
      <c r="J120" s="134"/>
      <c r="K120" s="134"/>
      <c r="L120" s="134"/>
      <c r="M120" s="231"/>
    </row>
    <row r="121" spans="1:13" ht="10.5" customHeight="1">
      <c r="A121" s="374"/>
      <c r="B121" s="374"/>
      <c r="C121" s="374"/>
      <c r="D121" s="377"/>
      <c r="E121" s="238" t="s">
        <v>2608</v>
      </c>
      <c r="F121" s="134"/>
      <c r="G121" s="134"/>
      <c r="H121" s="134"/>
      <c r="I121" s="134"/>
      <c r="J121" s="134"/>
      <c r="K121" s="134"/>
      <c r="L121" s="134"/>
      <c r="M121" s="231"/>
    </row>
    <row r="122" spans="1:13" s="239" customFormat="1" ht="15">
      <c r="A122" s="374"/>
      <c r="B122" s="374"/>
      <c r="C122" s="374"/>
      <c r="D122" s="365" t="s">
        <v>2618</v>
      </c>
      <c r="E122" s="365"/>
      <c r="F122" s="231"/>
      <c r="G122" s="231"/>
      <c r="H122" s="231"/>
      <c r="I122" s="231"/>
      <c r="J122" s="231"/>
      <c r="K122" s="231"/>
      <c r="L122" s="231"/>
      <c r="M122" s="231"/>
    </row>
    <row r="123" spans="1:13" ht="10.5" customHeight="1">
      <c r="A123" s="374"/>
      <c r="B123" s="374"/>
      <c r="C123" s="374"/>
      <c r="D123" s="378" t="s">
        <v>2612</v>
      </c>
      <c r="E123" s="379"/>
      <c r="F123" s="236"/>
      <c r="G123" s="236"/>
      <c r="H123" s="236"/>
      <c r="I123" s="236"/>
      <c r="J123" s="236"/>
      <c r="K123" s="236"/>
      <c r="L123" s="236"/>
      <c r="M123" s="237"/>
    </row>
    <row r="124" spans="1:13" ht="15">
      <c r="A124" s="374"/>
      <c r="B124" s="374"/>
      <c r="C124" s="374"/>
      <c r="D124" s="375"/>
      <c r="E124" s="238" t="s">
        <v>2600</v>
      </c>
      <c r="F124" s="134"/>
      <c r="G124" s="134"/>
      <c r="H124" s="134"/>
      <c r="I124" s="134"/>
      <c r="J124" s="134"/>
      <c r="K124" s="134"/>
      <c r="L124" s="134"/>
      <c r="M124" s="231"/>
    </row>
    <row r="125" spans="1:13" ht="15">
      <c r="A125" s="374"/>
      <c r="B125" s="374"/>
      <c r="C125" s="374"/>
      <c r="D125" s="376"/>
      <c r="E125" s="238" t="s">
        <v>2601</v>
      </c>
      <c r="F125" s="134"/>
      <c r="G125" s="134"/>
      <c r="H125" s="134"/>
      <c r="I125" s="134"/>
      <c r="J125" s="134"/>
      <c r="K125" s="134"/>
      <c r="L125" s="134"/>
      <c r="M125" s="231"/>
    </row>
    <row r="126" spans="1:13" ht="15">
      <c r="A126" s="374"/>
      <c r="B126" s="374"/>
      <c r="C126" s="374"/>
      <c r="D126" s="377"/>
      <c r="E126" s="238" t="s">
        <v>2608</v>
      </c>
      <c r="F126" s="134"/>
      <c r="G126" s="134"/>
      <c r="H126" s="134"/>
      <c r="I126" s="134"/>
      <c r="J126" s="134"/>
      <c r="K126" s="134"/>
      <c r="L126" s="134"/>
      <c r="M126" s="231"/>
    </row>
    <row r="127" spans="1:13" s="239" customFormat="1" ht="10.5" customHeight="1">
      <c r="A127" s="374"/>
      <c r="B127" s="374"/>
      <c r="C127" s="374"/>
      <c r="D127" s="365" t="s">
        <v>2619</v>
      </c>
      <c r="E127" s="365"/>
      <c r="F127" s="231"/>
      <c r="G127" s="231"/>
      <c r="H127" s="231"/>
      <c r="I127" s="231"/>
      <c r="J127" s="231"/>
      <c r="K127" s="231"/>
      <c r="L127" s="231"/>
      <c r="M127" s="231"/>
    </row>
    <row r="128" spans="1:13" s="239" customFormat="1" ht="15">
      <c r="A128" s="374"/>
      <c r="B128" s="374"/>
      <c r="C128" s="365" t="s">
        <v>2620</v>
      </c>
      <c r="D128" s="365"/>
      <c r="E128" s="365"/>
      <c r="F128" s="231"/>
      <c r="G128" s="231"/>
      <c r="H128" s="231"/>
      <c r="I128" s="231"/>
      <c r="J128" s="231"/>
      <c r="K128" s="231"/>
      <c r="L128" s="231"/>
      <c r="M128" s="231"/>
    </row>
    <row r="129" spans="1:13" s="239" customFormat="1" ht="15">
      <c r="A129" s="374"/>
      <c r="B129" s="365" t="s">
        <v>2621</v>
      </c>
      <c r="C129" s="365"/>
      <c r="D129" s="365"/>
      <c r="E129" s="365"/>
      <c r="F129" s="231"/>
      <c r="G129" s="231"/>
      <c r="H129" s="231"/>
      <c r="I129" s="231"/>
      <c r="J129" s="231"/>
      <c r="K129" s="231"/>
      <c r="L129" s="231"/>
      <c r="M129" s="231"/>
    </row>
    <row r="130" spans="1:13" s="240" customFormat="1" ht="15">
      <c r="A130" s="42"/>
      <c r="B130" s="42"/>
      <c r="M130" s="241"/>
    </row>
    <row r="131" spans="1:13" s="240" customFormat="1" ht="15">
      <c r="A131" s="42"/>
      <c r="B131" s="42"/>
      <c r="M131" s="241"/>
    </row>
    <row r="132" spans="1:13" ht="10.5" customHeight="1">
      <c r="A132" s="366" t="s">
        <v>2622</v>
      </c>
      <c r="B132" s="366"/>
      <c r="C132" s="366"/>
      <c r="D132" s="366"/>
      <c r="E132" s="366"/>
      <c r="F132" s="366"/>
      <c r="G132" s="366"/>
      <c r="H132" s="366"/>
      <c r="I132" s="366"/>
      <c r="J132" s="366"/>
      <c r="K132" s="366"/>
      <c r="L132" s="366"/>
      <c r="M132" s="366"/>
    </row>
    <row r="133" spans="1:13" ht="75" customHeight="1">
      <c r="A133" s="367" t="s">
        <v>2623</v>
      </c>
      <c r="B133" s="368"/>
      <c r="C133" s="368"/>
      <c r="D133" s="368"/>
      <c r="E133" s="369"/>
      <c r="F133" s="370" t="s">
        <v>2219</v>
      </c>
      <c r="G133" s="371"/>
      <c r="H133" s="371"/>
      <c r="I133" s="371"/>
      <c r="J133" s="371"/>
      <c r="K133" s="371"/>
      <c r="L133" s="371"/>
      <c r="M133" s="372"/>
    </row>
    <row r="134" spans="1:13" ht="10.5"/>
    <row r="135" spans="1:13" ht="10.5"/>
    <row r="136" spans="1:13" ht="10.5"/>
    <row r="137" spans="1:13" ht="10.5"/>
    <row r="138" spans="1:13" ht="10.5"/>
    <row r="139" spans="1:13" ht="10.5"/>
    <row r="140" spans="1:13" ht="10.5"/>
    <row r="141" spans="1:13" ht="10.5"/>
    <row r="142" spans="1:13" ht="10.5"/>
    <row r="143" spans="1:13" ht="10.5"/>
    <row r="144" spans="1:13" ht="10.5"/>
    <row r="145" ht="10.5"/>
    <row r="146" ht="10.5"/>
    <row r="147" ht="10.5"/>
    <row r="148" ht="10.5"/>
    <row r="149" ht="10.5"/>
    <row r="150" ht="10.5"/>
    <row r="151" ht="10.5"/>
    <row r="152" ht="10.5"/>
    <row r="153" ht="10.5"/>
    <row r="154" ht="10.5"/>
    <row r="155" ht="10.5"/>
    <row r="156" ht="10.5"/>
    <row r="157" ht="10.5"/>
    <row r="158" ht="10.5"/>
    <row r="159" ht="10.5"/>
    <row r="160" ht="10.5"/>
    <row r="161" ht="10.5"/>
    <row r="162" ht="10.5"/>
    <row r="163" ht="10.5"/>
    <row r="164" ht="10.5"/>
    <row r="165" ht="10.5"/>
    <row r="166" ht="10.5"/>
    <row r="167" ht="10.5"/>
    <row r="168" ht="10.5"/>
    <row r="169" ht="10.5"/>
    <row r="170" ht="10.5"/>
    <row r="171" ht="10.5"/>
    <row r="172" ht="10.5"/>
    <row r="173" ht="10.5"/>
    <row r="174" ht="10.5"/>
    <row r="175" ht="10.5"/>
    <row r="176" ht="10.5"/>
    <row r="177" ht="10.5"/>
    <row r="178" ht="10.5"/>
    <row r="179" ht="10.5"/>
    <row r="180" ht="10.5"/>
    <row r="181" ht="10.5"/>
    <row r="182" ht="10.5"/>
    <row r="183" ht="10.5"/>
    <row r="184" ht="10.5"/>
    <row r="185" ht="10.5"/>
    <row r="186" ht="10.5"/>
  </sheetData>
  <mergeCells count="71">
    <mergeCell ref="A66:M67"/>
    <mergeCell ref="A68:E70"/>
    <mergeCell ref="F68:M68"/>
    <mergeCell ref="F69:M69"/>
    <mergeCell ref="A71:E71"/>
    <mergeCell ref="A7:E7"/>
    <mergeCell ref="A8:A65"/>
    <mergeCell ref="B8:E8"/>
    <mergeCell ref="B9:B64"/>
    <mergeCell ref="C9:E9"/>
    <mergeCell ref="C10:C35"/>
    <mergeCell ref="D10:E10"/>
    <mergeCell ref="D11:D20"/>
    <mergeCell ref="D21:E21"/>
    <mergeCell ref="D22:E22"/>
    <mergeCell ref="D23:D29"/>
    <mergeCell ref="D30:E30"/>
    <mergeCell ref="D31:E31"/>
    <mergeCell ref="D32:D34"/>
    <mergeCell ref="C64:E64"/>
    <mergeCell ref="B65:E65"/>
    <mergeCell ref="A1:C1"/>
    <mergeCell ref="K1:M1"/>
    <mergeCell ref="A2:M3"/>
    <mergeCell ref="A4:E6"/>
    <mergeCell ref="F4:M4"/>
    <mergeCell ref="F5:M5"/>
    <mergeCell ref="D35:E35"/>
    <mergeCell ref="C36:E36"/>
    <mergeCell ref="C37:E37"/>
    <mergeCell ref="C38:C63"/>
    <mergeCell ref="D38:E38"/>
    <mergeCell ref="D39:D48"/>
    <mergeCell ref="D49:E49"/>
    <mergeCell ref="D50:E50"/>
    <mergeCell ref="D51:D57"/>
    <mergeCell ref="D58:E58"/>
    <mergeCell ref="D59:E59"/>
    <mergeCell ref="D60:D62"/>
    <mergeCell ref="D63:E63"/>
    <mergeCell ref="C74:C99"/>
    <mergeCell ref="D74:E74"/>
    <mergeCell ref="D75:D84"/>
    <mergeCell ref="D85:E85"/>
    <mergeCell ref="D86:E86"/>
    <mergeCell ref="D87:D93"/>
    <mergeCell ref="D94:E94"/>
    <mergeCell ref="D95:E95"/>
    <mergeCell ref="D96:D98"/>
    <mergeCell ref="D99:E99"/>
    <mergeCell ref="C100:E100"/>
    <mergeCell ref="C101:E101"/>
    <mergeCell ref="C102:C127"/>
    <mergeCell ref="D102:E102"/>
    <mergeCell ref="D103:D112"/>
    <mergeCell ref="D113:E113"/>
    <mergeCell ref="D114:E114"/>
    <mergeCell ref="D115:D121"/>
    <mergeCell ref="D122:E122"/>
    <mergeCell ref="D123:E123"/>
    <mergeCell ref="D124:D126"/>
    <mergeCell ref="D127:E127"/>
    <mergeCell ref="C128:E128"/>
    <mergeCell ref="B129:E129"/>
    <mergeCell ref="A132:M132"/>
    <mergeCell ref="A133:E133"/>
    <mergeCell ref="F133:M133"/>
    <mergeCell ref="A72:A129"/>
    <mergeCell ref="B72:E72"/>
    <mergeCell ref="B73:B128"/>
    <mergeCell ref="C73:E73"/>
  </mergeCells>
  <conditionalFormatting sqref="A2">
    <cfRule type="duplicateValues" dxfId="17" priority="3"/>
  </conditionalFormatting>
  <conditionalFormatting sqref="F57">
    <cfRule type="duplicateValues" dxfId="16" priority="2"/>
  </conditionalFormatting>
  <conditionalFormatting sqref="G57">
    <cfRule type="duplicateValues" dxfId="15" priority="1"/>
  </conditionalFormatting>
  <hyperlinks>
    <hyperlink ref="A1" location="Index!A1" display="Go Back to Index" xr:uid="{C40B118D-A688-43B6-9A33-7D3D6D774C6C}"/>
    <hyperlink ref="K1" location="Index!A1" display="Go Back to Index" xr:uid="{C910CEA9-9DB9-40E3-815D-DCC7C8D84924}"/>
  </hyperlinks>
  <pageMargins left="0.7" right="0.7" top="0.75" bottom="0.75" header="0.3" footer="0.3"/>
  <pageSetup orientation="portrait" horizontalDpi="4294967292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0693-422A-4CB7-9A60-9D71E7ADBBE6}">
  <dimension ref="A1:Y97"/>
  <sheetViews>
    <sheetView showGridLines="0" tabSelected="1" zoomScaleNormal="100" workbookViewId="0">
      <selection activeCell="J15" sqref="J15"/>
    </sheetView>
  </sheetViews>
  <sheetFormatPr defaultColWidth="0" defaultRowHeight="10.5" zeroHeight="1"/>
  <cols>
    <col min="1" max="1" width="3.85546875" style="579" customWidth="1"/>
    <col min="2" max="2" width="4.7109375" style="578" customWidth="1"/>
    <col min="3" max="3" width="13.5703125" style="578" customWidth="1"/>
    <col min="4" max="5" width="4.7109375" style="579" customWidth="1"/>
    <col min="6" max="6" width="42.7109375" style="579" customWidth="1"/>
    <col min="7" max="7" width="31.28515625" style="580" customWidth="1"/>
    <col min="8" max="13" width="31.28515625" style="579" customWidth="1"/>
    <col min="14" max="14" width="31.28515625" style="580" customWidth="1"/>
    <col min="15" max="15" width="4.7109375" style="579" customWidth="1"/>
    <col min="16" max="16" width="13.5703125" style="579" customWidth="1"/>
    <col min="17" max="18" width="4.7109375" style="579" customWidth="1"/>
    <col min="19" max="19" width="42.7109375" style="579" customWidth="1"/>
    <col min="20" max="20" width="10.85546875" style="579" hidden="1" customWidth="1"/>
    <col min="21" max="25" width="0" style="579" hidden="1" customWidth="1"/>
    <col min="26" max="16384" width="10.85546875" style="579" hidden="1"/>
  </cols>
  <sheetData>
    <row r="1" spans="1:19">
      <c r="A1" s="577"/>
      <c r="S1" s="581" t="s">
        <v>2257</v>
      </c>
    </row>
    <row r="2" spans="1:19" ht="10.5" customHeight="1">
      <c r="A2" s="582" t="s">
        <v>2881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</row>
    <row r="3" spans="1:19">
      <c r="A3" s="582"/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</row>
    <row r="4" spans="1:19">
      <c r="A4" s="583"/>
    </row>
    <row r="5" spans="1:19">
      <c r="A5" s="583"/>
    </row>
    <row r="6" spans="1:19"/>
    <row r="7" spans="1:19">
      <c r="B7" s="584"/>
      <c r="C7" s="585"/>
      <c r="D7" s="585"/>
      <c r="E7" s="585"/>
      <c r="F7" s="586"/>
      <c r="G7" s="587" t="s">
        <v>2882</v>
      </c>
      <c r="H7" s="588" t="s">
        <v>1868</v>
      </c>
      <c r="I7" s="588" t="s">
        <v>1868</v>
      </c>
      <c r="J7" s="588" t="s">
        <v>1868</v>
      </c>
      <c r="K7" s="588" t="s">
        <v>1868</v>
      </c>
      <c r="L7" s="588" t="s">
        <v>1868</v>
      </c>
      <c r="M7" s="588" t="s">
        <v>1868</v>
      </c>
      <c r="N7" s="589" t="s">
        <v>1868</v>
      </c>
      <c r="O7" s="584" t="s">
        <v>1868</v>
      </c>
      <c r="P7" s="585" t="s">
        <v>1868</v>
      </c>
      <c r="Q7" s="585" t="s">
        <v>1868</v>
      </c>
      <c r="R7" s="585" t="s">
        <v>1868</v>
      </c>
      <c r="S7" s="586" t="s">
        <v>1868</v>
      </c>
    </row>
    <row r="8" spans="1:19">
      <c r="B8" s="590"/>
      <c r="C8" s="591"/>
      <c r="D8" s="591"/>
      <c r="E8" s="591"/>
      <c r="F8" s="592"/>
      <c r="G8" s="587" t="s">
        <v>2883</v>
      </c>
      <c r="H8" s="588" t="s">
        <v>1868</v>
      </c>
      <c r="I8" s="588" t="s">
        <v>1868</v>
      </c>
      <c r="J8" s="588" t="s">
        <v>1868</v>
      </c>
      <c r="K8" s="588" t="s">
        <v>1868</v>
      </c>
      <c r="L8" s="588" t="s">
        <v>1868</v>
      </c>
      <c r="M8" s="588" t="s">
        <v>1868</v>
      </c>
      <c r="N8" s="589" t="s">
        <v>1868</v>
      </c>
      <c r="O8" s="590" t="s">
        <v>1868</v>
      </c>
      <c r="P8" s="591" t="s">
        <v>1868</v>
      </c>
      <c r="Q8" s="591" t="s">
        <v>1868</v>
      </c>
      <c r="R8" s="591" t="s">
        <v>1868</v>
      </c>
      <c r="S8" s="592" t="s">
        <v>1868</v>
      </c>
    </row>
    <row r="9" spans="1:19" ht="31.5">
      <c r="B9" s="593"/>
      <c r="C9" s="594"/>
      <c r="D9" s="594"/>
      <c r="E9" s="594"/>
      <c r="F9" s="595"/>
      <c r="G9" s="596" t="s">
        <v>2884</v>
      </c>
      <c r="H9" s="597" t="s">
        <v>2885</v>
      </c>
      <c r="I9" s="597" t="s">
        <v>2886</v>
      </c>
      <c r="J9" s="597" t="s">
        <v>2887</v>
      </c>
      <c r="K9" s="597" t="s">
        <v>2888</v>
      </c>
      <c r="L9" s="597" t="s">
        <v>2889</v>
      </c>
      <c r="M9" s="597" t="s">
        <v>2890</v>
      </c>
      <c r="N9" s="596" t="s">
        <v>2884</v>
      </c>
      <c r="O9" s="593" t="s">
        <v>1868</v>
      </c>
      <c r="P9" s="594" t="s">
        <v>1868</v>
      </c>
      <c r="Q9" s="594" t="s">
        <v>1868</v>
      </c>
      <c r="R9" s="594" t="s">
        <v>1868</v>
      </c>
      <c r="S9" s="595" t="s">
        <v>1868</v>
      </c>
    </row>
    <row r="10" spans="1:19" ht="42">
      <c r="B10" s="598"/>
      <c r="C10" s="599" t="s">
        <v>2891</v>
      </c>
      <c r="D10" s="600"/>
      <c r="E10" s="601"/>
      <c r="F10" s="602" t="s">
        <v>2892</v>
      </c>
      <c r="G10" s="603"/>
      <c r="H10" s="604"/>
      <c r="I10" s="604"/>
      <c r="J10" s="604"/>
      <c r="K10" s="604"/>
      <c r="L10" s="604"/>
      <c r="M10" s="604"/>
      <c r="N10" s="603"/>
      <c r="O10" s="598" t="s">
        <v>1868</v>
      </c>
      <c r="P10" s="605" t="s">
        <v>2893</v>
      </c>
      <c r="Q10" s="600" t="s">
        <v>1868</v>
      </c>
      <c r="R10" s="601" t="s">
        <v>1868</v>
      </c>
      <c r="S10" s="602" t="s">
        <v>2894</v>
      </c>
    </row>
    <row r="11" spans="1:19" ht="21">
      <c r="B11" s="598"/>
      <c r="C11" s="598"/>
      <c r="D11" s="600"/>
      <c r="E11" s="606"/>
      <c r="F11" s="602" t="s">
        <v>2895</v>
      </c>
      <c r="G11" s="603"/>
      <c r="H11" s="604"/>
      <c r="I11" s="604"/>
      <c r="J11" s="604"/>
      <c r="K11" s="604"/>
      <c r="L11" s="604"/>
      <c r="M11" s="604"/>
      <c r="N11" s="603"/>
      <c r="O11" s="598" t="s">
        <v>1868</v>
      </c>
      <c r="P11" s="605" t="s">
        <v>1868</v>
      </c>
      <c r="Q11" s="600" t="s">
        <v>1868</v>
      </c>
      <c r="R11" s="606" t="s">
        <v>1868</v>
      </c>
      <c r="S11" s="602" t="s">
        <v>2896</v>
      </c>
    </row>
    <row r="12" spans="1:19" ht="21">
      <c r="B12" s="598"/>
      <c r="C12" s="598"/>
      <c r="D12" s="600"/>
      <c r="E12" s="606"/>
      <c r="F12" s="602" t="s">
        <v>2897</v>
      </c>
      <c r="G12" s="603"/>
      <c r="H12" s="604"/>
      <c r="I12" s="604"/>
      <c r="J12" s="604"/>
      <c r="K12" s="604"/>
      <c r="L12" s="604"/>
      <c r="M12" s="604"/>
      <c r="N12" s="603"/>
      <c r="O12" s="598" t="s">
        <v>1868</v>
      </c>
      <c r="P12" s="605" t="s">
        <v>1868</v>
      </c>
      <c r="Q12" s="600" t="s">
        <v>1868</v>
      </c>
      <c r="R12" s="606" t="s">
        <v>1868</v>
      </c>
      <c r="S12" s="602" t="s">
        <v>2898</v>
      </c>
    </row>
    <row r="13" spans="1:19">
      <c r="B13" s="598"/>
      <c r="C13" s="598"/>
      <c r="D13" s="600"/>
      <c r="E13" s="606"/>
      <c r="F13" s="602" t="s">
        <v>2047</v>
      </c>
      <c r="G13" s="603"/>
      <c r="H13" s="604"/>
      <c r="I13" s="604"/>
      <c r="J13" s="604"/>
      <c r="K13" s="604"/>
      <c r="L13" s="604"/>
      <c r="M13" s="604"/>
      <c r="N13" s="603"/>
      <c r="O13" s="598" t="s">
        <v>1868</v>
      </c>
      <c r="P13" s="605" t="s">
        <v>1868</v>
      </c>
      <c r="Q13" s="600" t="s">
        <v>1868</v>
      </c>
      <c r="R13" s="606" t="s">
        <v>1868</v>
      </c>
      <c r="S13" s="602" t="s">
        <v>2899</v>
      </c>
    </row>
    <row r="14" spans="1:19">
      <c r="B14" s="598"/>
      <c r="C14" s="598"/>
      <c r="D14" s="600"/>
      <c r="E14" s="606"/>
      <c r="F14" s="602" t="s">
        <v>2048</v>
      </c>
      <c r="G14" s="603"/>
      <c r="H14" s="604"/>
      <c r="I14" s="604"/>
      <c r="J14" s="604"/>
      <c r="K14" s="604"/>
      <c r="L14" s="604"/>
      <c r="M14" s="604"/>
      <c r="N14" s="603"/>
      <c r="O14" s="598" t="s">
        <v>1868</v>
      </c>
      <c r="P14" s="605" t="s">
        <v>1868</v>
      </c>
      <c r="Q14" s="600" t="s">
        <v>1868</v>
      </c>
      <c r="R14" s="606" t="s">
        <v>1868</v>
      </c>
      <c r="S14" s="602" t="s">
        <v>2900</v>
      </c>
    </row>
    <row r="15" spans="1:19">
      <c r="B15" s="598"/>
      <c r="C15" s="598"/>
      <c r="D15" s="600"/>
      <c r="E15" s="607"/>
      <c r="F15" s="602" t="s">
        <v>2901</v>
      </c>
      <c r="G15" s="603"/>
      <c r="H15" s="604"/>
      <c r="I15" s="604"/>
      <c r="J15" s="604"/>
      <c r="K15" s="604"/>
      <c r="L15" s="604"/>
      <c r="M15" s="604"/>
      <c r="N15" s="603"/>
      <c r="O15" s="598" t="s">
        <v>1868</v>
      </c>
      <c r="P15" s="605" t="s">
        <v>1868</v>
      </c>
      <c r="Q15" s="600" t="s">
        <v>1868</v>
      </c>
      <c r="R15" s="607" t="s">
        <v>1868</v>
      </c>
      <c r="S15" s="602" t="s">
        <v>2902</v>
      </c>
    </row>
    <row r="16" spans="1:19" s="608" customFormat="1">
      <c r="B16" s="598"/>
      <c r="C16" s="609"/>
      <c r="D16" s="610" t="s">
        <v>2891</v>
      </c>
      <c r="E16" s="611"/>
      <c r="F16" s="612"/>
      <c r="G16" s="613">
        <f>SUM(G10:G15)</f>
        <v>0</v>
      </c>
      <c r="H16" s="613"/>
      <c r="I16" s="613"/>
      <c r="J16" s="613"/>
      <c r="K16" s="613"/>
      <c r="L16" s="613"/>
      <c r="M16" s="613"/>
      <c r="N16" s="613">
        <f>SUM(N10:N15)</f>
        <v>0</v>
      </c>
      <c r="O16" s="598" t="s">
        <v>1868</v>
      </c>
      <c r="P16" s="614" t="s">
        <v>1868</v>
      </c>
      <c r="Q16" s="610" t="s">
        <v>2903</v>
      </c>
      <c r="R16" s="611" t="s">
        <v>1868</v>
      </c>
      <c r="S16" s="612" t="s">
        <v>1868</v>
      </c>
    </row>
    <row r="17" spans="2:19" ht="50.1" customHeight="1">
      <c r="B17" s="598"/>
      <c r="C17" s="599" t="s">
        <v>2904</v>
      </c>
      <c r="D17" s="615"/>
      <c r="E17" s="602"/>
      <c r="F17" s="602" t="s">
        <v>2892</v>
      </c>
      <c r="G17" s="603"/>
      <c r="H17" s="604"/>
      <c r="I17" s="604"/>
      <c r="J17" s="604"/>
      <c r="K17" s="604"/>
      <c r="L17" s="604"/>
      <c r="M17" s="604"/>
      <c r="N17" s="603"/>
      <c r="O17" s="598" t="s">
        <v>1868</v>
      </c>
      <c r="P17" s="599" t="s">
        <v>2905</v>
      </c>
      <c r="Q17" s="600" t="s">
        <v>1868</v>
      </c>
      <c r="R17" s="602" t="s">
        <v>1868</v>
      </c>
      <c r="S17" s="602" t="s">
        <v>2894</v>
      </c>
    </row>
    <row r="18" spans="2:19" ht="21">
      <c r="B18" s="598"/>
      <c r="C18" s="598"/>
      <c r="D18" s="616"/>
      <c r="E18" s="602"/>
      <c r="F18" s="602" t="s">
        <v>2895</v>
      </c>
      <c r="G18" s="603"/>
      <c r="H18" s="604"/>
      <c r="I18" s="604"/>
      <c r="J18" s="604"/>
      <c r="K18" s="604"/>
      <c r="L18" s="604"/>
      <c r="M18" s="604"/>
      <c r="N18" s="603"/>
      <c r="O18" s="598" t="s">
        <v>1868</v>
      </c>
      <c r="P18" s="598"/>
      <c r="Q18" s="600" t="s">
        <v>1868</v>
      </c>
      <c r="R18" s="602" t="s">
        <v>1868</v>
      </c>
      <c r="S18" s="602" t="s">
        <v>2896</v>
      </c>
    </row>
    <row r="19" spans="2:19" ht="21">
      <c r="B19" s="598"/>
      <c r="C19" s="598"/>
      <c r="D19" s="616"/>
      <c r="E19" s="602"/>
      <c r="F19" s="602" t="s">
        <v>2897</v>
      </c>
      <c r="G19" s="603"/>
      <c r="H19" s="604"/>
      <c r="I19" s="604"/>
      <c r="J19" s="604"/>
      <c r="K19" s="604"/>
      <c r="L19" s="604"/>
      <c r="M19" s="604"/>
      <c r="N19" s="603"/>
      <c r="O19" s="598" t="s">
        <v>1868</v>
      </c>
      <c r="P19" s="598"/>
      <c r="Q19" s="600" t="s">
        <v>1868</v>
      </c>
      <c r="R19" s="602" t="s">
        <v>1868</v>
      </c>
      <c r="S19" s="602" t="s">
        <v>2898</v>
      </c>
    </row>
    <row r="20" spans="2:19" ht="12" customHeight="1">
      <c r="B20" s="598"/>
      <c r="C20" s="598"/>
      <c r="D20" s="616"/>
      <c r="E20" s="602"/>
      <c r="F20" s="602" t="s">
        <v>2047</v>
      </c>
      <c r="G20" s="603"/>
      <c r="H20" s="604"/>
      <c r="I20" s="604"/>
      <c r="J20" s="604"/>
      <c r="K20" s="604"/>
      <c r="L20" s="604"/>
      <c r="M20" s="604"/>
      <c r="N20" s="603"/>
      <c r="O20" s="598" t="s">
        <v>1868</v>
      </c>
      <c r="P20" s="598"/>
      <c r="Q20" s="600" t="s">
        <v>1868</v>
      </c>
      <c r="R20" s="602" t="s">
        <v>1868</v>
      </c>
      <c r="S20" s="602" t="s">
        <v>2899</v>
      </c>
    </row>
    <row r="21" spans="2:19">
      <c r="B21" s="598"/>
      <c r="C21" s="598"/>
      <c r="D21" s="616"/>
      <c r="E21" s="602"/>
      <c r="F21" s="602" t="s">
        <v>2048</v>
      </c>
      <c r="G21" s="603"/>
      <c r="H21" s="604"/>
      <c r="I21" s="604"/>
      <c r="J21" s="604"/>
      <c r="K21" s="604"/>
      <c r="L21" s="604"/>
      <c r="M21" s="604"/>
      <c r="N21" s="603"/>
      <c r="O21" s="598" t="s">
        <v>1868</v>
      </c>
      <c r="P21" s="598"/>
      <c r="Q21" s="600" t="s">
        <v>1868</v>
      </c>
      <c r="R21" s="602" t="s">
        <v>1868</v>
      </c>
      <c r="S21" s="602" t="s">
        <v>2900</v>
      </c>
    </row>
    <row r="22" spans="2:19">
      <c r="B22" s="598"/>
      <c r="C22" s="598"/>
      <c r="D22" s="616"/>
      <c r="E22" s="602"/>
      <c r="F22" s="602" t="s">
        <v>2901</v>
      </c>
      <c r="G22" s="603"/>
      <c r="H22" s="604"/>
      <c r="I22" s="604"/>
      <c r="J22" s="604"/>
      <c r="K22" s="604"/>
      <c r="L22" s="604"/>
      <c r="M22" s="604"/>
      <c r="N22" s="603"/>
      <c r="O22" s="598" t="s">
        <v>1868</v>
      </c>
      <c r="P22" s="598"/>
      <c r="Q22" s="600" t="s">
        <v>1868</v>
      </c>
      <c r="R22" s="602" t="s">
        <v>1868</v>
      </c>
      <c r="S22" s="602" t="s">
        <v>2902</v>
      </c>
    </row>
    <row r="23" spans="2:19" s="608" customFormat="1" ht="9.9499999999999993" customHeight="1">
      <c r="B23" s="609"/>
      <c r="C23" s="614"/>
      <c r="D23" s="610" t="s">
        <v>2904</v>
      </c>
      <c r="E23" s="611"/>
      <c r="F23" s="612"/>
      <c r="G23" s="613">
        <f>SUM(G17:G22)</f>
        <v>0</v>
      </c>
      <c r="H23" s="613"/>
      <c r="I23" s="613"/>
      <c r="J23" s="613"/>
      <c r="K23" s="613"/>
      <c r="L23" s="613"/>
      <c r="M23" s="613"/>
      <c r="N23" s="613">
        <f>SUM(N17:N22)</f>
        <v>0</v>
      </c>
      <c r="O23" s="609" t="s">
        <v>1868</v>
      </c>
      <c r="P23" s="614" t="s">
        <v>1868</v>
      </c>
      <c r="Q23" s="610" t="s">
        <v>2903</v>
      </c>
      <c r="R23" s="611" t="s">
        <v>1868</v>
      </c>
      <c r="S23" s="612" t="s">
        <v>1868</v>
      </c>
    </row>
    <row r="24" spans="2:19" hidden="1">
      <c r="B24" s="617" t="s">
        <v>2906</v>
      </c>
      <c r="C24" s="618"/>
      <c r="D24" s="615"/>
      <c r="E24" s="602"/>
      <c r="F24" s="602" t="s">
        <v>2046</v>
      </c>
      <c r="G24" s="619"/>
      <c r="H24" s="620"/>
      <c r="I24" s="620"/>
      <c r="J24" s="620"/>
      <c r="K24" s="620"/>
      <c r="L24" s="620"/>
      <c r="M24" s="620"/>
      <c r="N24" s="619"/>
      <c r="O24" s="617" t="s">
        <v>2907</v>
      </c>
      <c r="P24" s="618" t="s">
        <v>1868</v>
      </c>
      <c r="Q24" s="615" t="s">
        <v>1868</v>
      </c>
      <c r="R24" s="602" t="s">
        <v>1868</v>
      </c>
      <c r="S24" s="602" t="s">
        <v>2908</v>
      </c>
    </row>
    <row r="25" spans="2:19" ht="21" hidden="1">
      <c r="B25" s="621"/>
      <c r="C25" s="622"/>
      <c r="D25" s="616"/>
      <c r="E25" s="602"/>
      <c r="F25" s="602" t="s">
        <v>2909</v>
      </c>
      <c r="G25" s="619"/>
      <c r="H25" s="620"/>
      <c r="I25" s="620"/>
      <c r="J25" s="620"/>
      <c r="K25" s="620"/>
      <c r="L25" s="620"/>
      <c r="M25" s="620"/>
      <c r="N25" s="619"/>
      <c r="O25" s="621" t="s">
        <v>1868</v>
      </c>
      <c r="P25" s="622" t="s">
        <v>1868</v>
      </c>
      <c r="Q25" s="616" t="s">
        <v>1868</v>
      </c>
      <c r="R25" s="602" t="s">
        <v>1868</v>
      </c>
      <c r="S25" s="602" t="s">
        <v>2910</v>
      </c>
    </row>
    <row r="26" spans="2:19" ht="21" hidden="1">
      <c r="B26" s="621"/>
      <c r="C26" s="622"/>
      <c r="D26" s="616"/>
      <c r="E26" s="602"/>
      <c r="F26" s="602" t="s">
        <v>2911</v>
      </c>
      <c r="G26" s="619"/>
      <c r="H26" s="620"/>
      <c r="I26" s="620"/>
      <c r="J26" s="620"/>
      <c r="K26" s="620"/>
      <c r="L26" s="620"/>
      <c r="M26" s="620"/>
      <c r="N26" s="619"/>
      <c r="O26" s="621" t="s">
        <v>1868</v>
      </c>
      <c r="P26" s="622" t="s">
        <v>1868</v>
      </c>
      <c r="Q26" s="616" t="s">
        <v>1868</v>
      </c>
      <c r="R26" s="602" t="s">
        <v>1868</v>
      </c>
      <c r="S26" s="602" t="s">
        <v>2912</v>
      </c>
    </row>
    <row r="27" spans="2:19" hidden="1">
      <c r="B27" s="621"/>
      <c r="C27" s="622"/>
      <c r="D27" s="616"/>
      <c r="E27" s="602"/>
      <c r="F27" s="602" t="s">
        <v>2913</v>
      </c>
      <c r="G27" s="619"/>
      <c r="H27" s="620"/>
      <c r="I27" s="620"/>
      <c r="J27" s="620"/>
      <c r="K27" s="620"/>
      <c r="L27" s="620"/>
      <c r="M27" s="620"/>
      <c r="N27" s="619"/>
      <c r="O27" s="621" t="s">
        <v>1868</v>
      </c>
      <c r="P27" s="622" t="s">
        <v>1868</v>
      </c>
      <c r="Q27" s="616" t="s">
        <v>1868</v>
      </c>
      <c r="R27" s="602" t="s">
        <v>1868</v>
      </c>
      <c r="S27" s="602" t="s">
        <v>2914</v>
      </c>
    </row>
    <row r="28" spans="2:19" ht="21" hidden="1">
      <c r="B28" s="621"/>
      <c r="C28" s="622"/>
      <c r="D28" s="616"/>
      <c r="E28" s="602"/>
      <c r="F28" s="602" t="s">
        <v>2915</v>
      </c>
      <c r="G28" s="619"/>
      <c r="H28" s="620"/>
      <c r="I28" s="620"/>
      <c r="J28" s="620"/>
      <c r="K28" s="620"/>
      <c r="L28" s="620"/>
      <c r="M28" s="620"/>
      <c r="N28" s="619"/>
      <c r="O28" s="621" t="s">
        <v>1868</v>
      </c>
      <c r="P28" s="622" t="s">
        <v>1868</v>
      </c>
      <c r="Q28" s="616" t="s">
        <v>1868</v>
      </c>
      <c r="R28" s="602" t="s">
        <v>1868</v>
      </c>
      <c r="S28" s="602" t="s">
        <v>2916</v>
      </c>
    </row>
    <row r="29" spans="2:19" ht="21" hidden="1">
      <c r="B29" s="621"/>
      <c r="C29" s="622"/>
      <c r="D29" s="616"/>
      <c r="E29" s="602"/>
      <c r="F29" s="602" t="s">
        <v>2917</v>
      </c>
      <c r="G29" s="619"/>
      <c r="H29" s="620"/>
      <c r="I29" s="620"/>
      <c r="J29" s="620"/>
      <c r="K29" s="620"/>
      <c r="L29" s="620"/>
      <c r="M29" s="620"/>
      <c r="N29" s="619"/>
      <c r="O29" s="621" t="s">
        <v>1868</v>
      </c>
      <c r="P29" s="622" t="s">
        <v>1868</v>
      </c>
      <c r="Q29" s="616" t="s">
        <v>1868</v>
      </c>
      <c r="R29" s="602" t="s">
        <v>1868</v>
      </c>
      <c r="S29" s="602" t="s">
        <v>2918</v>
      </c>
    </row>
    <row r="30" spans="2:19" hidden="1">
      <c r="B30" s="621"/>
      <c r="C30" s="622"/>
      <c r="D30" s="616"/>
      <c r="E30" s="602"/>
      <c r="F30" s="602" t="s">
        <v>2919</v>
      </c>
      <c r="G30" s="619"/>
      <c r="H30" s="620"/>
      <c r="I30" s="620"/>
      <c r="J30" s="620"/>
      <c r="K30" s="620"/>
      <c r="L30" s="620"/>
      <c r="M30" s="620"/>
      <c r="N30" s="619"/>
      <c r="O30" s="621" t="s">
        <v>1868</v>
      </c>
      <c r="P30" s="622" t="s">
        <v>1868</v>
      </c>
      <c r="Q30" s="616" t="s">
        <v>1868</v>
      </c>
      <c r="R30" s="602" t="s">
        <v>1868</v>
      </c>
      <c r="S30" s="602" t="s">
        <v>2920</v>
      </c>
    </row>
    <row r="31" spans="2:19" hidden="1">
      <c r="B31" s="621"/>
      <c r="C31" s="622"/>
      <c r="D31" s="616"/>
      <c r="E31" s="602"/>
      <c r="F31" s="602" t="s">
        <v>2047</v>
      </c>
      <c r="G31" s="619"/>
      <c r="H31" s="620"/>
      <c r="I31" s="620"/>
      <c r="J31" s="620"/>
      <c r="K31" s="620"/>
      <c r="L31" s="620"/>
      <c r="M31" s="620"/>
      <c r="N31" s="619"/>
      <c r="O31" s="621" t="s">
        <v>1868</v>
      </c>
      <c r="P31" s="622" t="s">
        <v>1868</v>
      </c>
      <c r="Q31" s="616" t="s">
        <v>1868</v>
      </c>
      <c r="R31" s="602" t="s">
        <v>1868</v>
      </c>
      <c r="S31" s="602" t="s">
        <v>2899</v>
      </c>
    </row>
    <row r="32" spans="2:19" hidden="1">
      <c r="B32" s="621"/>
      <c r="C32" s="622"/>
      <c r="D32" s="616"/>
      <c r="E32" s="602"/>
      <c r="F32" s="602" t="s">
        <v>2048</v>
      </c>
      <c r="G32" s="619"/>
      <c r="H32" s="620"/>
      <c r="I32" s="620"/>
      <c r="J32" s="620"/>
      <c r="K32" s="620"/>
      <c r="L32" s="620"/>
      <c r="M32" s="620"/>
      <c r="N32" s="619"/>
      <c r="O32" s="621" t="s">
        <v>1868</v>
      </c>
      <c r="P32" s="622" t="s">
        <v>1868</v>
      </c>
      <c r="Q32" s="616" t="s">
        <v>1868</v>
      </c>
      <c r="R32" s="602" t="s">
        <v>1868</v>
      </c>
      <c r="S32" s="602" t="s">
        <v>2900</v>
      </c>
    </row>
    <row r="33" spans="2:19" hidden="1">
      <c r="B33" s="621"/>
      <c r="C33" s="622"/>
      <c r="D33" s="616"/>
      <c r="E33" s="602"/>
      <c r="F33" s="602" t="s">
        <v>2049</v>
      </c>
      <c r="G33" s="619"/>
      <c r="H33" s="620"/>
      <c r="I33" s="620"/>
      <c r="J33" s="620"/>
      <c r="K33" s="620"/>
      <c r="L33" s="620"/>
      <c r="M33" s="620"/>
      <c r="N33" s="619"/>
      <c r="O33" s="621" t="s">
        <v>1868</v>
      </c>
      <c r="P33" s="622" t="s">
        <v>1868</v>
      </c>
      <c r="Q33" s="616" t="s">
        <v>1868</v>
      </c>
      <c r="R33" s="602" t="s">
        <v>1868</v>
      </c>
      <c r="S33" s="602" t="s">
        <v>2921</v>
      </c>
    </row>
    <row r="34" spans="2:19" s="580" customFormat="1" hidden="1">
      <c r="B34" s="621"/>
      <c r="C34" s="622"/>
      <c r="D34" s="616"/>
      <c r="E34" s="623" t="s">
        <v>2922</v>
      </c>
      <c r="F34" s="624"/>
      <c r="G34" s="619"/>
      <c r="H34" s="619"/>
      <c r="I34" s="619"/>
      <c r="J34" s="619"/>
      <c r="K34" s="619"/>
      <c r="L34" s="619"/>
      <c r="M34" s="619"/>
      <c r="N34" s="619"/>
      <c r="O34" s="621" t="s">
        <v>1868</v>
      </c>
      <c r="P34" s="622" t="s">
        <v>1868</v>
      </c>
      <c r="Q34" s="616" t="s">
        <v>1868</v>
      </c>
      <c r="R34" s="623" t="s">
        <v>2923</v>
      </c>
      <c r="S34" s="624" t="s">
        <v>1868</v>
      </c>
    </row>
    <row r="35" spans="2:19" hidden="1">
      <c r="B35" s="621"/>
      <c r="C35" s="622"/>
      <c r="D35" s="616"/>
      <c r="E35" s="602"/>
      <c r="F35" s="602" t="s">
        <v>2892</v>
      </c>
      <c r="G35" s="619"/>
      <c r="H35" s="620"/>
      <c r="I35" s="620"/>
      <c r="J35" s="620"/>
      <c r="K35" s="620"/>
      <c r="L35" s="620"/>
      <c r="M35" s="620"/>
      <c r="N35" s="619"/>
      <c r="O35" s="621" t="s">
        <v>1868</v>
      </c>
      <c r="P35" s="622" t="s">
        <v>1868</v>
      </c>
      <c r="Q35" s="616" t="s">
        <v>1868</v>
      </c>
      <c r="R35" s="602" t="s">
        <v>1868</v>
      </c>
      <c r="S35" s="602" t="s">
        <v>2894</v>
      </c>
    </row>
    <row r="36" spans="2:19" ht="21" hidden="1">
      <c r="B36" s="621"/>
      <c r="C36" s="622"/>
      <c r="D36" s="616"/>
      <c r="E36" s="602"/>
      <c r="F36" s="602" t="s">
        <v>2895</v>
      </c>
      <c r="G36" s="619"/>
      <c r="H36" s="620"/>
      <c r="I36" s="620"/>
      <c r="J36" s="620"/>
      <c r="K36" s="620"/>
      <c r="L36" s="620"/>
      <c r="M36" s="620"/>
      <c r="N36" s="619"/>
      <c r="O36" s="621" t="s">
        <v>1868</v>
      </c>
      <c r="P36" s="622" t="s">
        <v>1868</v>
      </c>
      <c r="Q36" s="616" t="s">
        <v>1868</v>
      </c>
      <c r="R36" s="602" t="s">
        <v>1868</v>
      </c>
      <c r="S36" s="602" t="s">
        <v>2896</v>
      </c>
    </row>
    <row r="37" spans="2:19" ht="21" hidden="1">
      <c r="B37" s="621"/>
      <c r="C37" s="622"/>
      <c r="D37" s="616"/>
      <c r="E37" s="602"/>
      <c r="F37" s="602" t="s">
        <v>2897</v>
      </c>
      <c r="G37" s="619"/>
      <c r="H37" s="620"/>
      <c r="I37" s="620"/>
      <c r="J37" s="620"/>
      <c r="K37" s="620"/>
      <c r="L37" s="620"/>
      <c r="M37" s="620"/>
      <c r="N37" s="619"/>
      <c r="O37" s="621" t="s">
        <v>1868</v>
      </c>
      <c r="P37" s="622" t="s">
        <v>1868</v>
      </c>
      <c r="Q37" s="616" t="s">
        <v>1868</v>
      </c>
      <c r="R37" s="602" t="s">
        <v>1868</v>
      </c>
      <c r="S37" s="602" t="s">
        <v>2898</v>
      </c>
    </row>
    <row r="38" spans="2:19" hidden="1">
      <c r="B38" s="621"/>
      <c r="C38" s="622"/>
      <c r="D38" s="616"/>
      <c r="E38" s="602"/>
      <c r="F38" s="602" t="s">
        <v>2047</v>
      </c>
      <c r="G38" s="619"/>
      <c r="H38" s="620"/>
      <c r="I38" s="620"/>
      <c r="J38" s="620"/>
      <c r="K38" s="620"/>
      <c r="L38" s="620"/>
      <c r="M38" s="620"/>
      <c r="N38" s="619"/>
      <c r="O38" s="621" t="s">
        <v>1868</v>
      </c>
      <c r="P38" s="622" t="s">
        <v>1868</v>
      </c>
      <c r="Q38" s="616" t="s">
        <v>1868</v>
      </c>
      <c r="R38" s="602" t="s">
        <v>1868</v>
      </c>
      <c r="S38" s="602" t="s">
        <v>2899</v>
      </c>
    </row>
    <row r="39" spans="2:19" hidden="1">
      <c r="B39" s="621"/>
      <c r="C39" s="622"/>
      <c r="D39" s="616"/>
      <c r="E39" s="602"/>
      <c r="F39" s="602" t="s">
        <v>2048</v>
      </c>
      <c r="G39" s="619"/>
      <c r="H39" s="620"/>
      <c r="I39" s="620"/>
      <c r="J39" s="620"/>
      <c r="K39" s="620"/>
      <c r="L39" s="620"/>
      <c r="M39" s="620"/>
      <c r="N39" s="619"/>
      <c r="O39" s="621" t="s">
        <v>1868</v>
      </c>
      <c r="P39" s="622" t="s">
        <v>1868</v>
      </c>
      <c r="Q39" s="616" t="s">
        <v>1868</v>
      </c>
      <c r="R39" s="602" t="s">
        <v>1868</v>
      </c>
      <c r="S39" s="602" t="s">
        <v>2900</v>
      </c>
    </row>
    <row r="40" spans="2:19" hidden="1">
      <c r="B40" s="621"/>
      <c r="C40" s="622"/>
      <c r="D40" s="616"/>
      <c r="E40" s="602"/>
      <c r="F40" s="602" t="s">
        <v>2901</v>
      </c>
      <c r="G40" s="619"/>
      <c r="H40" s="620"/>
      <c r="I40" s="620"/>
      <c r="J40" s="620"/>
      <c r="K40" s="620"/>
      <c r="L40" s="620"/>
      <c r="M40" s="620"/>
      <c r="N40" s="619"/>
      <c r="O40" s="621" t="s">
        <v>1868</v>
      </c>
      <c r="P40" s="622" t="s">
        <v>1868</v>
      </c>
      <c r="Q40" s="616" t="s">
        <v>1868</v>
      </c>
      <c r="R40" s="602" t="s">
        <v>1868</v>
      </c>
      <c r="S40" s="602" t="s">
        <v>2902</v>
      </c>
    </row>
    <row r="41" spans="2:19" s="580" customFormat="1" hidden="1">
      <c r="B41" s="621"/>
      <c r="C41" s="622"/>
      <c r="D41" s="616"/>
      <c r="E41" s="623" t="s">
        <v>2924</v>
      </c>
      <c r="F41" s="624"/>
      <c r="G41" s="619"/>
      <c r="H41" s="619"/>
      <c r="I41" s="619"/>
      <c r="J41" s="619"/>
      <c r="K41" s="619"/>
      <c r="L41" s="619"/>
      <c r="M41" s="619"/>
      <c r="N41" s="619"/>
      <c r="O41" s="621" t="s">
        <v>1868</v>
      </c>
      <c r="P41" s="622" t="s">
        <v>1868</v>
      </c>
      <c r="Q41" s="616" t="s">
        <v>1868</v>
      </c>
      <c r="R41" s="623" t="s">
        <v>2925</v>
      </c>
      <c r="S41" s="624" t="s">
        <v>1868</v>
      </c>
    </row>
    <row r="42" spans="2:19" hidden="1">
      <c r="B42" s="621"/>
      <c r="C42" s="622"/>
      <c r="D42" s="616"/>
      <c r="E42" s="602"/>
      <c r="F42" s="602" t="s">
        <v>2926</v>
      </c>
      <c r="G42" s="619"/>
      <c r="H42" s="620"/>
      <c r="I42" s="620"/>
      <c r="J42" s="620"/>
      <c r="K42" s="620"/>
      <c r="L42" s="620"/>
      <c r="M42" s="620"/>
      <c r="N42" s="619"/>
      <c r="O42" s="621" t="s">
        <v>1868</v>
      </c>
      <c r="P42" s="622" t="s">
        <v>1868</v>
      </c>
      <c r="Q42" s="616" t="s">
        <v>1868</v>
      </c>
      <c r="R42" s="602" t="s">
        <v>1868</v>
      </c>
      <c r="S42" s="602" t="s">
        <v>2927</v>
      </c>
    </row>
    <row r="43" spans="2:19" ht="21" hidden="1">
      <c r="B43" s="621"/>
      <c r="C43" s="622"/>
      <c r="D43" s="616"/>
      <c r="E43" s="602"/>
      <c r="F43" s="602" t="s">
        <v>2928</v>
      </c>
      <c r="G43" s="619"/>
      <c r="H43" s="620"/>
      <c r="I43" s="620"/>
      <c r="J43" s="620"/>
      <c r="K43" s="620"/>
      <c r="L43" s="620"/>
      <c r="M43" s="620"/>
      <c r="N43" s="619"/>
      <c r="O43" s="621" t="s">
        <v>1868</v>
      </c>
      <c r="P43" s="622" t="s">
        <v>1868</v>
      </c>
      <c r="Q43" s="616" t="s">
        <v>1868</v>
      </c>
      <c r="R43" s="602" t="s">
        <v>1868</v>
      </c>
      <c r="S43" s="602" t="s">
        <v>2929</v>
      </c>
    </row>
    <row r="44" spans="2:19" hidden="1">
      <c r="B44" s="621"/>
      <c r="C44" s="622"/>
      <c r="D44" s="616"/>
      <c r="E44" s="602"/>
      <c r="F44" s="602" t="s">
        <v>2930</v>
      </c>
      <c r="G44" s="619"/>
      <c r="H44" s="620"/>
      <c r="I44" s="620"/>
      <c r="J44" s="620"/>
      <c r="K44" s="620"/>
      <c r="L44" s="620"/>
      <c r="M44" s="620"/>
      <c r="N44" s="619"/>
      <c r="O44" s="621" t="s">
        <v>1868</v>
      </c>
      <c r="P44" s="622" t="s">
        <v>1868</v>
      </c>
      <c r="Q44" s="616" t="s">
        <v>1868</v>
      </c>
      <c r="R44" s="602" t="s">
        <v>1868</v>
      </c>
      <c r="S44" s="602" t="s">
        <v>2931</v>
      </c>
    </row>
    <row r="45" spans="2:19" s="580" customFormat="1" hidden="1">
      <c r="B45" s="621"/>
      <c r="C45" s="622"/>
      <c r="D45" s="625"/>
      <c r="E45" s="623" t="s">
        <v>2932</v>
      </c>
      <c r="F45" s="624"/>
      <c r="G45" s="619"/>
      <c r="H45" s="619"/>
      <c r="I45" s="619"/>
      <c r="J45" s="619"/>
      <c r="K45" s="619"/>
      <c r="L45" s="619"/>
      <c r="M45" s="619"/>
      <c r="N45" s="619"/>
      <c r="O45" s="621" t="s">
        <v>1868</v>
      </c>
      <c r="P45" s="622" t="s">
        <v>1868</v>
      </c>
      <c r="Q45" s="625" t="s">
        <v>1868</v>
      </c>
      <c r="R45" s="623" t="s">
        <v>2933</v>
      </c>
      <c r="S45" s="624" t="s">
        <v>1868</v>
      </c>
    </row>
    <row r="46" spans="2:19" s="608" customFormat="1" ht="9.9499999999999993" customHeight="1">
      <c r="B46" s="626"/>
      <c r="C46" s="627"/>
      <c r="D46" s="610" t="s">
        <v>2934</v>
      </c>
      <c r="E46" s="611"/>
      <c r="F46" s="612"/>
      <c r="G46" s="613">
        <f>G16-G23</f>
        <v>0</v>
      </c>
      <c r="H46" s="619"/>
      <c r="I46" s="619"/>
      <c r="J46" s="619"/>
      <c r="K46" s="619"/>
      <c r="L46" s="619"/>
      <c r="M46" s="619"/>
      <c r="N46" s="613">
        <f>N16-N23</f>
        <v>0</v>
      </c>
      <c r="O46" s="626" t="s">
        <v>1868</v>
      </c>
      <c r="P46" s="627" t="s">
        <v>1868</v>
      </c>
      <c r="Q46" s="610" t="s">
        <v>2903</v>
      </c>
      <c r="R46" s="611" t="s">
        <v>1868</v>
      </c>
      <c r="S46" s="612" t="s">
        <v>1868</v>
      </c>
    </row>
    <row r="47" spans="2:19"/>
    <row r="48" spans="2:19" ht="15" customHeight="1">
      <c r="B48" s="628" t="s">
        <v>2219</v>
      </c>
      <c r="C48" s="629"/>
      <c r="D48" s="629"/>
      <c r="E48" s="629"/>
      <c r="F48" s="629"/>
      <c r="G48" s="629"/>
      <c r="H48" s="629"/>
      <c r="I48" s="629"/>
      <c r="J48" s="629"/>
      <c r="K48" s="629"/>
      <c r="L48" s="629"/>
      <c r="M48" s="629"/>
      <c r="N48" s="629"/>
      <c r="O48" s="629"/>
      <c r="P48" s="629"/>
      <c r="Q48" s="629"/>
      <c r="R48" s="629"/>
      <c r="S48" s="630"/>
    </row>
    <row r="49" spans="2:19" ht="15" customHeight="1">
      <c r="B49" s="631"/>
      <c r="C49" s="632"/>
      <c r="D49" s="632"/>
      <c r="E49" s="632"/>
      <c r="F49" s="632"/>
      <c r="G49" s="632"/>
      <c r="H49" s="632"/>
      <c r="I49" s="632"/>
      <c r="J49" s="632"/>
      <c r="K49" s="632"/>
      <c r="L49" s="632"/>
      <c r="M49" s="632"/>
      <c r="N49" s="632"/>
      <c r="O49" s="632"/>
      <c r="P49" s="632"/>
      <c r="Q49" s="632"/>
      <c r="R49" s="632"/>
      <c r="S49" s="633"/>
    </row>
    <row r="50" spans="2:19" ht="15" customHeight="1">
      <c r="B50" s="631"/>
      <c r="C50" s="632"/>
      <c r="D50" s="632"/>
      <c r="E50" s="632"/>
      <c r="F50" s="632"/>
      <c r="G50" s="632"/>
      <c r="H50" s="632"/>
      <c r="I50" s="632"/>
      <c r="J50" s="632"/>
      <c r="K50" s="632"/>
      <c r="L50" s="632"/>
      <c r="M50" s="632"/>
      <c r="N50" s="632"/>
      <c r="O50" s="632"/>
      <c r="P50" s="632"/>
      <c r="Q50" s="632"/>
      <c r="R50" s="632"/>
      <c r="S50" s="633"/>
    </row>
    <row r="51" spans="2:19" ht="15" customHeight="1">
      <c r="B51" s="631"/>
      <c r="C51" s="632"/>
      <c r="D51" s="632"/>
      <c r="E51" s="632"/>
      <c r="F51" s="632"/>
      <c r="G51" s="632"/>
      <c r="H51" s="632"/>
      <c r="I51" s="632"/>
      <c r="J51" s="632"/>
      <c r="K51" s="632"/>
      <c r="L51" s="632"/>
      <c r="M51" s="632"/>
      <c r="N51" s="632"/>
      <c r="O51" s="632"/>
      <c r="P51" s="632"/>
      <c r="Q51" s="632"/>
      <c r="R51" s="632"/>
      <c r="S51" s="633"/>
    </row>
    <row r="52" spans="2:19" ht="15" customHeight="1">
      <c r="B52" s="631"/>
      <c r="C52" s="632"/>
      <c r="D52" s="632"/>
      <c r="E52" s="632"/>
      <c r="F52" s="632"/>
      <c r="G52" s="632"/>
      <c r="H52" s="632"/>
      <c r="I52" s="632"/>
      <c r="J52" s="632"/>
      <c r="K52" s="632"/>
      <c r="L52" s="632"/>
      <c r="M52" s="632"/>
      <c r="N52" s="632"/>
      <c r="O52" s="632"/>
      <c r="P52" s="632"/>
      <c r="Q52" s="632"/>
      <c r="R52" s="632"/>
      <c r="S52" s="633"/>
    </row>
    <row r="53" spans="2:19" ht="15" customHeight="1">
      <c r="B53" s="631"/>
      <c r="C53" s="632"/>
      <c r="D53" s="632"/>
      <c r="E53" s="632"/>
      <c r="F53" s="632"/>
      <c r="G53" s="632"/>
      <c r="H53" s="632"/>
      <c r="I53" s="632"/>
      <c r="J53" s="632"/>
      <c r="K53" s="632"/>
      <c r="L53" s="632"/>
      <c r="M53" s="632"/>
      <c r="N53" s="632"/>
      <c r="O53" s="632"/>
      <c r="P53" s="632"/>
      <c r="Q53" s="632"/>
      <c r="R53" s="632"/>
      <c r="S53" s="633"/>
    </row>
    <row r="54" spans="2:19" ht="15" customHeight="1">
      <c r="B54" s="631"/>
      <c r="C54" s="632"/>
      <c r="D54" s="632"/>
      <c r="E54" s="632"/>
      <c r="F54" s="632"/>
      <c r="G54" s="632"/>
      <c r="H54" s="632"/>
      <c r="I54" s="632"/>
      <c r="J54" s="632"/>
      <c r="K54" s="632"/>
      <c r="L54" s="632"/>
      <c r="M54" s="632"/>
      <c r="N54" s="632"/>
      <c r="O54" s="632"/>
      <c r="P54" s="632"/>
      <c r="Q54" s="632"/>
      <c r="R54" s="632"/>
      <c r="S54" s="633"/>
    </row>
    <row r="55" spans="2:19" ht="15" customHeight="1">
      <c r="B55" s="631"/>
      <c r="C55" s="632"/>
      <c r="D55" s="632"/>
      <c r="E55" s="632"/>
      <c r="F55" s="632"/>
      <c r="G55" s="632"/>
      <c r="H55" s="632"/>
      <c r="I55" s="632"/>
      <c r="J55" s="632"/>
      <c r="K55" s="632"/>
      <c r="L55" s="632"/>
      <c r="M55" s="632"/>
      <c r="N55" s="632"/>
      <c r="O55" s="632"/>
      <c r="P55" s="632"/>
      <c r="Q55" s="632"/>
      <c r="R55" s="632"/>
      <c r="S55" s="633"/>
    </row>
    <row r="56" spans="2:19" ht="15" customHeight="1">
      <c r="B56" s="631"/>
      <c r="C56" s="632"/>
      <c r="D56" s="632"/>
      <c r="E56" s="632"/>
      <c r="F56" s="632"/>
      <c r="G56" s="632"/>
      <c r="H56" s="632"/>
      <c r="I56" s="632"/>
      <c r="J56" s="632"/>
      <c r="K56" s="632"/>
      <c r="L56" s="632"/>
      <c r="M56" s="632"/>
      <c r="N56" s="632"/>
      <c r="O56" s="632"/>
      <c r="P56" s="632"/>
      <c r="Q56" s="632"/>
      <c r="R56" s="632"/>
      <c r="S56" s="633"/>
    </row>
    <row r="57" spans="2:19" ht="15" customHeight="1">
      <c r="B57" s="631"/>
      <c r="C57" s="632"/>
      <c r="D57" s="632"/>
      <c r="E57" s="632"/>
      <c r="F57" s="632"/>
      <c r="G57" s="632"/>
      <c r="H57" s="632"/>
      <c r="I57" s="632"/>
      <c r="J57" s="632"/>
      <c r="K57" s="632"/>
      <c r="L57" s="632"/>
      <c r="M57" s="632"/>
      <c r="N57" s="632"/>
      <c r="O57" s="632"/>
      <c r="P57" s="632"/>
      <c r="Q57" s="632"/>
      <c r="R57" s="632"/>
      <c r="S57" s="633"/>
    </row>
    <row r="58" spans="2:19" ht="15" customHeight="1">
      <c r="B58" s="631"/>
      <c r="C58" s="632"/>
      <c r="D58" s="632"/>
      <c r="E58" s="632"/>
      <c r="F58" s="632"/>
      <c r="G58" s="632"/>
      <c r="H58" s="632"/>
      <c r="I58" s="632"/>
      <c r="J58" s="632"/>
      <c r="K58" s="632"/>
      <c r="L58" s="632"/>
      <c r="M58" s="632"/>
      <c r="N58" s="632"/>
      <c r="O58" s="632"/>
      <c r="P58" s="632"/>
      <c r="Q58" s="632"/>
      <c r="R58" s="632"/>
      <c r="S58" s="633"/>
    </row>
    <row r="59" spans="2:19" ht="15" customHeight="1">
      <c r="B59" s="631"/>
      <c r="C59" s="632"/>
      <c r="D59" s="632"/>
      <c r="E59" s="632"/>
      <c r="F59" s="632"/>
      <c r="G59" s="632"/>
      <c r="H59" s="632"/>
      <c r="I59" s="632"/>
      <c r="J59" s="632"/>
      <c r="K59" s="632"/>
      <c r="L59" s="632"/>
      <c r="M59" s="632"/>
      <c r="N59" s="632"/>
      <c r="O59" s="632"/>
      <c r="P59" s="632"/>
      <c r="Q59" s="632"/>
      <c r="R59" s="632"/>
      <c r="S59" s="633"/>
    </row>
    <row r="60" spans="2:19" ht="15" customHeight="1">
      <c r="B60" s="631"/>
      <c r="C60" s="632"/>
      <c r="D60" s="632"/>
      <c r="E60" s="632"/>
      <c r="F60" s="632"/>
      <c r="G60" s="632"/>
      <c r="H60" s="632"/>
      <c r="I60" s="632"/>
      <c r="J60" s="632"/>
      <c r="K60" s="632"/>
      <c r="L60" s="632"/>
      <c r="M60" s="632"/>
      <c r="N60" s="632"/>
      <c r="O60" s="632"/>
      <c r="P60" s="632"/>
      <c r="Q60" s="632"/>
      <c r="R60" s="632"/>
      <c r="S60" s="633"/>
    </row>
    <row r="61" spans="2:19" ht="15" customHeight="1">
      <c r="B61" s="631"/>
      <c r="C61" s="632"/>
      <c r="D61" s="632"/>
      <c r="E61" s="632"/>
      <c r="F61" s="632"/>
      <c r="G61" s="632"/>
      <c r="H61" s="632"/>
      <c r="I61" s="632"/>
      <c r="J61" s="632"/>
      <c r="K61" s="632"/>
      <c r="L61" s="632"/>
      <c r="M61" s="632"/>
      <c r="N61" s="632"/>
      <c r="O61" s="632"/>
      <c r="P61" s="632"/>
      <c r="Q61" s="632"/>
      <c r="R61" s="632"/>
      <c r="S61" s="633"/>
    </row>
    <row r="62" spans="2:19" ht="15" customHeight="1">
      <c r="B62" s="634"/>
      <c r="C62" s="635"/>
      <c r="D62" s="635"/>
      <c r="E62" s="635"/>
      <c r="F62" s="635"/>
      <c r="G62" s="635"/>
      <c r="H62" s="635"/>
      <c r="I62" s="635"/>
      <c r="J62" s="635"/>
      <c r="K62" s="635"/>
      <c r="L62" s="635"/>
      <c r="M62" s="635"/>
      <c r="N62" s="635"/>
      <c r="O62" s="635"/>
      <c r="P62" s="635"/>
      <c r="Q62" s="635"/>
      <c r="R62" s="635"/>
      <c r="S62" s="636"/>
    </row>
    <row r="63" spans="2:19" hidden="1"/>
    <row r="64" spans="2:19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/>
  </sheetData>
  <mergeCells count="33">
    <mergeCell ref="E45:F45"/>
    <mergeCell ref="R45:S45"/>
    <mergeCell ref="D46:F46"/>
    <mergeCell ref="Q46:S46"/>
    <mergeCell ref="B48:S62"/>
    <mergeCell ref="D23:F23"/>
    <mergeCell ref="Q23:S23"/>
    <mergeCell ref="B24:C46"/>
    <mergeCell ref="D24:D45"/>
    <mergeCell ref="O24:P46"/>
    <mergeCell ref="Q24:Q45"/>
    <mergeCell ref="E34:F34"/>
    <mergeCell ref="R34:S34"/>
    <mergeCell ref="E41:F41"/>
    <mergeCell ref="R41:S41"/>
    <mergeCell ref="Q10:Q15"/>
    <mergeCell ref="R10:R15"/>
    <mergeCell ref="D16:F16"/>
    <mergeCell ref="Q16:S16"/>
    <mergeCell ref="C17:C22"/>
    <mergeCell ref="D17:D22"/>
    <mergeCell ref="P17:P22"/>
    <mergeCell ref="Q17:Q22"/>
    <mergeCell ref="A2:S3"/>
    <mergeCell ref="B7:F9"/>
    <mergeCell ref="G7:N7"/>
    <mergeCell ref="O7:S9"/>
    <mergeCell ref="G8:N8"/>
    <mergeCell ref="B10:B23"/>
    <mergeCell ref="C10:C16"/>
    <mergeCell ref="D10:D15"/>
    <mergeCell ref="E10:E15"/>
    <mergeCell ref="O10:O23"/>
  </mergeCells>
  <conditionalFormatting sqref="A2">
    <cfRule type="duplicateValues" dxfId="0" priority="1"/>
  </conditionalFormatting>
  <hyperlinks>
    <hyperlink ref="S1" location="Index!A1" display="Go Back to Index" xr:uid="{70495E72-5488-4DD0-9630-FCF4D59048F4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40"/>
  <sheetViews>
    <sheetView showGridLines="0" zoomScale="85" zoomScaleNormal="85" workbookViewId="0">
      <selection activeCell="A9" sqref="A1:XFD1048576"/>
    </sheetView>
  </sheetViews>
  <sheetFormatPr defaultColWidth="0" defaultRowHeight="10.5" zeroHeight="1"/>
  <cols>
    <col min="1" max="2" width="4.140625" style="208" customWidth="1"/>
    <col min="3" max="3" width="32.42578125" style="208" customWidth="1"/>
    <col min="4" max="4" width="28.5703125" style="208" bestFit="1" customWidth="1"/>
    <col min="5" max="5" width="28.5703125" style="208" customWidth="1"/>
    <col min="6" max="7" width="4.140625" style="208" customWidth="1"/>
    <col min="8" max="8" width="40.28515625" style="208" customWidth="1"/>
    <col min="9" max="16384" width="8" style="208" hidden="1"/>
  </cols>
  <sheetData>
    <row r="1" spans="1:10" ht="17.25" customHeight="1">
      <c r="A1" s="383" t="s">
        <v>2257</v>
      </c>
      <c r="B1" s="383"/>
      <c r="C1" s="383"/>
      <c r="H1" s="384" t="s">
        <v>2257</v>
      </c>
      <c r="I1" s="384"/>
      <c r="J1" s="384"/>
    </row>
    <row r="2" spans="1:10" ht="10.5" customHeight="1">
      <c r="A2" s="385" t="s">
        <v>2624</v>
      </c>
      <c r="B2" s="385"/>
      <c r="C2" s="385"/>
      <c r="D2" s="385"/>
      <c r="E2" s="385"/>
      <c r="F2" s="385"/>
      <c r="G2" s="385"/>
      <c r="H2" s="385"/>
    </row>
    <row r="3" spans="1:10">
      <c r="A3" s="385"/>
      <c r="B3" s="385"/>
      <c r="C3" s="385"/>
      <c r="D3" s="385"/>
      <c r="E3" s="385"/>
      <c r="F3" s="385"/>
      <c r="G3" s="385"/>
      <c r="H3" s="385"/>
    </row>
    <row r="4" spans="1:10">
      <c r="A4" s="242"/>
      <c r="B4" s="242"/>
      <c r="C4" s="242"/>
      <c r="D4" s="242"/>
      <c r="E4" s="242"/>
      <c r="F4" s="242"/>
      <c r="G4" s="242"/>
      <c r="H4" s="242"/>
    </row>
    <row r="5" spans="1:10" ht="24" customHeight="1">
      <c r="A5" s="395"/>
      <c r="B5" s="396"/>
      <c r="C5" s="397"/>
      <c r="D5" s="401" t="s">
        <v>2625</v>
      </c>
      <c r="E5" s="402"/>
      <c r="F5" s="395"/>
      <c r="G5" s="396"/>
      <c r="H5" s="397"/>
    </row>
    <row r="6" spans="1:10" ht="22.5" customHeight="1">
      <c r="A6" s="413"/>
      <c r="B6" s="414"/>
      <c r="C6" s="415"/>
      <c r="D6" s="401" t="s">
        <v>2626</v>
      </c>
      <c r="E6" s="402"/>
      <c r="F6" s="413"/>
      <c r="G6" s="414"/>
      <c r="H6" s="415"/>
    </row>
    <row r="7" spans="1:10" ht="22.5" customHeight="1">
      <c r="A7" s="398"/>
      <c r="B7" s="399"/>
      <c r="C7" s="400"/>
      <c r="D7" s="234" t="s">
        <v>2627</v>
      </c>
      <c r="E7" s="234" t="s">
        <v>2628</v>
      </c>
      <c r="F7" s="398"/>
      <c r="G7" s="399"/>
      <c r="H7" s="400"/>
    </row>
    <row r="8" spans="1:10" ht="10.5" customHeight="1">
      <c r="A8" s="378" t="s">
        <v>2629</v>
      </c>
      <c r="B8" s="388"/>
      <c r="C8" s="379"/>
      <c r="D8" s="236"/>
      <c r="E8" s="236"/>
      <c r="F8" s="373" t="s">
        <v>2630</v>
      </c>
      <c r="G8" s="373"/>
      <c r="H8" s="373"/>
    </row>
    <row r="9" spans="1:10" ht="15">
      <c r="A9" s="406"/>
      <c r="B9" s="373" t="s">
        <v>2471</v>
      </c>
      <c r="C9" s="373"/>
      <c r="D9" s="236"/>
      <c r="E9" s="236"/>
      <c r="F9" s="406"/>
      <c r="G9" s="373" t="s">
        <v>1941</v>
      </c>
      <c r="H9" s="373"/>
    </row>
    <row r="10" spans="1:10" ht="15">
      <c r="A10" s="407"/>
      <c r="B10" s="375"/>
      <c r="C10" s="238" t="s">
        <v>1971</v>
      </c>
      <c r="D10" s="134"/>
      <c r="E10" s="134"/>
      <c r="F10" s="407"/>
      <c r="G10" s="375"/>
      <c r="H10" s="238" t="s">
        <v>1920</v>
      </c>
    </row>
    <row r="11" spans="1:10" ht="15">
      <c r="A11" s="407"/>
      <c r="B11" s="376"/>
      <c r="C11" s="238" t="s">
        <v>1972</v>
      </c>
      <c r="D11" s="134"/>
      <c r="E11" s="134"/>
      <c r="F11" s="407"/>
      <c r="G11" s="376"/>
      <c r="H11" s="238" t="s">
        <v>1922</v>
      </c>
    </row>
    <row r="12" spans="1:10" ht="15">
      <c r="A12" s="407"/>
      <c r="B12" s="376"/>
      <c r="C12" s="238" t="s">
        <v>1973</v>
      </c>
      <c r="D12" s="134"/>
      <c r="E12" s="134"/>
      <c r="F12" s="407"/>
      <c r="G12" s="376"/>
      <c r="H12" s="238" t="s">
        <v>1924</v>
      </c>
    </row>
    <row r="13" spans="1:10" ht="15">
      <c r="A13" s="407"/>
      <c r="B13" s="376"/>
      <c r="C13" s="238" t="s">
        <v>1974</v>
      </c>
      <c r="D13" s="134"/>
      <c r="E13" s="134"/>
      <c r="F13" s="407"/>
      <c r="G13" s="376"/>
      <c r="H13" s="238" t="s">
        <v>1926</v>
      </c>
    </row>
    <row r="14" spans="1:10" ht="15">
      <c r="A14" s="407"/>
      <c r="B14" s="376"/>
      <c r="C14" s="238" t="s">
        <v>1975</v>
      </c>
      <c r="D14" s="134"/>
      <c r="E14" s="134"/>
      <c r="F14" s="407"/>
      <c r="G14" s="376"/>
      <c r="H14" s="238" t="s">
        <v>1928</v>
      </c>
    </row>
    <row r="15" spans="1:10" ht="15">
      <c r="A15" s="407"/>
      <c r="B15" s="376"/>
      <c r="C15" s="238" t="s">
        <v>1976</v>
      </c>
      <c r="D15" s="134"/>
      <c r="E15" s="134"/>
      <c r="F15" s="407"/>
      <c r="G15" s="376"/>
      <c r="H15" s="238" t="s">
        <v>1930</v>
      </c>
    </row>
    <row r="16" spans="1:10" ht="15">
      <c r="A16" s="407"/>
      <c r="B16" s="376"/>
      <c r="C16" s="238" t="s">
        <v>1977</v>
      </c>
      <c r="D16" s="134"/>
      <c r="E16" s="134"/>
      <c r="F16" s="407"/>
      <c r="G16" s="376"/>
      <c r="H16" s="238" t="s">
        <v>1932</v>
      </c>
    </row>
    <row r="17" spans="1:8" ht="15">
      <c r="A17" s="407"/>
      <c r="B17" s="376"/>
      <c r="C17" s="238" t="s">
        <v>1978</v>
      </c>
      <c r="D17" s="134"/>
      <c r="E17" s="134"/>
      <c r="F17" s="407"/>
      <c r="G17" s="376"/>
      <c r="H17" s="238" t="s">
        <v>1934</v>
      </c>
    </row>
    <row r="18" spans="1:8" ht="15">
      <c r="A18" s="407"/>
      <c r="B18" s="376"/>
      <c r="C18" s="238" t="s">
        <v>1979</v>
      </c>
      <c r="D18" s="134"/>
      <c r="E18" s="134"/>
      <c r="F18" s="407"/>
      <c r="G18" s="376"/>
      <c r="H18" s="238" t="s">
        <v>1936</v>
      </c>
    </row>
    <row r="19" spans="1:8" ht="15">
      <c r="A19" s="407"/>
      <c r="B19" s="376"/>
      <c r="C19" s="238" t="s">
        <v>1980</v>
      </c>
      <c r="D19" s="134"/>
      <c r="E19" s="134"/>
      <c r="F19" s="407"/>
      <c r="G19" s="376"/>
      <c r="H19" s="238" t="s">
        <v>1938</v>
      </c>
    </row>
    <row r="20" spans="1:8" ht="15">
      <c r="A20" s="407"/>
      <c r="B20" s="377"/>
      <c r="C20" s="238" t="s">
        <v>1866</v>
      </c>
      <c r="D20" s="134"/>
      <c r="E20" s="134"/>
      <c r="F20" s="407"/>
      <c r="G20" s="377"/>
      <c r="H20" s="238" t="s">
        <v>2631</v>
      </c>
    </row>
    <row r="21" spans="1:8" s="239" customFormat="1" ht="10.5" customHeight="1">
      <c r="A21" s="407"/>
      <c r="B21" s="392" t="s">
        <v>2632</v>
      </c>
      <c r="C21" s="394"/>
      <c r="D21" s="231"/>
      <c r="E21" s="231"/>
      <c r="F21" s="407"/>
      <c r="G21" s="409" t="s">
        <v>2633</v>
      </c>
      <c r="H21" s="410"/>
    </row>
    <row r="22" spans="1:8" ht="10.5" customHeight="1">
      <c r="A22" s="407"/>
      <c r="B22" s="373" t="s">
        <v>2634</v>
      </c>
      <c r="C22" s="373"/>
      <c r="D22" s="236"/>
      <c r="E22" s="236"/>
      <c r="F22" s="407"/>
      <c r="G22" s="373" t="s">
        <v>1919</v>
      </c>
      <c r="H22" s="373"/>
    </row>
    <row r="23" spans="1:8" ht="15">
      <c r="A23" s="407"/>
      <c r="B23" s="380"/>
      <c r="C23" s="238" t="s">
        <v>1971</v>
      </c>
      <c r="D23" s="134"/>
      <c r="E23" s="134"/>
      <c r="F23" s="407"/>
      <c r="G23" s="375"/>
      <c r="H23" s="238" t="s">
        <v>1920</v>
      </c>
    </row>
    <row r="24" spans="1:8" ht="15">
      <c r="A24" s="407"/>
      <c r="B24" s="380"/>
      <c r="C24" s="238" t="s">
        <v>1972</v>
      </c>
      <c r="D24" s="134"/>
      <c r="E24" s="134"/>
      <c r="F24" s="407"/>
      <c r="G24" s="376"/>
      <c r="H24" s="238" t="s">
        <v>1922</v>
      </c>
    </row>
    <row r="25" spans="1:8" ht="15">
      <c r="A25" s="407"/>
      <c r="B25" s="380"/>
      <c r="C25" s="238" t="s">
        <v>1973</v>
      </c>
      <c r="D25" s="134"/>
      <c r="E25" s="134"/>
      <c r="F25" s="407"/>
      <c r="G25" s="376"/>
      <c r="H25" s="238" t="s">
        <v>1924</v>
      </c>
    </row>
    <row r="26" spans="1:8" ht="15">
      <c r="A26" s="407"/>
      <c r="B26" s="380"/>
      <c r="C26" s="238" t="s">
        <v>1974</v>
      </c>
      <c r="D26" s="134"/>
      <c r="E26" s="134"/>
      <c r="F26" s="407"/>
      <c r="G26" s="376"/>
      <c r="H26" s="238" t="s">
        <v>1926</v>
      </c>
    </row>
    <row r="27" spans="1:8" ht="15">
      <c r="A27" s="407"/>
      <c r="B27" s="380"/>
      <c r="C27" s="238" t="s">
        <v>1975</v>
      </c>
      <c r="D27" s="134"/>
      <c r="E27" s="134"/>
      <c r="F27" s="407"/>
      <c r="G27" s="376"/>
      <c r="H27" s="238" t="s">
        <v>1928</v>
      </c>
    </row>
    <row r="28" spans="1:8" ht="15">
      <c r="A28" s="407"/>
      <c r="B28" s="380"/>
      <c r="C28" s="238" t="s">
        <v>1976</v>
      </c>
      <c r="D28" s="134"/>
      <c r="E28" s="134"/>
      <c r="F28" s="407"/>
      <c r="G28" s="376"/>
      <c r="H28" s="238" t="s">
        <v>1930</v>
      </c>
    </row>
    <row r="29" spans="1:8" ht="15">
      <c r="A29" s="407"/>
      <c r="B29" s="380"/>
      <c r="C29" s="238" t="s">
        <v>1977</v>
      </c>
      <c r="D29" s="134"/>
      <c r="E29" s="134"/>
      <c r="F29" s="407"/>
      <c r="G29" s="376"/>
      <c r="H29" s="238" t="s">
        <v>1932</v>
      </c>
    </row>
    <row r="30" spans="1:8" ht="15">
      <c r="A30" s="407"/>
      <c r="B30" s="380"/>
      <c r="C30" s="238" t="s">
        <v>1978</v>
      </c>
      <c r="D30" s="134"/>
      <c r="E30" s="134"/>
      <c r="F30" s="407"/>
      <c r="G30" s="376"/>
      <c r="H30" s="238" t="s">
        <v>1934</v>
      </c>
    </row>
    <row r="31" spans="1:8" ht="15">
      <c r="A31" s="407"/>
      <c r="B31" s="380"/>
      <c r="C31" s="238" t="s">
        <v>1979</v>
      </c>
      <c r="D31" s="134"/>
      <c r="E31" s="134"/>
      <c r="F31" s="407"/>
      <c r="G31" s="376"/>
      <c r="H31" s="238" t="s">
        <v>1936</v>
      </c>
    </row>
    <row r="32" spans="1:8" ht="15">
      <c r="A32" s="407"/>
      <c r="B32" s="380"/>
      <c r="C32" s="238" t="s">
        <v>1980</v>
      </c>
      <c r="D32" s="134"/>
      <c r="E32" s="134"/>
      <c r="F32" s="407"/>
      <c r="G32" s="376"/>
      <c r="H32" s="238" t="s">
        <v>1938</v>
      </c>
    </row>
    <row r="33" spans="1:8" ht="15">
      <c r="A33" s="407"/>
      <c r="B33" s="380"/>
      <c r="C33" s="238" t="s">
        <v>1866</v>
      </c>
      <c r="D33" s="134"/>
      <c r="E33" s="134"/>
      <c r="F33" s="407"/>
      <c r="G33" s="377"/>
      <c r="H33" s="238" t="s">
        <v>2631</v>
      </c>
    </row>
    <row r="34" spans="1:8" s="239" customFormat="1" ht="15">
      <c r="A34" s="408"/>
      <c r="B34" s="391" t="s">
        <v>2635</v>
      </c>
      <c r="C34" s="391"/>
      <c r="D34" s="231"/>
      <c r="E34" s="231"/>
      <c r="F34" s="408"/>
      <c r="G34" s="411" t="s">
        <v>2636</v>
      </c>
      <c r="H34" s="412"/>
    </row>
    <row r="35" spans="1:8" s="239" customFormat="1" ht="10.5" customHeight="1">
      <c r="A35" s="392" t="s">
        <v>2637</v>
      </c>
      <c r="B35" s="393"/>
      <c r="C35" s="394"/>
      <c r="D35" s="237"/>
      <c r="E35" s="237"/>
      <c r="F35" s="392" t="s">
        <v>2638</v>
      </c>
      <c r="G35" s="393"/>
      <c r="H35" s="394"/>
    </row>
    <row r="36" spans="1:8"/>
    <row r="37" spans="1:8"/>
    <row r="38" spans="1:8" ht="33" customHeight="1">
      <c r="A38" s="395"/>
      <c r="B38" s="396"/>
      <c r="C38" s="397"/>
      <c r="D38" s="401" t="s">
        <v>2639</v>
      </c>
      <c r="E38" s="402"/>
      <c r="F38" s="395"/>
      <c r="G38" s="396"/>
      <c r="H38" s="397"/>
    </row>
    <row r="39" spans="1:8" ht="21">
      <c r="A39" s="398"/>
      <c r="B39" s="399"/>
      <c r="C39" s="400"/>
      <c r="D39" s="234" t="s">
        <v>2640</v>
      </c>
      <c r="E39" s="234" t="s">
        <v>2628</v>
      </c>
      <c r="F39" s="398"/>
      <c r="G39" s="399"/>
      <c r="H39" s="400"/>
    </row>
    <row r="40" spans="1:8" ht="15">
      <c r="A40" s="378" t="s">
        <v>2641</v>
      </c>
      <c r="B40" s="388"/>
      <c r="C40" s="379"/>
      <c r="D40" s="236"/>
      <c r="E40" s="236"/>
      <c r="F40" s="378" t="s">
        <v>2642</v>
      </c>
      <c r="G40" s="388"/>
      <c r="H40" s="379"/>
    </row>
    <row r="41" spans="1:8" ht="15">
      <c r="A41" s="403"/>
      <c r="B41" s="378" t="s">
        <v>2643</v>
      </c>
      <c r="C41" s="379"/>
      <c r="D41" s="236"/>
      <c r="E41" s="236"/>
      <c r="F41" s="406"/>
      <c r="G41" s="378" t="s">
        <v>2644</v>
      </c>
      <c r="H41" s="379"/>
    </row>
    <row r="42" spans="1:8" ht="15">
      <c r="A42" s="404"/>
      <c r="B42" s="375"/>
      <c r="C42" s="238" t="s">
        <v>1981</v>
      </c>
      <c r="D42" s="134"/>
      <c r="E42" s="134"/>
      <c r="F42" s="407"/>
      <c r="G42" s="375"/>
      <c r="H42" s="238" t="s">
        <v>2645</v>
      </c>
    </row>
    <row r="43" spans="1:8" ht="15">
      <c r="A43" s="404"/>
      <c r="B43" s="376"/>
      <c r="C43" s="238" t="s">
        <v>1982</v>
      </c>
      <c r="D43" s="134"/>
      <c r="E43" s="134"/>
      <c r="F43" s="407"/>
      <c r="G43" s="376"/>
      <c r="H43" s="238" t="s">
        <v>2646</v>
      </c>
    </row>
    <row r="44" spans="1:8" ht="15">
      <c r="A44" s="404"/>
      <c r="B44" s="376"/>
      <c r="C44" s="238" t="s">
        <v>1983</v>
      </c>
      <c r="D44" s="134"/>
      <c r="E44" s="134"/>
      <c r="F44" s="407"/>
      <c r="G44" s="376"/>
      <c r="H44" s="238" t="s">
        <v>2647</v>
      </c>
    </row>
    <row r="45" spans="1:8" ht="15">
      <c r="A45" s="404"/>
      <c r="B45" s="376"/>
      <c r="C45" s="238" t="s">
        <v>1984</v>
      </c>
      <c r="D45" s="134"/>
      <c r="E45" s="134"/>
      <c r="F45" s="407"/>
      <c r="G45" s="376"/>
      <c r="H45" s="238" t="s">
        <v>2648</v>
      </c>
    </row>
    <row r="46" spans="1:8" ht="15">
      <c r="A46" s="404"/>
      <c r="B46" s="376"/>
      <c r="C46" s="238" t="s">
        <v>1985</v>
      </c>
      <c r="D46" s="134"/>
      <c r="E46" s="134"/>
      <c r="F46" s="407"/>
      <c r="G46" s="376"/>
      <c r="H46" s="238" t="s">
        <v>2649</v>
      </c>
    </row>
    <row r="47" spans="1:8" ht="15">
      <c r="A47" s="404"/>
      <c r="B47" s="376"/>
      <c r="C47" s="238" t="s">
        <v>1986</v>
      </c>
      <c r="D47" s="134"/>
      <c r="E47" s="134"/>
      <c r="F47" s="407"/>
      <c r="G47" s="376"/>
      <c r="H47" s="238" t="s">
        <v>2650</v>
      </c>
    </row>
    <row r="48" spans="1:8" ht="15">
      <c r="A48" s="404"/>
      <c r="B48" s="376"/>
      <c r="C48" s="238" t="s">
        <v>1987</v>
      </c>
      <c r="D48" s="134"/>
      <c r="E48" s="134"/>
      <c r="F48" s="407"/>
      <c r="G48" s="376"/>
      <c r="H48" s="238" t="s">
        <v>2651</v>
      </c>
    </row>
    <row r="49" spans="1:8" ht="15">
      <c r="A49" s="404"/>
      <c r="B49" s="376"/>
      <c r="C49" s="238" t="s">
        <v>1988</v>
      </c>
      <c r="D49" s="134"/>
      <c r="E49" s="134"/>
      <c r="F49" s="407"/>
      <c r="G49" s="376"/>
      <c r="H49" s="238" t="s">
        <v>2652</v>
      </c>
    </row>
    <row r="50" spans="1:8" ht="15">
      <c r="A50" s="404"/>
      <c r="B50" s="376"/>
      <c r="C50" s="238" t="s">
        <v>1989</v>
      </c>
      <c r="D50" s="134"/>
      <c r="E50" s="134"/>
      <c r="F50" s="407"/>
      <c r="G50" s="376"/>
      <c r="H50" s="238" t="s">
        <v>2653</v>
      </c>
    </row>
    <row r="51" spans="1:8" ht="15">
      <c r="A51" s="404"/>
      <c r="B51" s="376"/>
      <c r="C51" s="238" t="s">
        <v>1990</v>
      </c>
      <c r="D51" s="134"/>
      <c r="E51" s="134"/>
      <c r="F51" s="407"/>
      <c r="G51" s="376"/>
      <c r="H51" s="238" t="s">
        <v>2654</v>
      </c>
    </row>
    <row r="52" spans="1:8" ht="15">
      <c r="A52" s="404"/>
      <c r="B52" s="377"/>
      <c r="C52" s="238" t="s">
        <v>2655</v>
      </c>
      <c r="D52" s="134"/>
      <c r="E52" s="134"/>
      <c r="F52" s="407"/>
      <c r="G52" s="377"/>
      <c r="H52" s="238" t="s">
        <v>2656</v>
      </c>
    </row>
    <row r="53" spans="1:8" s="239" customFormat="1" ht="10.5" customHeight="1">
      <c r="A53" s="404"/>
      <c r="B53" s="392" t="s">
        <v>2657</v>
      </c>
      <c r="C53" s="394"/>
      <c r="D53" s="231"/>
      <c r="E53" s="231"/>
      <c r="F53" s="407"/>
      <c r="G53" s="409" t="s">
        <v>2658</v>
      </c>
      <c r="H53" s="410"/>
    </row>
    <row r="54" spans="1:8" ht="15">
      <c r="A54" s="404"/>
      <c r="B54" s="378" t="s">
        <v>2659</v>
      </c>
      <c r="C54" s="379"/>
      <c r="D54" s="236"/>
      <c r="E54" s="236"/>
      <c r="F54" s="407"/>
      <c r="G54" s="378" t="s">
        <v>2660</v>
      </c>
      <c r="H54" s="379"/>
    </row>
    <row r="55" spans="1:8" ht="15">
      <c r="A55" s="404"/>
      <c r="B55" s="375"/>
      <c r="C55" s="238" t="s">
        <v>1991</v>
      </c>
      <c r="D55" s="134"/>
      <c r="E55" s="134"/>
      <c r="F55" s="407"/>
      <c r="G55" s="375"/>
      <c r="H55" s="238" t="s">
        <v>2661</v>
      </c>
    </row>
    <row r="56" spans="1:8" ht="15">
      <c r="A56" s="404"/>
      <c r="B56" s="376"/>
      <c r="C56" s="238" t="s">
        <v>1992</v>
      </c>
      <c r="D56" s="134"/>
      <c r="E56" s="134"/>
      <c r="F56" s="407"/>
      <c r="G56" s="376"/>
      <c r="H56" s="238" t="s">
        <v>2662</v>
      </c>
    </row>
    <row r="57" spans="1:8" ht="15">
      <c r="A57" s="404"/>
      <c r="B57" s="376"/>
      <c r="C57" s="238" t="s">
        <v>1993</v>
      </c>
      <c r="D57" s="134"/>
      <c r="E57" s="134"/>
      <c r="F57" s="407"/>
      <c r="G57" s="376"/>
      <c r="H57" s="238" t="s">
        <v>2663</v>
      </c>
    </row>
    <row r="58" spans="1:8" ht="15">
      <c r="A58" s="404"/>
      <c r="B58" s="376"/>
      <c r="C58" s="238" t="s">
        <v>1994</v>
      </c>
      <c r="D58" s="134"/>
      <c r="E58" s="134"/>
      <c r="F58" s="407"/>
      <c r="G58" s="376"/>
      <c r="H58" s="238" t="s">
        <v>2664</v>
      </c>
    </row>
    <row r="59" spans="1:8" ht="15">
      <c r="A59" s="404"/>
      <c r="B59" s="376"/>
      <c r="C59" s="238" t="s">
        <v>1995</v>
      </c>
      <c r="D59" s="134"/>
      <c r="E59" s="134"/>
      <c r="F59" s="407"/>
      <c r="G59" s="376"/>
      <c r="H59" s="238" t="s">
        <v>2665</v>
      </c>
    </row>
    <row r="60" spans="1:8" ht="15">
      <c r="A60" s="404"/>
      <c r="B60" s="376"/>
      <c r="C60" s="238" t="s">
        <v>1996</v>
      </c>
      <c r="D60" s="134"/>
      <c r="E60" s="134"/>
      <c r="F60" s="407"/>
      <c r="G60" s="376"/>
      <c r="H60" s="238" t="s">
        <v>2666</v>
      </c>
    </row>
    <row r="61" spans="1:8" ht="15">
      <c r="A61" s="404"/>
      <c r="B61" s="376"/>
      <c r="C61" s="238" t="s">
        <v>1997</v>
      </c>
      <c r="D61" s="134"/>
      <c r="E61" s="134"/>
      <c r="F61" s="407"/>
      <c r="G61" s="376"/>
      <c r="H61" s="238" t="s">
        <v>2667</v>
      </c>
    </row>
    <row r="62" spans="1:8" ht="15">
      <c r="A62" s="404"/>
      <c r="B62" s="376"/>
      <c r="C62" s="238" t="s">
        <v>1998</v>
      </c>
      <c r="D62" s="134"/>
      <c r="E62" s="134"/>
      <c r="F62" s="407"/>
      <c r="G62" s="376"/>
      <c r="H62" s="238" t="s">
        <v>2668</v>
      </c>
    </row>
    <row r="63" spans="1:8" ht="15">
      <c r="A63" s="404"/>
      <c r="B63" s="376"/>
      <c r="C63" s="238" t="s">
        <v>1999</v>
      </c>
      <c r="D63" s="134"/>
      <c r="E63" s="134"/>
      <c r="F63" s="407"/>
      <c r="G63" s="376"/>
      <c r="H63" s="238" t="s">
        <v>2669</v>
      </c>
    </row>
    <row r="64" spans="1:8" ht="15">
      <c r="A64" s="404"/>
      <c r="B64" s="376"/>
      <c r="C64" s="238" t="s">
        <v>2000</v>
      </c>
      <c r="D64" s="134"/>
      <c r="E64" s="134"/>
      <c r="F64" s="407"/>
      <c r="G64" s="376"/>
      <c r="H64" s="238" t="s">
        <v>2670</v>
      </c>
    </row>
    <row r="65" spans="1:8" ht="15">
      <c r="A65" s="404"/>
      <c r="B65" s="377"/>
      <c r="C65" s="238" t="s">
        <v>2671</v>
      </c>
      <c r="D65" s="134"/>
      <c r="E65" s="134"/>
      <c r="F65" s="407"/>
      <c r="G65" s="377"/>
      <c r="H65" s="238" t="s">
        <v>2672</v>
      </c>
    </row>
    <row r="66" spans="1:8" s="239" customFormat="1" ht="15">
      <c r="A66" s="405"/>
      <c r="B66" s="391" t="s">
        <v>2673</v>
      </c>
      <c r="C66" s="391"/>
      <c r="D66" s="231"/>
      <c r="E66" s="231"/>
      <c r="F66" s="408"/>
      <c r="G66" s="411" t="s">
        <v>2674</v>
      </c>
      <c r="H66" s="412"/>
    </row>
    <row r="67" spans="1:8" s="239" customFormat="1" ht="10.5" customHeight="1">
      <c r="A67" s="392" t="s">
        <v>2637</v>
      </c>
      <c r="B67" s="393"/>
      <c r="C67" s="394"/>
      <c r="D67" s="237"/>
      <c r="E67" s="237"/>
      <c r="F67" s="392" t="s">
        <v>2638</v>
      </c>
      <c r="G67" s="393"/>
      <c r="H67" s="394"/>
    </row>
    <row r="68" spans="1:8"/>
    <row r="69" spans="1:8"/>
    <row r="70" spans="1:8" ht="33.75" customHeight="1">
      <c r="A70" s="395"/>
      <c r="B70" s="396"/>
      <c r="C70" s="397"/>
      <c r="D70" s="401" t="s">
        <v>2675</v>
      </c>
      <c r="E70" s="402"/>
      <c r="F70" s="395"/>
      <c r="G70" s="396"/>
      <c r="H70" s="397"/>
    </row>
    <row r="71" spans="1:8" ht="21">
      <c r="A71" s="398"/>
      <c r="B71" s="399"/>
      <c r="C71" s="400"/>
      <c r="D71" s="234" t="s">
        <v>2676</v>
      </c>
      <c r="E71" s="234" t="s">
        <v>2628</v>
      </c>
      <c r="F71" s="398"/>
      <c r="G71" s="399"/>
      <c r="H71" s="400"/>
    </row>
    <row r="72" spans="1:8" ht="15">
      <c r="A72" s="378" t="s">
        <v>2677</v>
      </c>
      <c r="B72" s="388"/>
      <c r="C72" s="379"/>
      <c r="D72" s="236"/>
      <c r="E72" s="236"/>
      <c r="F72" s="378" t="s">
        <v>2678</v>
      </c>
      <c r="G72" s="388"/>
      <c r="H72" s="379"/>
    </row>
    <row r="73" spans="1:8" ht="15">
      <c r="A73" s="406"/>
      <c r="B73" s="378" t="s">
        <v>1950</v>
      </c>
      <c r="C73" s="379"/>
      <c r="D73" s="236"/>
      <c r="E73" s="236"/>
      <c r="F73" s="406"/>
      <c r="G73" s="378" t="s">
        <v>2679</v>
      </c>
      <c r="H73" s="379"/>
    </row>
    <row r="74" spans="1:8" ht="15">
      <c r="A74" s="407"/>
      <c r="B74" s="375"/>
      <c r="C74" s="238" t="s">
        <v>2001</v>
      </c>
      <c r="D74" s="134"/>
      <c r="E74" s="134"/>
      <c r="F74" s="407"/>
      <c r="G74" s="375"/>
      <c r="H74" s="238" t="s">
        <v>2680</v>
      </c>
    </row>
    <row r="75" spans="1:8" ht="15">
      <c r="A75" s="407"/>
      <c r="B75" s="376"/>
      <c r="C75" s="238" t="s">
        <v>2002</v>
      </c>
      <c r="D75" s="134"/>
      <c r="E75" s="134"/>
      <c r="F75" s="407"/>
      <c r="G75" s="376"/>
      <c r="H75" s="238" t="s">
        <v>2681</v>
      </c>
    </row>
    <row r="76" spans="1:8" ht="15">
      <c r="A76" s="407"/>
      <c r="B76" s="376"/>
      <c r="C76" s="238" t="s">
        <v>2003</v>
      </c>
      <c r="D76" s="134"/>
      <c r="E76" s="134"/>
      <c r="F76" s="407"/>
      <c r="G76" s="376"/>
      <c r="H76" s="238" t="s">
        <v>2682</v>
      </c>
    </row>
    <row r="77" spans="1:8" ht="15">
      <c r="A77" s="407"/>
      <c r="B77" s="376"/>
      <c r="C77" s="238" t="s">
        <v>2004</v>
      </c>
      <c r="D77" s="134"/>
      <c r="E77" s="134"/>
      <c r="F77" s="407"/>
      <c r="G77" s="376"/>
      <c r="H77" s="238" t="s">
        <v>2683</v>
      </c>
    </row>
    <row r="78" spans="1:8" ht="15">
      <c r="A78" s="407"/>
      <c r="B78" s="376"/>
      <c r="C78" s="238" t="s">
        <v>2005</v>
      </c>
      <c r="D78" s="134"/>
      <c r="E78" s="134"/>
      <c r="F78" s="407"/>
      <c r="G78" s="376"/>
      <c r="H78" s="238" t="s">
        <v>2684</v>
      </c>
    </row>
    <row r="79" spans="1:8" ht="15">
      <c r="A79" s="407"/>
      <c r="B79" s="376"/>
      <c r="C79" s="238" t="s">
        <v>2006</v>
      </c>
      <c r="D79" s="134"/>
      <c r="E79" s="134"/>
      <c r="F79" s="407"/>
      <c r="G79" s="376"/>
      <c r="H79" s="238" t="s">
        <v>2685</v>
      </c>
    </row>
    <row r="80" spans="1:8" ht="15">
      <c r="A80" s="407"/>
      <c r="B80" s="376"/>
      <c r="C80" s="238" t="s">
        <v>2007</v>
      </c>
      <c r="D80" s="134"/>
      <c r="E80" s="134"/>
      <c r="F80" s="407"/>
      <c r="G80" s="376"/>
      <c r="H80" s="238" t="s">
        <v>2686</v>
      </c>
    </row>
    <row r="81" spans="1:8" ht="15">
      <c r="A81" s="407"/>
      <c r="B81" s="376"/>
      <c r="C81" s="238" t="s">
        <v>2008</v>
      </c>
      <c r="D81" s="134"/>
      <c r="E81" s="134"/>
      <c r="F81" s="407"/>
      <c r="G81" s="376"/>
      <c r="H81" s="238" t="s">
        <v>2687</v>
      </c>
    </row>
    <row r="82" spans="1:8" ht="15">
      <c r="A82" s="407"/>
      <c r="B82" s="376"/>
      <c r="C82" s="238" t="s">
        <v>2009</v>
      </c>
      <c r="D82" s="134"/>
      <c r="E82" s="134"/>
      <c r="F82" s="407"/>
      <c r="G82" s="376"/>
      <c r="H82" s="238" t="s">
        <v>2688</v>
      </c>
    </row>
    <row r="83" spans="1:8" ht="15">
      <c r="A83" s="407"/>
      <c r="B83" s="376"/>
      <c r="C83" s="238" t="s">
        <v>2010</v>
      </c>
      <c r="D83" s="134"/>
      <c r="E83" s="134"/>
      <c r="F83" s="407"/>
      <c r="G83" s="376"/>
      <c r="H83" s="238" t="s">
        <v>2689</v>
      </c>
    </row>
    <row r="84" spans="1:8" ht="15">
      <c r="A84" s="407"/>
      <c r="B84" s="377"/>
      <c r="C84" s="238" t="s">
        <v>2690</v>
      </c>
      <c r="D84" s="134"/>
      <c r="E84" s="134"/>
      <c r="F84" s="407"/>
      <c r="G84" s="377"/>
      <c r="H84" s="238" t="s">
        <v>2691</v>
      </c>
    </row>
    <row r="85" spans="1:8" s="239" customFormat="1" ht="10.5" customHeight="1">
      <c r="A85" s="407"/>
      <c r="B85" s="392" t="s">
        <v>2692</v>
      </c>
      <c r="C85" s="394"/>
      <c r="D85" s="231"/>
      <c r="E85" s="231"/>
      <c r="F85" s="407"/>
      <c r="G85" s="409" t="s">
        <v>2693</v>
      </c>
      <c r="H85" s="410"/>
    </row>
    <row r="86" spans="1:8" ht="15">
      <c r="A86" s="407"/>
      <c r="B86" s="378" t="s">
        <v>2694</v>
      </c>
      <c r="C86" s="379"/>
      <c r="D86" s="236"/>
      <c r="E86" s="236"/>
      <c r="F86" s="407"/>
      <c r="G86" s="378" t="s">
        <v>2695</v>
      </c>
      <c r="H86" s="379"/>
    </row>
    <row r="87" spans="1:8" ht="15">
      <c r="A87" s="407"/>
      <c r="B87" s="380"/>
      <c r="C87" s="238" t="s">
        <v>2011</v>
      </c>
      <c r="D87" s="134"/>
      <c r="E87" s="134"/>
      <c r="F87" s="407"/>
      <c r="G87" s="380"/>
      <c r="H87" s="238" t="s">
        <v>2696</v>
      </c>
    </row>
    <row r="88" spans="1:8" ht="15">
      <c r="A88" s="407"/>
      <c r="B88" s="380"/>
      <c r="C88" s="238" t="s">
        <v>2012</v>
      </c>
      <c r="D88" s="134"/>
      <c r="E88" s="134"/>
      <c r="F88" s="407"/>
      <c r="G88" s="380"/>
      <c r="H88" s="238" t="s">
        <v>2697</v>
      </c>
    </row>
    <row r="89" spans="1:8" ht="15">
      <c r="A89" s="407"/>
      <c r="B89" s="380"/>
      <c r="C89" s="238" t="s">
        <v>2013</v>
      </c>
      <c r="D89" s="134"/>
      <c r="E89" s="134"/>
      <c r="F89" s="407"/>
      <c r="G89" s="380"/>
      <c r="H89" s="238" t="s">
        <v>2698</v>
      </c>
    </row>
    <row r="90" spans="1:8" ht="15">
      <c r="A90" s="407"/>
      <c r="B90" s="380"/>
      <c r="C90" s="238" t="s">
        <v>2014</v>
      </c>
      <c r="D90" s="134"/>
      <c r="E90" s="134"/>
      <c r="F90" s="407"/>
      <c r="G90" s="380"/>
      <c r="H90" s="238" t="s">
        <v>2699</v>
      </c>
    </row>
    <row r="91" spans="1:8" ht="15">
      <c r="A91" s="407"/>
      <c r="B91" s="380"/>
      <c r="C91" s="238" t="s">
        <v>2015</v>
      </c>
      <c r="D91" s="134"/>
      <c r="E91" s="134"/>
      <c r="F91" s="407"/>
      <c r="G91" s="380"/>
      <c r="H91" s="238" t="s">
        <v>2700</v>
      </c>
    </row>
    <row r="92" spans="1:8" ht="15">
      <c r="A92" s="407"/>
      <c r="B92" s="380"/>
      <c r="C92" s="238" t="s">
        <v>2016</v>
      </c>
      <c r="D92" s="134"/>
      <c r="E92" s="134"/>
      <c r="F92" s="407"/>
      <c r="G92" s="380"/>
      <c r="H92" s="238" t="s">
        <v>2701</v>
      </c>
    </row>
    <row r="93" spans="1:8" ht="15">
      <c r="A93" s="407"/>
      <c r="B93" s="380"/>
      <c r="C93" s="238" t="s">
        <v>2017</v>
      </c>
      <c r="D93" s="134"/>
      <c r="E93" s="134"/>
      <c r="F93" s="407"/>
      <c r="G93" s="380"/>
      <c r="H93" s="238" t="s">
        <v>2702</v>
      </c>
    </row>
    <row r="94" spans="1:8" ht="15">
      <c r="A94" s="407"/>
      <c r="B94" s="380"/>
      <c r="C94" s="238" t="s">
        <v>2018</v>
      </c>
      <c r="D94" s="134"/>
      <c r="E94" s="134"/>
      <c r="F94" s="407"/>
      <c r="G94" s="380"/>
      <c r="H94" s="238" t="s">
        <v>2703</v>
      </c>
    </row>
    <row r="95" spans="1:8" ht="15">
      <c r="A95" s="407"/>
      <c r="B95" s="380"/>
      <c r="C95" s="238" t="s">
        <v>2019</v>
      </c>
      <c r="D95" s="134"/>
      <c r="E95" s="134"/>
      <c r="F95" s="407"/>
      <c r="G95" s="380"/>
      <c r="H95" s="238" t="s">
        <v>2704</v>
      </c>
    </row>
    <row r="96" spans="1:8" ht="15">
      <c r="A96" s="407"/>
      <c r="B96" s="380"/>
      <c r="C96" s="238" t="s">
        <v>2020</v>
      </c>
      <c r="D96" s="134"/>
      <c r="E96" s="134"/>
      <c r="F96" s="407"/>
      <c r="G96" s="380"/>
      <c r="H96" s="238" t="s">
        <v>2705</v>
      </c>
    </row>
    <row r="97" spans="1:8" ht="15">
      <c r="A97" s="407"/>
      <c r="B97" s="380"/>
      <c r="C97" s="238" t="s">
        <v>2706</v>
      </c>
      <c r="D97" s="134"/>
      <c r="E97" s="134"/>
      <c r="F97" s="407"/>
      <c r="G97" s="380"/>
      <c r="H97" s="238" t="s">
        <v>2707</v>
      </c>
    </row>
    <row r="98" spans="1:8" s="239" customFormat="1" ht="15">
      <c r="A98" s="408"/>
      <c r="B98" s="391" t="s">
        <v>2708</v>
      </c>
      <c r="C98" s="391"/>
      <c r="D98" s="231"/>
      <c r="E98" s="231"/>
      <c r="F98" s="408"/>
      <c r="G98" s="391" t="s">
        <v>2709</v>
      </c>
      <c r="H98" s="391"/>
    </row>
    <row r="99" spans="1:8" s="239" customFormat="1" ht="10.5" customHeight="1">
      <c r="A99" s="392" t="s">
        <v>2637</v>
      </c>
      <c r="B99" s="393"/>
      <c r="C99" s="394"/>
      <c r="D99" s="237"/>
      <c r="E99" s="237"/>
      <c r="F99" s="392" t="s">
        <v>2638</v>
      </c>
      <c r="G99" s="393"/>
      <c r="H99" s="394"/>
    </row>
    <row r="100" spans="1:8"/>
    <row r="101" spans="1:8" ht="33" customHeight="1">
      <c r="A101" s="395"/>
      <c r="B101" s="396"/>
      <c r="C101" s="397"/>
      <c r="D101" s="401" t="s">
        <v>2710</v>
      </c>
      <c r="E101" s="402"/>
      <c r="F101" s="395"/>
      <c r="G101" s="396"/>
      <c r="H101" s="397"/>
    </row>
    <row r="102" spans="1:8" ht="21">
      <c r="A102" s="398"/>
      <c r="B102" s="399"/>
      <c r="C102" s="400"/>
      <c r="D102" s="234" t="s">
        <v>2627</v>
      </c>
      <c r="E102" s="234" t="s">
        <v>2628</v>
      </c>
      <c r="F102" s="398"/>
      <c r="G102" s="399"/>
      <c r="H102" s="400"/>
    </row>
    <row r="103" spans="1:8" ht="15">
      <c r="A103" s="378" t="s">
        <v>2711</v>
      </c>
      <c r="B103" s="388"/>
      <c r="C103" s="379"/>
      <c r="D103" s="236"/>
      <c r="E103" s="236"/>
      <c r="F103" s="416" t="s">
        <v>2712</v>
      </c>
      <c r="G103" s="417"/>
      <c r="H103" s="418"/>
    </row>
    <row r="104" spans="1:8" ht="15">
      <c r="A104" s="403"/>
      <c r="B104" s="378" t="s">
        <v>2471</v>
      </c>
      <c r="C104" s="379"/>
      <c r="D104" s="236"/>
      <c r="E104" s="236"/>
      <c r="F104" s="419"/>
      <c r="G104" s="420" t="s">
        <v>1941</v>
      </c>
      <c r="H104" s="420"/>
    </row>
    <row r="105" spans="1:8" ht="10.5" customHeight="1">
      <c r="A105" s="404"/>
      <c r="B105" s="243"/>
      <c r="C105" s="243" t="s">
        <v>1971</v>
      </c>
      <c r="D105" s="134"/>
      <c r="E105" s="134"/>
      <c r="F105" s="419"/>
      <c r="G105" s="421" t="s">
        <v>1920</v>
      </c>
      <c r="H105" s="421"/>
    </row>
    <row r="106" spans="1:8" ht="10.5" customHeight="1">
      <c r="A106" s="404"/>
      <c r="B106" s="243"/>
      <c r="C106" s="243" t="s">
        <v>1972</v>
      </c>
      <c r="D106" s="134"/>
      <c r="E106" s="134"/>
      <c r="F106" s="419"/>
      <c r="G106" s="421" t="s">
        <v>1922</v>
      </c>
      <c r="H106" s="421"/>
    </row>
    <row r="107" spans="1:8" ht="10.5" customHeight="1">
      <c r="A107" s="404"/>
      <c r="B107" s="243"/>
      <c r="C107" s="243" t="s">
        <v>1973</v>
      </c>
      <c r="D107" s="134"/>
      <c r="E107" s="134"/>
      <c r="F107" s="419"/>
      <c r="G107" s="421" t="s">
        <v>1924</v>
      </c>
      <c r="H107" s="421"/>
    </row>
    <row r="108" spans="1:8" ht="10.5" customHeight="1">
      <c r="A108" s="404"/>
      <c r="B108" s="243"/>
      <c r="C108" s="243" t="s">
        <v>1974</v>
      </c>
      <c r="D108" s="134"/>
      <c r="E108" s="134"/>
      <c r="F108" s="419"/>
      <c r="G108" s="421" t="s">
        <v>1926</v>
      </c>
      <c r="H108" s="421"/>
    </row>
    <row r="109" spans="1:8" ht="10.5" customHeight="1">
      <c r="A109" s="404"/>
      <c r="B109" s="243"/>
      <c r="C109" s="243" t="s">
        <v>1975</v>
      </c>
      <c r="D109" s="134"/>
      <c r="E109" s="134"/>
      <c r="F109" s="419"/>
      <c r="G109" s="421" t="s">
        <v>1928</v>
      </c>
      <c r="H109" s="421"/>
    </row>
    <row r="110" spans="1:8" ht="10.5" customHeight="1">
      <c r="A110" s="404"/>
      <c r="B110" s="243"/>
      <c r="C110" s="243" t="s">
        <v>1976</v>
      </c>
      <c r="D110" s="134"/>
      <c r="E110" s="134"/>
      <c r="F110" s="419"/>
      <c r="G110" s="421" t="s">
        <v>1930</v>
      </c>
      <c r="H110" s="421"/>
    </row>
    <row r="111" spans="1:8" ht="10.5" customHeight="1">
      <c r="A111" s="404"/>
      <c r="B111" s="243"/>
      <c r="C111" s="243" t="s">
        <v>1977</v>
      </c>
      <c r="D111" s="134"/>
      <c r="E111" s="134"/>
      <c r="F111" s="419"/>
      <c r="G111" s="421" t="s">
        <v>1932</v>
      </c>
      <c r="H111" s="421"/>
    </row>
    <row r="112" spans="1:8" ht="10.5" customHeight="1">
      <c r="A112" s="404"/>
      <c r="B112" s="243"/>
      <c r="C112" s="243" t="s">
        <v>1978</v>
      </c>
      <c r="D112" s="134"/>
      <c r="E112" s="134"/>
      <c r="F112" s="419"/>
      <c r="G112" s="421" t="s">
        <v>1934</v>
      </c>
      <c r="H112" s="421"/>
    </row>
    <row r="113" spans="1:13" ht="10.5" customHeight="1">
      <c r="A113" s="404"/>
      <c r="B113" s="243"/>
      <c r="C113" s="243" t="s">
        <v>1979</v>
      </c>
      <c r="D113" s="134"/>
      <c r="E113" s="134"/>
      <c r="F113" s="419"/>
      <c r="G113" s="421" t="s">
        <v>1936</v>
      </c>
      <c r="H113" s="421"/>
    </row>
    <row r="114" spans="1:13" ht="10.5" customHeight="1">
      <c r="A114" s="404"/>
      <c r="B114" s="243"/>
      <c r="C114" s="243" t="s">
        <v>1980</v>
      </c>
      <c r="D114" s="134"/>
      <c r="E114" s="134"/>
      <c r="F114" s="419"/>
      <c r="G114" s="421" t="s">
        <v>1938</v>
      </c>
      <c r="H114" s="421"/>
    </row>
    <row r="115" spans="1:13" ht="10.5" customHeight="1">
      <c r="A115" s="404"/>
      <c r="B115" s="243"/>
      <c r="C115" s="243" t="s">
        <v>1866</v>
      </c>
      <c r="D115" s="134"/>
      <c r="E115" s="134"/>
      <c r="F115" s="419"/>
      <c r="G115" s="421" t="s">
        <v>2631</v>
      </c>
      <c r="H115" s="421"/>
    </row>
    <row r="116" spans="1:13" s="239" customFormat="1" ht="10.5" customHeight="1">
      <c r="A116" s="244"/>
      <c r="B116" s="409" t="s">
        <v>2637</v>
      </c>
      <c r="C116" s="410"/>
      <c r="D116" s="237"/>
      <c r="E116" s="237"/>
      <c r="F116" s="422" t="s">
        <v>2638</v>
      </c>
      <c r="G116" s="422"/>
      <c r="H116" s="422"/>
    </row>
    <row r="117" spans="1:13"/>
    <row r="118" spans="1:13" ht="10.5" customHeight="1">
      <c r="A118" s="423" t="s">
        <v>2713</v>
      </c>
      <c r="B118" s="424"/>
      <c r="C118" s="424"/>
      <c r="D118" s="424"/>
      <c r="E118" s="424"/>
      <c r="F118" s="424"/>
      <c r="G118" s="424"/>
      <c r="H118" s="424"/>
      <c r="I118" s="245"/>
      <c r="J118" s="246"/>
      <c r="K118" s="246"/>
      <c r="L118" s="246"/>
      <c r="M118" s="246"/>
    </row>
    <row r="119" spans="1:13" ht="70.5" customHeight="1">
      <c r="A119" s="425" t="s">
        <v>2714</v>
      </c>
      <c r="B119" s="425"/>
      <c r="C119" s="425"/>
      <c r="D119" s="425"/>
      <c r="E119" s="426" t="s">
        <v>2219</v>
      </c>
      <c r="F119" s="426"/>
      <c r="G119" s="426"/>
      <c r="H119" s="426"/>
      <c r="I119" s="247"/>
      <c r="J119" s="247"/>
      <c r="K119" s="247"/>
      <c r="L119" s="247"/>
      <c r="M119" s="248"/>
    </row>
    <row r="120" spans="1:13"/>
    <row r="121" spans="1:13" hidden="1"/>
    <row r="122" spans="1:13" hidden="1"/>
    <row r="123" spans="1:13" hidden="1"/>
    <row r="124" spans="1:13" hidden="1"/>
    <row r="125" spans="1:13" hidden="1"/>
    <row r="126" spans="1:13" hidden="1"/>
    <row r="127" spans="1:13"/>
    <row r="128" spans="1:13"/>
    <row r="129"/>
    <row r="130"/>
    <row r="131"/>
    <row r="132"/>
    <row r="133"/>
    <row r="134"/>
    <row r="135"/>
    <row r="136"/>
    <row r="137"/>
    <row r="138"/>
    <row r="139"/>
    <row r="140"/>
  </sheetData>
  <mergeCells count="92">
    <mergeCell ref="A72:C72"/>
    <mergeCell ref="F72:H72"/>
    <mergeCell ref="A73:A98"/>
    <mergeCell ref="B73:C73"/>
    <mergeCell ref="F73:F98"/>
    <mergeCell ref="G73:H73"/>
    <mergeCell ref="B74:B84"/>
    <mergeCell ref="G74:G84"/>
    <mergeCell ref="B85:C85"/>
    <mergeCell ref="G85:H85"/>
    <mergeCell ref="B86:C86"/>
    <mergeCell ref="G86:H86"/>
    <mergeCell ref="B87:B97"/>
    <mergeCell ref="G87:G97"/>
    <mergeCell ref="A67:C67"/>
    <mergeCell ref="F67:H67"/>
    <mergeCell ref="A70:C71"/>
    <mergeCell ref="D70:E70"/>
    <mergeCell ref="F70:H71"/>
    <mergeCell ref="A8:C8"/>
    <mergeCell ref="F8:H8"/>
    <mergeCell ref="A9:A34"/>
    <mergeCell ref="B9:C9"/>
    <mergeCell ref="F9:F34"/>
    <mergeCell ref="G9:H9"/>
    <mergeCell ref="B10:B20"/>
    <mergeCell ref="G10:G20"/>
    <mergeCell ref="B21:C21"/>
    <mergeCell ref="G21:H21"/>
    <mergeCell ref="B22:C22"/>
    <mergeCell ref="G115:H115"/>
    <mergeCell ref="B116:C116"/>
    <mergeCell ref="F116:H116"/>
    <mergeCell ref="A118:H118"/>
    <mergeCell ref="A119:D119"/>
    <mergeCell ref="E119:H119"/>
    <mergeCell ref="A103:C103"/>
    <mergeCell ref="F103:H103"/>
    <mergeCell ref="A104:A115"/>
    <mergeCell ref="B104:C104"/>
    <mergeCell ref="F104:F115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A1:C1"/>
    <mergeCell ref="H1:J1"/>
    <mergeCell ref="A2:H3"/>
    <mergeCell ref="A5:C7"/>
    <mergeCell ref="D5:E5"/>
    <mergeCell ref="F5:H7"/>
    <mergeCell ref="D6:E6"/>
    <mergeCell ref="G22:H22"/>
    <mergeCell ref="B23:B33"/>
    <mergeCell ref="G23:G33"/>
    <mergeCell ref="B34:C34"/>
    <mergeCell ref="G34:H34"/>
    <mergeCell ref="A35:C35"/>
    <mergeCell ref="F35:H35"/>
    <mergeCell ref="A38:C39"/>
    <mergeCell ref="D38:E38"/>
    <mergeCell ref="F38:H39"/>
    <mergeCell ref="A40:C40"/>
    <mergeCell ref="F40:H40"/>
    <mergeCell ref="A41:A66"/>
    <mergeCell ref="B41:C41"/>
    <mergeCell ref="F41:F66"/>
    <mergeCell ref="G41:H41"/>
    <mergeCell ref="B42:B52"/>
    <mergeCell ref="G42:G52"/>
    <mergeCell ref="B53:C53"/>
    <mergeCell ref="G53:H53"/>
    <mergeCell ref="B54:C54"/>
    <mergeCell ref="G54:H54"/>
    <mergeCell ref="B55:B65"/>
    <mergeCell ref="G55:G65"/>
    <mergeCell ref="B66:C66"/>
    <mergeCell ref="G66:H66"/>
    <mergeCell ref="B98:C98"/>
    <mergeCell ref="G98:H98"/>
    <mergeCell ref="A99:C99"/>
    <mergeCell ref="F99:H99"/>
    <mergeCell ref="A101:C102"/>
    <mergeCell ref="D101:E101"/>
    <mergeCell ref="F101:H102"/>
  </mergeCells>
  <conditionalFormatting sqref="A2">
    <cfRule type="duplicateValues" dxfId="14" priority="1"/>
  </conditionalFormatting>
  <hyperlinks>
    <hyperlink ref="A1" location="Index!A1" display="Go Back to Index" xr:uid="{2E6C2BF3-8187-4B8F-83E9-13E50E132C54}"/>
    <hyperlink ref="H1" location="Index!A1" display="Go Back to Index" xr:uid="{61838365-AF0E-47DD-A4CF-C64F62DE2641}"/>
  </hyperlinks>
  <pageMargins left="0.7" right="0.7" top="0.75" bottom="0.75" header="0.3" footer="0.3"/>
  <pageSetup orientation="portrait" horizontalDpi="4294967292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40"/>
  <sheetViews>
    <sheetView showGridLines="0" workbookViewId="0">
      <selection activeCell="A19" sqref="A1:XFD1048576"/>
    </sheetView>
  </sheetViews>
  <sheetFormatPr defaultColWidth="0" defaultRowHeight="10.5" customHeight="1" zeroHeight="1"/>
  <cols>
    <col min="1" max="2" width="65" style="208" customWidth="1"/>
    <col min="3" max="3" width="13.140625" style="208" customWidth="1"/>
    <col min="4" max="16384" width="8" style="208" hidden="1"/>
  </cols>
  <sheetData>
    <row r="1" spans="1:4" ht="17.25" customHeight="1">
      <c r="A1" s="203" t="s">
        <v>2257</v>
      </c>
      <c r="C1" s="207" t="s">
        <v>2257</v>
      </c>
      <c r="D1" s="203"/>
    </row>
    <row r="2" spans="1:4" ht="10.5" customHeight="1">
      <c r="A2" s="385" t="s">
        <v>2715</v>
      </c>
      <c r="B2" s="385"/>
      <c r="C2" s="385"/>
    </row>
    <row r="3" spans="1:4">
      <c r="A3" s="385"/>
      <c r="B3" s="385"/>
      <c r="C3" s="385"/>
    </row>
    <row r="4" spans="1:4">
      <c r="A4" s="242"/>
      <c r="B4" s="242"/>
      <c r="C4" s="242"/>
    </row>
    <row r="5" spans="1:4">
      <c r="A5" s="249" t="s">
        <v>0</v>
      </c>
      <c r="B5" s="249" t="s">
        <v>1</v>
      </c>
      <c r="C5" s="249" t="s">
        <v>48</v>
      </c>
    </row>
    <row r="6" spans="1:4" ht="10.5" customHeight="1">
      <c r="A6" s="250" t="s">
        <v>2021</v>
      </c>
      <c r="B6" s="250" t="s">
        <v>2716</v>
      </c>
      <c r="C6" s="250"/>
    </row>
    <row r="7" spans="1:4">
      <c r="A7" s="251" t="s">
        <v>2022</v>
      </c>
      <c r="B7" s="251" t="s">
        <v>2023</v>
      </c>
      <c r="C7" s="252" t="s">
        <v>1575</v>
      </c>
    </row>
    <row r="8" spans="1:4">
      <c r="A8" s="251" t="s">
        <v>2024</v>
      </c>
      <c r="B8" s="251" t="s">
        <v>2717</v>
      </c>
      <c r="C8" s="252" t="s">
        <v>1575</v>
      </c>
    </row>
    <row r="9" spans="1:4">
      <c r="A9" s="251" t="s">
        <v>2025</v>
      </c>
      <c r="B9" s="251" t="s">
        <v>2718</v>
      </c>
      <c r="C9" s="252" t="s">
        <v>1575</v>
      </c>
    </row>
    <row r="10" spans="1:4">
      <c r="A10" s="251" t="s">
        <v>2026</v>
      </c>
      <c r="B10" s="251" t="s">
        <v>2719</v>
      </c>
      <c r="C10" s="252" t="s">
        <v>1575</v>
      </c>
    </row>
    <row r="11" spans="1:4">
      <c r="A11" s="251" t="s">
        <v>2027</v>
      </c>
      <c r="B11" s="251" t="s">
        <v>2720</v>
      </c>
      <c r="C11" s="252" t="s">
        <v>1575</v>
      </c>
    </row>
    <row r="12" spans="1:4">
      <c r="A12" s="251" t="s">
        <v>2028</v>
      </c>
      <c r="B12" s="251" t="s">
        <v>2721</v>
      </c>
      <c r="C12" s="252" t="s">
        <v>1575</v>
      </c>
    </row>
    <row r="13" spans="1:4">
      <c r="A13" s="251" t="s">
        <v>2029</v>
      </c>
      <c r="B13" s="251" t="s">
        <v>2722</v>
      </c>
      <c r="C13" s="252" t="s">
        <v>1575</v>
      </c>
    </row>
    <row r="14" spans="1:4">
      <c r="A14" s="251" t="s">
        <v>2030</v>
      </c>
      <c r="B14" s="251" t="s">
        <v>2723</v>
      </c>
      <c r="C14" s="252" t="s">
        <v>1575</v>
      </c>
    </row>
    <row r="15" spans="1:4">
      <c r="A15" s="251" t="s">
        <v>2031</v>
      </c>
      <c r="B15" s="251" t="s">
        <v>2724</v>
      </c>
      <c r="C15" s="252" t="s">
        <v>1575</v>
      </c>
    </row>
    <row r="16" spans="1:4">
      <c r="A16" s="251" t="s">
        <v>2032</v>
      </c>
      <c r="B16" s="251" t="s">
        <v>2725</v>
      </c>
      <c r="C16" s="252" t="s">
        <v>1575</v>
      </c>
    </row>
    <row r="17" spans="1:3">
      <c r="A17" s="251" t="s">
        <v>2033</v>
      </c>
      <c r="B17" s="251" t="s">
        <v>2726</v>
      </c>
      <c r="C17" s="252" t="s">
        <v>1575</v>
      </c>
    </row>
    <row r="18" spans="1:3">
      <c r="A18" s="251" t="s">
        <v>2034</v>
      </c>
      <c r="B18" s="251" t="s">
        <v>2727</v>
      </c>
      <c r="C18" s="252" t="s">
        <v>1575</v>
      </c>
    </row>
    <row r="19" spans="1:3">
      <c r="A19" s="251" t="s">
        <v>2035</v>
      </c>
      <c r="B19" s="251" t="s">
        <v>2728</v>
      </c>
      <c r="C19" s="252" t="s">
        <v>1575</v>
      </c>
    </row>
    <row r="20" spans="1:3">
      <c r="A20" s="251" t="s">
        <v>2036</v>
      </c>
      <c r="B20" s="251" t="s">
        <v>2729</v>
      </c>
      <c r="C20" s="252" t="s">
        <v>1575</v>
      </c>
    </row>
    <row r="21" spans="1:3">
      <c r="A21" s="251" t="s">
        <v>2037</v>
      </c>
      <c r="B21" s="251" t="s">
        <v>2730</v>
      </c>
      <c r="C21" s="252" t="s">
        <v>1575</v>
      </c>
    </row>
    <row r="22" spans="1:3">
      <c r="A22" s="251" t="s">
        <v>2038</v>
      </c>
      <c r="B22" s="251" t="s">
        <v>2731</v>
      </c>
      <c r="C22" s="252" t="s">
        <v>1575</v>
      </c>
    </row>
    <row r="23" spans="1:3">
      <c r="A23" s="251" t="s">
        <v>2039</v>
      </c>
      <c r="B23" s="251" t="s">
        <v>2732</v>
      </c>
      <c r="C23" s="252" t="s">
        <v>1575</v>
      </c>
    </row>
    <row r="24" spans="1:3">
      <c r="A24" s="251" t="s">
        <v>2040</v>
      </c>
      <c r="B24" s="251" t="s">
        <v>2733</v>
      </c>
      <c r="C24" s="252" t="s">
        <v>1575</v>
      </c>
    </row>
    <row r="25" spans="1:3">
      <c r="A25" s="251" t="s">
        <v>2734</v>
      </c>
      <c r="B25" s="251" t="s">
        <v>2041</v>
      </c>
      <c r="C25" s="252" t="s">
        <v>1575</v>
      </c>
    </row>
    <row r="26" spans="1:3">
      <c r="A26" s="251" t="s">
        <v>2042</v>
      </c>
      <c r="B26" s="251" t="s">
        <v>2735</v>
      </c>
      <c r="C26" s="252" t="s">
        <v>1575</v>
      </c>
    </row>
    <row r="27" spans="1:3">
      <c r="A27" s="251" t="s">
        <v>2736</v>
      </c>
      <c r="B27" s="251" t="s">
        <v>2043</v>
      </c>
      <c r="C27" s="252" t="s">
        <v>1575</v>
      </c>
    </row>
    <row r="28" spans="1:3">
      <c r="A28" s="251" t="s">
        <v>2737</v>
      </c>
      <c r="B28" s="251" t="s">
        <v>2738</v>
      </c>
      <c r="C28" s="252" t="s">
        <v>1575</v>
      </c>
    </row>
    <row r="29" spans="1:3">
      <c r="A29" s="251" t="s">
        <v>2044</v>
      </c>
      <c r="B29" s="251" t="s">
        <v>2739</v>
      </c>
      <c r="C29" s="252" t="s">
        <v>1575</v>
      </c>
    </row>
    <row r="30" spans="1:3">
      <c r="A30" s="251" t="s">
        <v>2740</v>
      </c>
      <c r="B30" s="251" t="s">
        <v>2741</v>
      </c>
      <c r="C30" s="252" t="s">
        <v>1575</v>
      </c>
    </row>
    <row r="31" spans="1:3">
      <c r="A31" s="251" t="s">
        <v>2742</v>
      </c>
      <c r="B31" s="251" t="s">
        <v>2743</v>
      </c>
      <c r="C31" s="252" t="s">
        <v>1575</v>
      </c>
    </row>
    <row r="32" spans="1:3">
      <c r="A32" s="251" t="s">
        <v>2045</v>
      </c>
      <c r="B32" s="251" t="s">
        <v>2744</v>
      </c>
      <c r="C32" s="252" t="s">
        <v>1575</v>
      </c>
    </row>
    <row r="33" spans="1:5" s="239" customFormat="1" ht="10.5" customHeight="1">
      <c r="A33" s="253" t="s">
        <v>336</v>
      </c>
      <c r="B33" s="253" t="s">
        <v>2745</v>
      </c>
      <c r="C33" s="254" t="s">
        <v>1575</v>
      </c>
    </row>
    <row r="34" spans="1:5">
      <c r="A34" s="242"/>
      <c r="B34" s="242"/>
      <c r="C34" s="242"/>
    </row>
    <row r="35" spans="1:5">
      <c r="A35" s="242"/>
      <c r="B35" s="242"/>
      <c r="C35" s="242"/>
    </row>
    <row r="36" spans="1:5" ht="10.5" customHeight="1">
      <c r="A36" s="423" t="s">
        <v>2746</v>
      </c>
      <c r="B36" s="427"/>
      <c r="C36" s="428"/>
    </row>
    <row r="37" spans="1:5" ht="74.099999999999994" customHeight="1">
      <c r="A37" s="255" t="s">
        <v>2747</v>
      </c>
      <c r="B37" s="426" t="s">
        <v>2219</v>
      </c>
      <c r="C37" s="426"/>
      <c r="D37" s="426"/>
      <c r="E37" s="426"/>
    </row>
    <row r="38" spans="1:5"/>
    <row r="39" spans="1:5" hidden="1"/>
    <row r="40" spans="1:5" hidden="1"/>
    <row r="41" spans="1:5" hidden="1"/>
    <row r="42" spans="1:5" hidden="1"/>
    <row r="43" spans="1:5" hidden="1"/>
    <row r="44" spans="1:5" hidden="1"/>
    <row r="45" spans="1:5" hidden="1"/>
    <row r="46" spans="1:5" hidden="1"/>
    <row r="47" spans="1:5" hidden="1"/>
    <row r="48" spans="1:5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</sheetData>
  <mergeCells count="3">
    <mergeCell ref="A2:C3"/>
    <mergeCell ref="A36:C36"/>
    <mergeCell ref="B37:E37"/>
  </mergeCells>
  <conditionalFormatting sqref="A4">
    <cfRule type="duplicateValues" dxfId="13" priority="4"/>
  </conditionalFormatting>
  <conditionalFormatting sqref="B4">
    <cfRule type="duplicateValues" dxfId="12" priority="3"/>
  </conditionalFormatting>
  <conditionalFormatting sqref="A2:A3">
    <cfRule type="duplicateValues" dxfId="11" priority="2"/>
  </conditionalFormatting>
  <conditionalFormatting sqref="B2:B3">
    <cfRule type="duplicateValues" dxfId="10" priority="1"/>
  </conditionalFormatting>
  <hyperlinks>
    <hyperlink ref="A1" location="Index!A1" display="Go Back to Index" xr:uid="{1CEBA900-2A92-4814-AE99-ABFDCC6B03BB}"/>
    <hyperlink ref="C1" location="Index!A1" display="Go Back to Index" xr:uid="{9B6E48D1-F258-4F24-84F8-5E9B3E53E307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218"/>
  <sheetViews>
    <sheetView showGridLines="0" topLeftCell="B1" zoomScale="85" zoomScaleNormal="85" workbookViewId="0">
      <selection activeCell="G6" sqref="G6"/>
    </sheetView>
  </sheetViews>
  <sheetFormatPr defaultColWidth="0" defaultRowHeight="10.5" zeroHeight="1"/>
  <cols>
    <col min="1" max="1" width="2.85546875" style="138" customWidth="1"/>
    <col min="2" max="2" width="4.5703125" style="138" customWidth="1"/>
    <col min="3" max="3" width="12.5703125" style="138" customWidth="1"/>
    <col min="4" max="4" width="4.5703125" style="138" customWidth="1"/>
    <col min="5" max="5" width="25.85546875" style="138" customWidth="1"/>
    <col min="6" max="7" width="24.7109375" style="138" customWidth="1"/>
    <col min="8" max="8" width="4.5703125" style="148" customWidth="1"/>
    <col min="9" max="9" width="12.5703125" style="148" customWidth="1"/>
    <col min="10" max="10" width="4.5703125" style="148" customWidth="1"/>
    <col min="11" max="11" width="25.85546875" style="148" customWidth="1"/>
    <col min="12" max="14" width="28" style="256" hidden="1" customWidth="1"/>
    <col min="15" max="16384" width="9.140625" style="256" hidden="1"/>
  </cols>
  <sheetData>
    <row r="1" spans="1:11">
      <c r="A1" s="203" t="s">
        <v>2257</v>
      </c>
      <c r="K1" s="204" t="s">
        <v>2257</v>
      </c>
    </row>
    <row r="2" spans="1:11">
      <c r="A2" s="497" t="s">
        <v>1942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3" spans="1:11">
      <c r="A3" s="497"/>
      <c r="B3" s="497"/>
      <c r="C3" s="497"/>
      <c r="D3" s="497"/>
      <c r="E3" s="497"/>
      <c r="F3" s="497"/>
      <c r="G3" s="497"/>
      <c r="H3" s="497"/>
      <c r="I3" s="497"/>
      <c r="J3" s="497"/>
      <c r="K3" s="497"/>
    </row>
    <row r="4" spans="1:11"/>
    <row r="5" spans="1:11">
      <c r="A5" s="175" t="s">
        <v>2762</v>
      </c>
    </row>
    <row r="6" spans="1:11"/>
    <row r="7" spans="1:11">
      <c r="B7" s="487" t="s">
        <v>2220</v>
      </c>
      <c r="C7" s="488"/>
      <c r="D7" s="488"/>
      <c r="E7" s="489"/>
      <c r="F7" s="493" t="s">
        <v>1943</v>
      </c>
      <c r="G7" s="494"/>
      <c r="H7" s="487" t="s">
        <v>2221</v>
      </c>
      <c r="I7" s="488"/>
      <c r="J7" s="488"/>
      <c r="K7" s="489"/>
    </row>
    <row r="8" spans="1:11">
      <c r="B8" s="490"/>
      <c r="C8" s="491"/>
      <c r="D8" s="491"/>
      <c r="E8" s="492"/>
      <c r="F8" s="493" t="s">
        <v>1944</v>
      </c>
      <c r="G8" s="494"/>
      <c r="H8" s="490"/>
      <c r="I8" s="491"/>
      <c r="J8" s="491"/>
      <c r="K8" s="492"/>
    </row>
    <row r="9" spans="1:11">
      <c r="B9" s="478"/>
      <c r="C9" s="478" t="s">
        <v>1854</v>
      </c>
      <c r="D9" s="481"/>
      <c r="E9" s="205" t="s">
        <v>1855</v>
      </c>
      <c r="F9" s="482"/>
      <c r="G9" s="483"/>
      <c r="H9" s="460" t="s">
        <v>1868</v>
      </c>
      <c r="I9" s="460" t="s">
        <v>1919</v>
      </c>
      <c r="J9" s="484" t="s">
        <v>1868</v>
      </c>
      <c r="K9" s="201" t="s">
        <v>1855</v>
      </c>
    </row>
    <row r="10" spans="1:11">
      <c r="B10" s="479"/>
      <c r="C10" s="479"/>
      <c r="D10" s="481"/>
      <c r="E10" s="205" t="s">
        <v>1856</v>
      </c>
      <c r="F10" s="482"/>
      <c r="G10" s="483"/>
      <c r="H10" s="461" t="s">
        <v>1868</v>
      </c>
      <c r="I10" s="461" t="s">
        <v>1868</v>
      </c>
      <c r="J10" s="484" t="s">
        <v>1868</v>
      </c>
      <c r="K10" s="201" t="s">
        <v>1856</v>
      </c>
    </row>
    <row r="11" spans="1:11">
      <c r="B11" s="479"/>
      <c r="C11" s="479"/>
      <c r="D11" s="481"/>
      <c r="E11" s="205" t="s">
        <v>1857</v>
      </c>
      <c r="F11" s="482"/>
      <c r="G11" s="483"/>
      <c r="H11" s="461" t="s">
        <v>1868</v>
      </c>
      <c r="I11" s="461" t="s">
        <v>1868</v>
      </c>
      <c r="J11" s="484" t="s">
        <v>1868</v>
      </c>
      <c r="K11" s="201" t="s">
        <v>1857</v>
      </c>
    </row>
    <row r="12" spans="1:11">
      <c r="B12" s="479"/>
      <c r="C12" s="479"/>
      <c r="D12" s="481"/>
      <c r="E12" s="205" t="s">
        <v>1858</v>
      </c>
      <c r="F12" s="482"/>
      <c r="G12" s="483"/>
      <c r="H12" s="461" t="s">
        <v>1868</v>
      </c>
      <c r="I12" s="461" t="s">
        <v>1868</v>
      </c>
      <c r="J12" s="484" t="s">
        <v>1868</v>
      </c>
      <c r="K12" s="201" t="s">
        <v>1858</v>
      </c>
    </row>
    <row r="13" spans="1:11">
      <c r="B13" s="479"/>
      <c r="C13" s="479"/>
      <c r="D13" s="481"/>
      <c r="E13" s="205" t="s">
        <v>1859</v>
      </c>
      <c r="F13" s="482"/>
      <c r="G13" s="483"/>
      <c r="H13" s="461" t="s">
        <v>1868</v>
      </c>
      <c r="I13" s="461" t="s">
        <v>1868</v>
      </c>
      <c r="J13" s="484" t="s">
        <v>1868</v>
      </c>
      <c r="K13" s="201" t="s">
        <v>1859</v>
      </c>
    </row>
    <row r="14" spans="1:11">
      <c r="B14" s="479"/>
      <c r="C14" s="479"/>
      <c r="D14" s="481"/>
      <c r="E14" s="205" t="s">
        <v>1860</v>
      </c>
      <c r="F14" s="482"/>
      <c r="G14" s="483"/>
      <c r="H14" s="461" t="s">
        <v>1868</v>
      </c>
      <c r="I14" s="461" t="s">
        <v>1868</v>
      </c>
      <c r="J14" s="484" t="s">
        <v>1868</v>
      </c>
      <c r="K14" s="201" t="s">
        <v>1860</v>
      </c>
    </row>
    <row r="15" spans="1:11">
      <c r="B15" s="479"/>
      <c r="C15" s="479"/>
      <c r="D15" s="481"/>
      <c r="E15" s="205" t="s">
        <v>1861</v>
      </c>
      <c r="F15" s="482"/>
      <c r="G15" s="483"/>
      <c r="H15" s="461" t="s">
        <v>1868</v>
      </c>
      <c r="I15" s="461" t="s">
        <v>1868</v>
      </c>
      <c r="J15" s="484" t="s">
        <v>1868</v>
      </c>
      <c r="K15" s="201" t="s">
        <v>1861</v>
      </c>
    </row>
    <row r="16" spans="1:11">
      <c r="B16" s="479"/>
      <c r="C16" s="479"/>
      <c r="D16" s="481"/>
      <c r="E16" s="205" t="s">
        <v>1862</v>
      </c>
      <c r="F16" s="482"/>
      <c r="G16" s="483"/>
      <c r="H16" s="461" t="s">
        <v>1868</v>
      </c>
      <c r="I16" s="461" t="s">
        <v>1868</v>
      </c>
      <c r="J16" s="484" t="s">
        <v>1868</v>
      </c>
      <c r="K16" s="201" t="s">
        <v>1862</v>
      </c>
    </row>
    <row r="17" spans="1:11">
      <c r="B17" s="479"/>
      <c r="C17" s="479"/>
      <c r="D17" s="481"/>
      <c r="E17" s="205" t="s">
        <v>1863</v>
      </c>
      <c r="F17" s="482"/>
      <c r="G17" s="483"/>
      <c r="H17" s="461" t="s">
        <v>1868</v>
      </c>
      <c r="I17" s="461" t="s">
        <v>1868</v>
      </c>
      <c r="J17" s="484" t="s">
        <v>1868</v>
      </c>
      <c r="K17" s="201" t="s">
        <v>1863</v>
      </c>
    </row>
    <row r="18" spans="1:11">
      <c r="B18" s="479"/>
      <c r="C18" s="479"/>
      <c r="D18" s="481"/>
      <c r="E18" s="205" t="s">
        <v>1864</v>
      </c>
      <c r="F18" s="482"/>
      <c r="G18" s="483"/>
      <c r="H18" s="461" t="s">
        <v>1868</v>
      </c>
      <c r="I18" s="461" t="s">
        <v>1868</v>
      </c>
      <c r="J18" s="484" t="s">
        <v>1868</v>
      </c>
      <c r="K18" s="201" t="s">
        <v>1864</v>
      </c>
    </row>
    <row r="19" spans="1:11">
      <c r="B19" s="479"/>
      <c r="C19" s="479"/>
      <c r="D19" s="481"/>
      <c r="E19" s="205" t="s">
        <v>1865</v>
      </c>
      <c r="F19" s="482"/>
      <c r="G19" s="483"/>
      <c r="H19" s="461" t="s">
        <v>1868</v>
      </c>
      <c r="I19" s="461" t="s">
        <v>1868</v>
      </c>
      <c r="J19" s="484" t="s">
        <v>1868</v>
      </c>
      <c r="K19" s="201" t="s">
        <v>1865</v>
      </c>
    </row>
    <row r="20" spans="1:11">
      <c r="B20" s="479"/>
      <c r="C20" s="479"/>
      <c r="D20" s="481"/>
      <c r="E20" s="205" t="s">
        <v>1866</v>
      </c>
      <c r="F20" s="482"/>
      <c r="G20" s="483"/>
      <c r="H20" s="461" t="s">
        <v>1868</v>
      </c>
      <c r="I20" s="461" t="s">
        <v>1868</v>
      </c>
      <c r="J20" s="484" t="s">
        <v>1868</v>
      </c>
      <c r="K20" s="201" t="s">
        <v>1939</v>
      </c>
    </row>
    <row r="21" spans="1:11" s="258" customFormat="1">
      <c r="A21" s="257"/>
      <c r="B21" s="479"/>
      <c r="C21" s="479"/>
      <c r="D21" s="495" t="s">
        <v>2748</v>
      </c>
      <c r="E21" s="495"/>
      <c r="F21" s="496"/>
      <c r="G21" s="486"/>
      <c r="H21" s="461" t="s">
        <v>1868</v>
      </c>
      <c r="I21" s="461" t="s">
        <v>1868</v>
      </c>
      <c r="J21" s="470" t="s">
        <v>2749</v>
      </c>
      <c r="K21" s="470" t="s">
        <v>1868</v>
      </c>
    </row>
    <row r="22" spans="1:11">
      <c r="B22" s="479"/>
      <c r="C22" s="479"/>
      <c r="D22" s="205"/>
      <c r="E22" s="205" t="s">
        <v>2222</v>
      </c>
      <c r="F22" s="482"/>
      <c r="G22" s="483"/>
      <c r="H22" s="461"/>
      <c r="I22" s="461"/>
      <c r="J22" s="201"/>
      <c r="K22" s="201" t="s">
        <v>2223</v>
      </c>
    </row>
    <row r="23" spans="1:11" s="258" customFormat="1">
      <c r="A23" s="257"/>
      <c r="B23" s="479"/>
      <c r="C23" s="480"/>
      <c r="D23" s="495" t="s">
        <v>2750</v>
      </c>
      <c r="E23" s="495"/>
      <c r="F23" s="496"/>
      <c r="G23" s="486"/>
      <c r="H23" s="461"/>
      <c r="I23" s="462"/>
      <c r="J23" s="470" t="s">
        <v>2751</v>
      </c>
      <c r="K23" s="470" t="s">
        <v>1868</v>
      </c>
    </row>
    <row r="24" spans="1:11">
      <c r="B24" s="479"/>
      <c r="C24" s="478" t="s">
        <v>1867</v>
      </c>
      <c r="D24" s="481"/>
      <c r="E24" s="205" t="s">
        <v>1855</v>
      </c>
      <c r="F24" s="482"/>
      <c r="G24" s="483"/>
      <c r="H24" s="461" t="s">
        <v>1868</v>
      </c>
      <c r="I24" s="460" t="s">
        <v>1941</v>
      </c>
      <c r="J24" s="484" t="s">
        <v>1868</v>
      </c>
      <c r="K24" s="201" t="s">
        <v>1945</v>
      </c>
    </row>
    <row r="25" spans="1:11">
      <c r="B25" s="479"/>
      <c r="C25" s="479"/>
      <c r="D25" s="481"/>
      <c r="E25" s="205" t="s">
        <v>1856</v>
      </c>
      <c r="F25" s="482"/>
      <c r="G25" s="483"/>
      <c r="H25" s="461" t="s">
        <v>1868</v>
      </c>
      <c r="I25" s="461" t="s">
        <v>1868</v>
      </c>
      <c r="J25" s="484" t="s">
        <v>1868</v>
      </c>
      <c r="K25" s="201" t="s">
        <v>1856</v>
      </c>
    </row>
    <row r="26" spans="1:11">
      <c r="B26" s="479"/>
      <c r="C26" s="479"/>
      <c r="D26" s="481"/>
      <c r="E26" s="205" t="s">
        <v>1857</v>
      </c>
      <c r="F26" s="482"/>
      <c r="G26" s="483"/>
      <c r="H26" s="461" t="s">
        <v>1868</v>
      </c>
      <c r="I26" s="461" t="s">
        <v>1868</v>
      </c>
      <c r="J26" s="484" t="s">
        <v>1868</v>
      </c>
      <c r="K26" s="201" t="s">
        <v>1857</v>
      </c>
    </row>
    <row r="27" spans="1:11">
      <c r="B27" s="479"/>
      <c r="C27" s="479"/>
      <c r="D27" s="481"/>
      <c r="E27" s="205" t="s">
        <v>1858</v>
      </c>
      <c r="F27" s="482"/>
      <c r="G27" s="483"/>
      <c r="H27" s="461" t="s">
        <v>1868</v>
      </c>
      <c r="I27" s="461" t="s">
        <v>1868</v>
      </c>
      <c r="J27" s="484" t="s">
        <v>1868</v>
      </c>
      <c r="K27" s="201" t="s">
        <v>1858</v>
      </c>
    </row>
    <row r="28" spans="1:11">
      <c r="B28" s="479"/>
      <c r="C28" s="479"/>
      <c r="D28" s="481"/>
      <c r="E28" s="205" t="s">
        <v>1859</v>
      </c>
      <c r="F28" s="482"/>
      <c r="G28" s="483"/>
      <c r="H28" s="461" t="s">
        <v>1868</v>
      </c>
      <c r="I28" s="461" t="s">
        <v>1868</v>
      </c>
      <c r="J28" s="484" t="s">
        <v>1868</v>
      </c>
      <c r="K28" s="201" t="s">
        <v>1859</v>
      </c>
    </row>
    <row r="29" spans="1:11">
      <c r="B29" s="479"/>
      <c r="C29" s="479"/>
      <c r="D29" s="481"/>
      <c r="E29" s="205" t="s">
        <v>1860</v>
      </c>
      <c r="F29" s="482"/>
      <c r="G29" s="483"/>
      <c r="H29" s="461" t="s">
        <v>1868</v>
      </c>
      <c r="I29" s="461" t="s">
        <v>1868</v>
      </c>
      <c r="J29" s="484" t="s">
        <v>1868</v>
      </c>
      <c r="K29" s="201" t="s">
        <v>1860</v>
      </c>
    </row>
    <row r="30" spans="1:11">
      <c r="B30" s="479"/>
      <c r="C30" s="479"/>
      <c r="D30" s="481"/>
      <c r="E30" s="205" t="s">
        <v>1861</v>
      </c>
      <c r="F30" s="482"/>
      <c r="G30" s="483"/>
      <c r="H30" s="461" t="s">
        <v>1868</v>
      </c>
      <c r="I30" s="461" t="s">
        <v>1868</v>
      </c>
      <c r="J30" s="484" t="s">
        <v>1868</v>
      </c>
      <c r="K30" s="201" t="s">
        <v>1861</v>
      </c>
    </row>
    <row r="31" spans="1:11">
      <c r="B31" s="479"/>
      <c r="C31" s="479"/>
      <c r="D31" s="481"/>
      <c r="E31" s="205" t="s">
        <v>1862</v>
      </c>
      <c r="F31" s="482"/>
      <c r="G31" s="483"/>
      <c r="H31" s="461" t="s">
        <v>1868</v>
      </c>
      <c r="I31" s="461" t="s">
        <v>1868</v>
      </c>
      <c r="J31" s="484" t="s">
        <v>1868</v>
      </c>
      <c r="K31" s="201" t="s">
        <v>1862</v>
      </c>
    </row>
    <row r="32" spans="1:11">
      <c r="B32" s="479"/>
      <c r="C32" s="479"/>
      <c r="D32" s="481"/>
      <c r="E32" s="205" t="s">
        <v>1863</v>
      </c>
      <c r="F32" s="482"/>
      <c r="G32" s="483"/>
      <c r="H32" s="461" t="s">
        <v>1868</v>
      </c>
      <c r="I32" s="461" t="s">
        <v>1868</v>
      </c>
      <c r="J32" s="484" t="s">
        <v>1868</v>
      </c>
      <c r="K32" s="201" t="s">
        <v>1863</v>
      </c>
    </row>
    <row r="33" spans="1:11">
      <c r="B33" s="479"/>
      <c r="C33" s="479"/>
      <c r="D33" s="481"/>
      <c r="E33" s="205" t="s">
        <v>1864</v>
      </c>
      <c r="F33" s="482"/>
      <c r="G33" s="483"/>
      <c r="H33" s="461" t="s">
        <v>1868</v>
      </c>
      <c r="I33" s="461" t="s">
        <v>1868</v>
      </c>
      <c r="J33" s="484" t="s">
        <v>1868</v>
      </c>
      <c r="K33" s="201" t="s">
        <v>1864</v>
      </c>
    </row>
    <row r="34" spans="1:11">
      <c r="B34" s="479"/>
      <c r="C34" s="479"/>
      <c r="D34" s="481"/>
      <c r="E34" s="205" t="s">
        <v>1865</v>
      </c>
      <c r="F34" s="482"/>
      <c r="G34" s="483"/>
      <c r="H34" s="461" t="s">
        <v>1868</v>
      </c>
      <c r="I34" s="461" t="s">
        <v>1868</v>
      </c>
      <c r="J34" s="484" t="s">
        <v>1868</v>
      </c>
      <c r="K34" s="201" t="s">
        <v>1865</v>
      </c>
    </row>
    <row r="35" spans="1:11">
      <c r="B35" s="479"/>
      <c r="C35" s="479"/>
      <c r="D35" s="481"/>
      <c r="E35" s="205" t="s">
        <v>1866</v>
      </c>
      <c r="F35" s="482"/>
      <c r="G35" s="483"/>
      <c r="H35" s="461" t="s">
        <v>1868</v>
      </c>
      <c r="I35" s="461" t="s">
        <v>1868</v>
      </c>
      <c r="J35" s="484" t="s">
        <v>1868</v>
      </c>
      <c r="K35" s="201" t="s">
        <v>1939</v>
      </c>
    </row>
    <row r="36" spans="1:11" s="258" customFormat="1">
      <c r="A36" s="257"/>
      <c r="B36" s="479"/>
      <c r="C36" s="479"/>
      <c r="D36" s="468" t="s">
        <v>2752</v>
      </c>
      <c r="E36" s="469"/>
      <c r="F36" s="485"/>
      <c r="G36" s="486"/>
      <c r="H36" s="461" t="s">
        <v>1868</v>
      </c>
      <c r="I36" s="461" t="s">
        <v>1868</v>
      </c>
      <c r="J36" s="470" t="s">
        <v>2753</v>
      </c>
      <c r="K36" s="470" t="s">
        <v>1868</v>
      </c>
    </row>
    <row r="37" spans="1:11">
      <c r="B37" s="479"/>
      <c r="C37" s="479"/>
      <c r="D37" s="205"/>
      <c r="E37" s="205" t="s">
        <v>2222</v>
      </c>
      <c r="F37" s="482"/>
      <c r="G37" s="483"/>
      <c r="H37" s="461"/>
      <c r="I37" s="461"/>
      <c r="J37" s="201"/>
      <c r="K37" s="201" t="s">
        <v>2223</v>
      </c>
    </row>
    <row r="38" spans="1:11" s="258" customFormat="1">
      <c r="A38" s="257"/>
      <c r="B38" s="480"/>
      <c r="C38" s="480"/>
      <c r="D38" s="468" t="s">
        <v>2754</v>
      </c>
      <c r="E38" s="469"/>
      <c r="F38" s="485"/>
      <c r="G38" s="486"/>
      <c r="H38" s="462"/>
      <c r="I38" s="462"/>
      <c r="J38" s="470" t="s">
        <v>2755</v>
      </c>
      <c r="K38" s="470" t="s">
        <v>1868</v>
      </c>
    </row>
    <row r="39" spans="1:11"/>
    <row r="40" spans="1:11">
      <c r="A40" s="175" t="s">
        <v>2763</v>
      </c>
    </row>
    <row r="41" spans="1:11"/>
    <row r="42" spans="1:11" s="259" customFormat="1">
      <c r="A42" s="176"/>
      <c r="B42" s="487" t="s">
        <v>2224</v>
      </c>
      <c r="C42" s="498" t="s">
        <v>1868</v>
      </c>
      <c r="D42" s="498" t="s">
        <v>1868</v>
      </c>
      <c r="E42" s="499" t="s">
        <v>1868</v>
      </c>
      <c r="F42" s="500" t="s">
        <v>1943</v>
      </c>
      <c r="G42" s="501"/>
      <c r="H42" s="487" t="s">
        <v>2225</v>
      </c>
      <c r="I42" s="498" t="s">
        <v>1868</v>
      </c>
      <c r="J42" s="498" t="s">
        <v>1868</v>
      </c>
      <c r="K42" s="499" t="s">
        <v>1868</v>
      </c>
    </row>
    <row r="43" spans="1:11" s="259" customFormat="1">
      <c r="A43" s="176"/>
      <c r="B43" s="490" t="s">
        <v>1868</v>
      </c>
      <c r="C43" s="491" t="s">
        <v>1868</v>
      </c>
      <c r="D43" s="491" t="s">
        <v>1868</v>
      </c>
      <c r="E43" s="492" t="s">
        <v>1868</v>
      </c>
      <c r="F43" s="500" t="s">
        <v>1949</v>
      </c>
      <c r="G43" s="501"/>
      <c r="H43" s="490" t="s">
        <v>1868</v>
      </c>
      <c r="I43" s="491" t="s">
        <v>1868</v>
      </c>
      <c r="J43" s="491" t="s">
        <v>1868</v>
      </c>
      <c r="K43" s="492" t="s">
        <v>1868</v>
      </c>
    </row>
    <row r="44" spans="1:11">
      <c r="B44" s="478" t="s">
        <v>1868</v>
      </c>
      <c r="C44" s="441" t="s">
        <v>1871</v>
      </c>
      <c r="D44" s="502"/>
      <c r="E44" s="503"/>
      <c r="F44" s="504" t="s">
        <v>1868</v>
      </c>
      <c r="G44" s="505"/>
      <c r="H44" s="506" t="s">
        <v>1868</v>
      </c>
      <c r="I44" s="509" t="s">
        <v>1873</v>
      </c>
      <c r="J44" s="502"/>
      <c r="K44" s="503"/>
    </row>
    <row r="45" spans="1:11">
      <c r="B45" s="479"/>
      <c r="C45" s="478" t="s">
        <v>1913</v>
      </c>
      <c r="D45" s="510" t="s">
        <v>1868</v>
      </c>
      <c r="E45" s="205" t="s">
        <v>1872</v>
      </c>
      <c r="F45" s="456" t="s">
        <v>1868</v>
      </c>
      <c r="G45" s="456"/>
      <c r="H45" s="507"/>
      <c r="I45" s="440" t="s">
        <v>1914</v>
      </c>
      <c r="J45" s="510" t="s">
        <v>1868</v>
      </c>
      <c r="K45" s="201" t="s">
        <v>1874</v>
      </c>
    </row>
    <row r="46" spans="1:11">
      <c r="B46" s="479"/>
      <c r="C46" s="479"/>
      <c r="D46" s="510"/>
      <c r="E46" s="205" t="s">
        <v>1875</v>
      </c>
      <c r="F46" s="456" t="s">
        <v>1868</v>
      </c>
      <c r="G46" s="456"/>
      <c r="H46" s="507"/>
      <c r="I46" s="440"/>
      <c r="J46" s="510"/>
      <c r="K46" s="201" t="s">
        <v>1876</v>
      </c>
    </row>
    <row r="47" spans="1:11">
      <c r="B47" s="479"/>
      <c r="C47" s="479"/>
      <c r="D47" s="510"/>
      <c r="E47" s="205" t="s">
        <v>1877</v>
      </c>
      <c r="F47" s="456"/>
      <c r="G47" s="456"/>
      <c r="H47" s="507"/>
      <c r="I47" s="440"/>
      <c r="J47" s="510"/>
      <c r="K47" s="201" t="s">
        <v>1878</v>
      </c>
    </row>
    <row r="48" spans="1:11">
      <c r="B48" s="479"/>
      <c r="C48" s="479"/>
      <c r="D48" s="510"/>
      <c r="E48" s="205" t="s">
        <v>1879</v>
      </c>
      <c r="F48" s="456" t="s">
        <v>1868</v>
      </c>
      <c r="G48" s="456"/>
      <c r="H48" s="507"/>
      <c r="I48" s="440"/>
      <c r="J48" s="510"/>
      <c r="K48" s="201" t="s">
        <v>1880</v>
      </c>
    </row>
    <row r="49" spans="2:11">
      <c r="B49" s="479"/>
      <c r="C49" s="479"/>
      <c r="D49" s="510"/>
      <c r="E49" s="205" t="s">
        <v>1881</v>
      </c>
      <c r="F49" s="456" t="s">
        <v>1868</v>
      </c>
      <c r="G49" s="456"/>
      <c r="H49" s="507"/>
      <c r="I49" s="440"/>
      <c r="J49" s="510"/>
      <c r="K49" s="201" t="s">
        <v>1882</v>
      </c>
    </row>
    <row r="50" spans="2:11">
      <c r="B50" s="479"/>
      <c r="C50" s="479"/>
      <c r="D50" s="510"/>
      <c r="E50" s="205" t="s">
        <v>1883</v>
      </c>
      <c r="F50" s="456"/>
      <c r="G50" s="456"/>
      <c r="H50" s="507"/>
      <c r="I50" s="440"/>
      <c r="J50" s="510"/>
      <c r="K50" s="201" t="s">
        <v>1884</v>
      </c>
    </row>
    <row r="51" spans="2:11">
      <c r="B51" s="479"/>
      <c r="C51" s="479"/>
      <c r="D51" s="510"/>
      <c r="E51" s="205" t="s">
        <v>1885</v>
      </c>
      <c r="F51" s="456"/>
      <c r="G51" s="456"/>
      <c r="H51" s="507"/>
      <c r="I51" s="440"/>
      <c r="J51" s="510"/>
      <c r="K51" s="201" t="s">
        <v>1886</v>
      </c>
    </row>
    <row r="52" spans="2:11">
      <c r="B52" s="479"/>
      <c r="C52" s="479"/>
      <c r="D52" s="510"/>
      <c r="E52" s="205" t="s">
        <v>1887</v>
      </c>
      <c r="F52" s="456"/>
      <c r="G52" s="456"/>
      <c r="H52" s="507"/>
      <c r="I52" s="440"/>
      <c r="J52" s="510"/>
      <c r="K52" s="201" t="s">
        <v>1888</v>
      </c>
    </row>
    <row r="53" spans="2:11">
      <c r="B53" s="479"/>
      <c r="C53" s="479"/>
      <c r="D53" s="510"/>
      <c r="E53" s="205" t="s">
        <v>1889</v>
      </c>
      <c r="F53" s="456"/>
      <c r="G53" s="456"/>
      <c r="H53" s="507"/>
      <c r="I53" s="440"/>
      <c r="J53" s="510"/>
      <c r="K53" s="201" t="s">
        <v>1890</v>
      </c>
    </row>
    <row r="54" spans="2:11">
      <c r="B54" s="479"/>
      <c r="C54" s="479"/>
      <c r="D54" s="510"/>
      <c r="E54" s="205" t="s">
        <v>1891</v>
      </c>
      <c r="F54" s="456"/>
      <c r="G54" s="456"/>
      <c r="H54" s="507"/>
      <c r="I54" s="440"/>
      <c r="J54" s="510"/>
      <c r="K54" s="201" t="s">
        <v>1892</v>
      </c>
    </row>
    <row r="55" spans="2:11">
      <c r="B55" s="479"/>
      <c r="C55" s="479"/>
      <c r="D55" s="510"/>
      <c r="E55" s="205" t="s">
        <v>1893</v>
      </c>
      <c r="F55" s="456"/>
      <c r="G55" s="456"/>
      <c r="H55" s="507"/>
      <c r="I55" s="440"/>
      <c r="J55" s="510"/>
      <c r="K55" s="201" t="s">
        <v>1894</v>
      </c>
    </row>
    <row r="56" spans="2:11">
      <c r="B56" s="479"/>
      <c r="C56" s="479"/>
      <c r="D56" s="510"/>
      <c r="E56" s="205" t="s">
        <v>1895</v>
      </c>
      <c r="F56" s="456"/>
      <c r="G56" s="456"/>
      <c r="H56" s="507"/>
      <c r="I56" s="440"/>
      <c r="J56" s="510"/>
      <c r="K56" s="201" t="s">
        <v>1896</v>
      </c>
    </row>
    <row r="57" spans="2:11">
      <c r="B57" s="479"/>
      <c r="C57" s="479"/>
      <c r="D57" s="510"/>
      <c r="E57" s="205" t="s">
        <v>1897</v>
      </c>
      <c r="F57" s="456"/>
      <c r="G57" s="456"/>
      <c r="H57" s="507"/>
      <c r="I57" s="440"/>
      <c r="J57" s="510"/>
      <c r="K57" s="201" t="s">
        <v>1898</v>
      </c>
    </row>
    <row r="58" spans="2:11">
      <c r="B58" s="479"/>
      <c r="C58" s="479"/>
      <c r="D58" s="510"/>
      <c r="E58" s="205" t="s">
        <v>1899</v>
      </c>
      <c r="F58" s="456"/>
      <c r="G58" s="456"/>
      <c r="H58" s="507"/>
      <c r="I58" s="440"/>
      <c r="J58" s="510"/>
      <c r="K58" s="201" t="s">
        <v>1900</v>
      </c>
    </row>
    <row r="59" spans="2:11">
      <c r="B59" s="479"/>
      <c r="C59" s="479"/>
      <c r="D59" s="510"/>
      <c r="E59" s="205" t="s">
        <v>1901</v>
      </c>
      <c r="F59" s="456"/>
      <c r="G59" s="456"/>
      <c r="H59" s="507"/>
      <c r="I59" s="440"/>
      <c r="J59" s="510"/>
      <c r="K59" s="201" t="s">
        <v>1902</v>
      </c>
    </row>
    <row r="60" spans="2:11">
      <c r="B60" s="479"/>
      <c r="C60" s="479"/>
      <c r="D60" s="510"/>
      <c r="E60" s="205" t="s">
        <v>1903</v>
      </c>
      <c r="F60" s="456" t="s">
        <v>1868</v>
      </c>
      <c r="G60" s="456"/>
      <c r="H60" s="507"/>
      <c r="I60" s="440"/>
      <c r="J60" s="510"/>
      <c r="K60" s="201" t="s">
        <v>1904</v>
      </c>
    </row>
    <row r="61" spans="2:11">
      <c r="B61" s="479"/>
      <c r="C61" s="479"/>
      <c r="D61" s="510"/>
      <c r="E61" s="205" t="s">
        <v>1905</v>
      </c>
      <c r="F61" s="456" t="s">
        <v>1868</v>
      </c>
      <c r="G61" s="456"/>
      <c r="H61" s="507"/>
      <c r="I61" s="440"/>
      <c r="J61" s="510"/>
      <c r="K61" s="201" t="s">
        <v>1906</v>
      </c>
    </row>
    <row r="62" spans="2:11">
      <c r="B62" s="479"/>
      <c r="C62" s="479"/>
      <c r="D62" s="510"/>
      <c r="E62" s="205" t="s">
        <v>1907</v>
      </c>
      <c r="F62" s="456" t="s">
        <v>1868</v>
      </c>
      <c r="G62" s="456"/>
      <c r="H62" s="507"/>
      <c r="I62" s="440"/>
      <c r="J62" s="510"/>
      <c r="K62" s="201" t="s">
        <v>1908</v>
      </c>
    </row>
    <row r="63" spans="2:11">
      <c r="B63" s="479"/>
      <c r="C63" s="479"/>
      <c r="D63" s="510"/>
      <c r="E63" s="205" t="s">
        <v>1909</v>
      </c>
      <c r="F63" s="456" t="s">
        <v>1868</v>
      </c>
      <c r="G63" s="456"/>
      <c r="H63" s="507"/>
      <c r="I63" s="440"/>
      <c r="J63" s="510"/>
      <c r="K63" s="201" t="s">
        <v>1910</v>
      </c>
    </row>
    <row r="64" spans="2:11">
      <c r="B64" s="479"/>
      <c r="C64" s="479"/>
      <c r="D64" s="510"/>
      <c r="E64" s="205" t="s">
        <v>1911</v>
      </c>
      <c r="F64" s="456" t="s">
        <v>1868</v>
      </c>
      <c r="G64" s="456"/>
      <c r="H64" s="507"/>
      <c r="I64" s="440"/>
      <c r="J64" s="510"/>
      <c r="K64" s="201" t="s">
        <v>1912</v>
      </c>
    </row>
    <row r="65" spans="1:11">
      <c r="B65" s="479"/>
      <c r="C65" s="479"/>
      <c r="D65" s="510"/>
      <c r="E65" s="205" t="s">
        <v>2269</v>
      </c>
      <c r="F65" s="456" t="s">
        <v>1868</v>
      </c>
      <c r="G65" s="456"/>
      <c r="H65" s="507"/>
      <c r="I65" s="440"/>
      <c r="J65" s="510"/>
      <c r="K65" s="201" t="s">
        <v>2270</v>
      </c>
    </row>
    <row r="66" spans="1:11">
      <c r="B66" s="479"/>
      <c r="C66" s="479"/>
      <c r="D66" s="510"/>
      <c r="E66" s="205" t="s">
        <v>2271</v>
      </c>
      <c r="F66" s="456" t="s">
        <v>1868</v>
      </c>
      <c r="G66" s="456"/>
      <c r="H66" s="507"/>
      <c r="I66" s="440"/>
      <c r="J66" s="510"/>
      <c r="K66" s="201" t="s">
        <v>2272</v>
      </c>
    </row>
    <row r="67" spans="1:11">
      <c r="B67" s="479"/>
      <c r="C67" s="479"/>
      <c r="D67" s="510"/>
      <c r="E67" s="205" t="s">
        <v>2273</v>
      </c>
      <c r="F67" s="456" t="s">
        <v>1868</v>
      </c>
      <c r="G67" s="456"/>
      <c r="H67" s="507"/>
      <c r="I67" s="440"/>
      <c r="J67" s="510"/>
      <c r="K67" s="201" t="s">
        <v>2274</v>
      </c>
    </row>
    <row r="68" spans="1:11">
      <c r="B68" s="479"/>
      <c r="C68" s="479"/>
      <c r="D68" s="510"/>
      <c r="E68" s="205" t="s">
        <v>2275</v>
      </c>
      <c r="F68" s="456" t="s">
        <v>1868</v>
      </c>
      <c r="G68" s="456"/>
      <c r="H68" s="507"/>
      <c r="I68" s="440"/>
      <c r="J68" s="510"/>
      <c r="K68" s="201" t="s">
        <v>2276</v>
      </c>
    </row>
    <row r="69" spans="1:11">
      <c r="B69" s="479"/>
      <c r="C69" s="479"/>
      <c r="D69" s="510"/>
      <c r="E69" s="205" t="s">
        <v>2277</v>
      </c>
      <c r="F69" s="456" t="s">
        <v>1868</v>
      </c>
      <c r="G69" s="456"/>
      <c r="H69" s="507"/>
      <c r="I69" s="440"/>
      <c r="J69" s="510"/>
      <c r="K69" s="201" t="s">
        <v>2278</v>
      </c>
    </row>
    <row r="70" spans="1:11">
      <c r="B70" s="479"/>
      <c r="C70" s="479"/>
      <c r="D70" s="510"/>
      <c r="E70" s="205" t="s">
        <v>2279</v>
      </c>
      <c r="F70" s="456" t="s">
        <v>1868</v>
      </c>
      <c r="G70" s="456"/>
      <c r="H70" s="507"/>
      <c r="I70" s="440"/>
      <c r="J70" s="510"/>
      <c r="K70" s="201" t="s">
        <v>2280</v>
      </c>
    </row>
    <row r="71" spans="1:11">
      <c r="B71" s="479"/>
      <c r="C71" s="479"/>
      <c r="D71" s="510"/>
      <c r="E71" s="205" t="s">
        <v>2281</v>
      </c>
      <c r="F71" s="456" t="s">
        <v>1868</v>
      </c>
      <c r="G71" s="456"/>
      <c r="H71" s="507"/>
      <c r="I71" s="440"/>
      <c r="J71" s="510"/>
      <c r="K71" s="201" t="s">
        <v>2282</v>
      </c>
    </row>
    <row r="72" spans="1:11">
      <c r="B72" s="479"/>
      <c r="C72" s="479"/>
      <c r="D72" s="510"/>
      <c r="E72" s="205" t="s">
        <v>2283</v>
      </c>
      <c r="F72" s="456" t="s">
        <v>1868</v>
      </c>
      <c r="G72" s="456"/>
      <c r="H72" s="507"/>
      <c r="I72" s="440"/>
      <c r="J72" s="510"/>
      <c r="K72" s="201" t="s">
        <v>2284</v>
      </c>
    </row>
    <row r="73" spans="1:11">
      <c r="B73" s="479"/>
      <c r="C73" s="479"/>
      <c r="D73" s="510"/>
      <c r="E73" s="205" t="s">
        <v>2285</v>
      </c>
      <c r="F73" s="456" t="s">
        <v>1868</v>
      </c>
      <c r="G73" s="456"/>
      <c r="H73" s="507"/>
      <c r="I73" s="440"/>
      <c r="J73" s="510"/>
      <c r="K73" s="201" t="s">
        <v>2286</v>
      </c>
    </row>
    <row r="74" spans="1:11">
      <c r="B74" s="479"/>
      <c r="C74" s="479"/>
      <c r="D74" s="510"/>
      <c r="E74" s="205" t="s">
        <v>2287</v>
      </c>
      <c r="F74" s="456" t="s">
        <v>1868</v>
      </c>
      <c r="G74" s="456"/>
      <c r="H74" s="507"/>
      <c r="I74" s="440"/>
      <c r="J74" s="510"/>
      <c r="K74" s="201" t="s">
        <v>2288</v>
      </c>
    </row>
    <row r="75" spans="1:11" s="258" customFormat="1">
      <c r="A75" s="257"/>
      <c r="B75" s="480"/>
      <c r="C75" s="480"/>
      <c r="D75" s="495" t="s">
        <v>2756</v>
      </c>
      <c r="E75" s="495"/>
      <c r="F75" s="457" t="s">
        <v>1868</v>
      </c>
      <c r="G75" s="457"/>
      <c r="H75" s="508"/>
      <c r="I75" s="440"/>
      <c r="J75" s="470" t="s">
        <v>2757</v>
      </c>
      <c r="K75" s="470"/>
    </row>
    <row r="76" spans="1:11" s="258" customFormat="1">
      <c r="A76" s="257"/>
      <c r="B76" s="452" t="s">
        <v>2758</v>
      </c>
      <c r="C76" s="453"/>
      <c r="D76" s="453"/>
      <c r="E76" s="454"/>
      <c r="F76" s="450" t="s">
        <v>1868</v>
      </c>
      <c r="G76" s="451"/>
      <c r="H76" s="452" t="s">
        <v>2759</v>
      </c>
      <c r="I76" s="453"/>
      <c r="J76" s="453"/>
      <c r="K76" s="454"/>
    </row>
    <row r="77" spans="1:11">
      <c r="B77" s="260"/>
      <c r="C77" s="444" t="s">
        <v>2222</v>
      </c>
      <c r="D77" s="445"/>
      <c r="E77" s="446"/>
      <c r="F77" s="438"/>
      <c r="G77" s="439"/>
      <c r="H77" s="199"/>
      <c r="I77" s="441" t="s">
        <v>2223</v>
      </c>
      <c r="J77" s="442"/>
      <c r="K77" s="443"/>
    </row>
    <row r="78" spans="1:11" s="258" customFormat="1">
      <c r="A78" s="257"/>
      <c r="B78" s="468" t="s">
        <v>2760</v>
      </c>
      <c r="C78" s="474"/>
      <c r="D78" s="474"/>
      <c r="E78" s="469"/>
      <c r="F78" s="450"/>
      <c r="G78" s="451"/>
      <c r="H78" s="475" t="s">
        <v>2761</v>
      </c>
      <c r="I78" s="476"/>
      <c r="J78" s="476"/>
      <c r="K78" s="477"/>
    </row>
    <row r="79" spans="1:11"/>
    <row r="80" spans="1:11">
      <c r="A80" s="175" t="s">
        <v>2764</v>
      </c>
    </row>
    <row r="81" spans="1:11"/>
    <row r="82" spans="1:11">
      <c r="B82" s="511" t="s">
        <v>2226</v>
      </c>
      <c r="C82" s="512" t="s">
        <v>1868</v>
      </c>
      <c r="D82" s="512" t="s">
        <v>1868</v>
      </c>
      <c r="E82" s="513" t="s">
        <v>1868</v>
      </c>
      <c r="F82" s="493" t="s">
        <v>1947</v>
      </c>
      <c r="G82" s="494"/>
      <c r="H82" s="517" t="s">
        <v>2227</v>
      </c>
      <c r="I82" s="518" t="s">
        <v>1868</v>
      </c>
      <c r="J82" s="518" t="s">
        <v>1868</v>
      </c>
      <c r="K82" s="519" t="s">
        <v>1868</v>
      </c>
    </row>
    <row r="83" spans="1:11" ht="21">
      <c r="B83" s="514" t="s">
        <v>1868</v>
      </c>
      <c r="C83" s="515" t="s">
        <v>1868</v>
      </c>
      <c r="D83" s="515" t="s">
        <v>1868</v>
      </c>
      <c r="E83" s="516" t="s">
        <v>1868</v>
      </c>
      <c r="F83" s="200" t="s">
        <v>1948</v>
      </c>
      <c r="G83" s="200" t="s">
        <v>1949</v>
      </c>
      <c r="H83" s="520" t="s">
        <v>1868</v>
      </c>
      <c r="I83" s="521" t="s">
        <v>1868</v>
      </c>
      <c r="J83" s="521" t="s">
        <v>1868</v>
      </c>
      <c r="K83" s="522" t="s">
        <v>1868</v>
      </c>
    </row>
    <row r="84" spans="1:11">
      <c r="B84" s="478" t="s">
        <v>1868</v>
      </c>
      <c r="C84" s="478" t="s">
        <v>1854</v>
      </c>
      <c r="D84" s="458" t="s">
        <v>1868</v>
      </c>
      <c r="E84" s="205" t="s">
        <v>1918</v>
      </c>
      <c r="F84" s="177" t="s">
        <v>1868</v>
      </c>
      <c r="G84" s="177" t="s">
        <v>1868</v>
      </c>
      <c r="H84" s="460" t="s">
        <v>1868</v>
      </c>
      <c r="I84" s="460" t="s">
        <v>1919</v>
      </c>
      <c r="J84" s="463" t="s">
        <v>1868</v>
      </c>
      <c r="K84" s="201" t="s">
        <v>1920</v>
      </c>
    </row>
    <row r="85" spans="1:11">
      <c r="B85" s="479"/>
      <c r="C85" s="479"/>
      <c r="D85" s="459" t="s">
        <v>1868</v>
      </c>
      <c r="E85" s="205" t="s">
        <v>1921</v>
      </c>
      <c r="F85" s="177"/>
      <c r="G85" s="177"/>
      <c r="H85" s="461"/>
      <c r="I85" s="461" t="s">
        <v>1868</v>
      </c>
      <c r="J85" s="464" t="s">
        <v>1868</v>
      </c>
      <c r="K85" s="201" t="s">
        <v>1922</v>
      </c>
    </row>
    <row r="86" spans="1:11">
      <c r="B86" s="479"/>
      <c r="C86" s="479"/>
      <c r="D86" s="459" t="s">
        <v>1868</v>
      </c>
      <c r="E86" s="205" t="s">
        <v>1923</v>
      </c>
      <c r="F86" s="177"/>
      <c r="G86" s="261"/>
      <c r="H86" s="461"/>
      <c r="I86" s="461" t="s">
        <v>1868</v>
      </c>
      <c r="J86" s="464" t="s">
        <v>1868</v>
      </c>
      <c r="K86" s="201" t="s">
        <v>1924</v>
      </c>
    </row>
    <row r="87" spans="1:11">
      <c r="B87" s="479"/>
      <c r="C87" s="479"/>
      <c r="D87" s="459" t="s">
        <v>1868</v>
      </c>
      <c r="E87" s="205" t="s">
        <v>1925</v>
      </c>
      <c r="F87" s="177"/>
      <c r="G87" s="261"/>
      <c r="H87" s="461"/>
      <c r="I87" s="461" t="s">
        <v>1868</v>
      </c>
      <c r="J87" s="464" t="s">
        <v>1868</v>
      </c>
      <c r="K87" s="201" t="s">
        <v>1926</v>
      </c>
    </row>
    <row r="88" spans="1:11">
      <c r="B88" s="479"/>
      <c r="C88" s="479"/>
      <c r="D88" s="459"/>
      <c r="E88" s="205" t="s">
        <v>1927</v>
      </c>
      <c r="F88" s="177"/>
      <c r="G88" s="177"/>
      <c r="H88" s="461"/>
      <c r="I88" s="461" t="s">
        <v>1868</v>
      </c>
      <c r="J88" s="464" t="s">
        <v>1868</v>
      </c>
      <c r="K88" s="201" t="s">
        <v>1928</v>
      </c>
    </row>
    <row r="89" spans="1:11">
      <c r="B89" s="479"/>
      <c r="C89" s="479"/>
      <c r="D89" s="459"/>
      <c r="E89" s="205" t="s">
        <v>1929</v>
      </c>
      <c r="F89" s="177"/>
      <c r="G89" s="177"/>
      <c r="H89" s="461"/>
      <c r="I89" s="461" t="s">
        <v>1868</v>
      </c>
      <c r="J89" s="464" t="s">
        <v>1868</v>
      </c>
      <c r="K89" s="201" t="s">
        <v>1930</v>
      </c>
    </row>
    <row r="90" spans="1:11">
      <c r="B90" s="479"/>
      <c r="C90" s="479"/>
      <c r="D90" s="459"/>
      <c r="E90" s="205" t="s">
        <v>1931</v>
      </c>
      <c r="F90" s="177"/>
      <c r="G90" s="177"/>
      <c r="H90" s="461"/>
      <c r="I90" s="461" t="s">
        <v>1868</v>
      </c>
      <c r="J90" s="464" t="s">
        <v>1868</v>
      </c>
      <c r="K90" s="201" t="s">
        <v>1932</v>
      </c>
    </row>
    <row r="91" spans="1:11">
      <c r="B91" s="479"/>
      <c r="C91" s="479"/>
      <c r="D91" s="459"/>
      <c r="E91" s="205" t="s">
        <v>1933</v>
      </c>
      <c r="F91" s="177"/>
      <c r="G91" s="177"/>
      <c r="H91" s="461"/>
      <c r="I91" s="461" t="s">
        <v>1868</v>
      </c>
      <c r="J91" s="464" t="s">
        <v>1868</v>
      </c>
      <c r="K91" s="201" t="s">
        <v>1934</v>
      </c>
    </row>
    <row r="92" spans="1:11">
      <c r="B92" s="479"/>
      <c r="C92" s="479"/>
      <c r="D92" s="459"/>
      <c r="E92" s="205" t="s">
        <v>1935</v>
      </c>
      <c r="F92" s="177"/>
      <c r="G92" s="177"/>
      <c r="H92" s="461"/>
      <c r="I92" s="461" t="s">
        <v>1868</v>
      </c>
      <c r="J92" s="464" t="s">
        <v>1868</v>
      </c>
      <c r="K92" s="201" t="s">
        <v>1936</v>
      </c>
    </row>
    <row r="93" spans="1:11">
      <c r="B93" s="479"/>
      <c r="C93" s="479"/>
      <c r="D93" s="459"/>
      <c r="E93" s="205" t="s">
        <v>1937</v>
      </c>
      <c r="F93" s="177"/>
      <c r="G93" s="177"/>
      <c r="H93" s="461"/>
      <c r="I93" s="461" t="s">
        <v>1868</v>
      </c>
      <c r="J93" s="464" t="s">
        <v>1868</v>
      </c>
      <c r="K93" s="201" t="s">
        <v>1938</v>
      </c>
    </row>
    <row r="94" spans="1:11">
      <c r="B94" s="479"/>
      <c r="C94" s="479"/>
      <c r="D94" s="459"/>
      <c r="E94" s="205" t="s">
        <v>1866</v>
      </c>
      <c r="F94" s="465" t="s">
        <v>1868</v>
      </c>
      <c r="G94" s="177"/>
      <c r="H94" s="461"/>
      <c r="I94" s="461" t="s">
        <v>1868</v>
      </c>
      <c r="J94" s="464" t="s">
        <v>1868</v>
      </c>
      <c r="K94" s="201" t="s">
        <v>1939</v>
      </c>
    </row>
    <row r="95" spans="1:11" s="264" customFormat="1">
      <c r="A95" s="262"/>
      <c r="B95" s="479"/>
      <c r="C95" s="479"/>
      <c r="D95" s="495" t="s">
        <v>2748</v>
      </c>
      <c r="E95" s="495"/>
      <c r="F95" s="466"/>
      <c r="G95" s="263" t="s">
        <v>1868</v>
      </c>
      <c r="H95" s="461"/>
      <c r="I95" s="461" t="s">
        <v>1868</v>
      </c>
      <c r="J95" s="470" t="s">
        <v>2749</v>
      </c>
      <c r="K95" s="470" t="s">
        <v>1868</v>
      </c>
    </row>
    <row r="96" spans="1:11">
      <c r="B96" s="479"/>
      <c r="C96" s="479"/>
      <c r="D96" s="205"/>
      <c r="E96" s="205" t="s">
        <v>2222</v>
      </c>
      <c r="F96" s="466"/>
      <c r="G96" s="177" t="s">
        <v>1868</v>
      </c>
      <c r="H96" s="461"/>
      <c r="I96" s="461"/>
      <c r="J96" s="201"/>
      <c r="K96" s="201" t="s">
        <v>2223</v>
      </c>
    </row>
    <row r="97" spans="1:11" s="264" customFormat="1">
      <c r="A97" s="262"/>
      <c r="B97" s="479"/>
      <c r="C97" s="480"/>
      <c r="D97" s="495" t="s">
        <v>2750</v>
      </c>
      <c r="E97" s="495"/>
      <c r="F97" s="467"/>
      <c r="G97" s="263" t="s">
        <v>1868</v>
      </c>
      <c r="H97" s="461"/>
      <c r="I97" s="462"/>
      <c r="J97" s="470" t="s">
        <v>2751</v>
      </c>
      <c r="K97" s="470" t="s">
        <v>1868</v>
      </c>
    </row>
    <row r="98" spans="1:11">
      <c r="B98" s="479"/>
      <c r="C98" s="478" t="s">
        <v>1867</v>
      </c>
      <c r="D98" s="458" t="s">
        <v>1868</v>
      </c>
      <c r="E98" s="205" t="s">
        <v>1918</v>
      </c>
      <c r="F98" s="177" t="s">
        <v>1868</v>
      </c>
      <c r="G98" s="177" t="s">
        <v>1868</v>
      </c>
      <c r="H98" s="461"/>
      <c r="I98" s="460" t="s">
        <v>1941</v>
      </c>
      <c r="J98" s="463" t="s">
        <v>1868</v>
      </c>
      <c r="K98" s="201" t="s">
        <v>1920</v>
      </c>
    </row>
    <row r="99" spans="1:11">
      <c r="B99" s="479"/>
      <c r="C99" s="479"/>
      <c r="D99" s="459" t="s">
        <v>1868</v>
      </c>
      <c r="E99" s="205" t="s">
        <v>1921</v>
      </c>
      <c r="F99" s="177" t="s">
        <v>1868</v>
      </c>
      <c r="G99" s="177" t="s">
        <v>1868</v>
      </c>
      <c r="H99" s="461"/>
      <c r="I99" s="461" t="s">
        <v>1868</v>
      </c>
      <c r="J99" s="464" t="s">
        <v>1868</v>
      </c>
      <c r="K99" s="201" t="s">
        <v>1922</v>
      </c>
    </row>
    <row r="100" spans="1:11">
      <c r="B100" s="479"/>
      <c r="C100" s="479"/>
      <c r="D100" s="459" t="s">
        <v>1868</v>
      </c>
      <c r="E100" s="205" t="s">
        <v>1923</v>
      </c>
      <c r="F100" s="177" t="s">
        <v>1868</v>
      </c>
      <c r="G100" s="177" t="s">
        <v>1868</v>
      </c>
      <c r="H100" s="461"/>
      <c r="I100" s="461" t="s">
        <v>1868</v>
      </c>
      <c r="J100" s="464" t="s">
        <v>1868</v>
      </c>
      <c r="K100" s="201" t="s">
        <v>1924</v>
      </c>
    </row>
    <row r="101" spans="1:11">
      <c r="B101" s="479"/>
      <c r="C101" s="479"/>
      <c r="D101" s="459" t="s">
        <v>1868</v>
      </c>
      <c r="E101" s="205" t="s">
        <v>1925</v>
      </c>
      <c r="F101" s="177" t="s">
        <v>1868</v>
      </c>
      <c r="G101" s="177" t="s">
        <v>1868</v>
      </c>
      <c r="H101" s="461"/>
      <c r="I101" s="461" t="s">
        <v>1868</v>
      </c>
      <c r="J101" s="464" t="s">
        <v>1868</v>
      </c>
      <c r="K101" s="201" t="s">
        <v>1926</v>
      </c>
    </row>
    <row r="102" spans="1:11">
      <c r="B102" s="479"/>
      <c r="C102" s="479"/>
      <c r="D102" s="459" t="s">
        <v>1868</v>
      </c>
      <c r="E102" s="205" t="s">
        <v>1927</v>
      </c>
      <c r="F102" s="177" t="s">
        <v>1868</v>
      </c>
      <c r="G102" s="177" t="s">
        <v>1868</v>
      </c>
      <c r="H102" s="461"/>
      <c r="I102" s="461" t="s">
        <v>1868</v>
      </c>
      <c r="J102" s="464" t="s">
        <v>1868</v>
      </c>
      <c r="K102" s="201" t="s">
        <v>1928</v>
      </c>
    </row>
    <row r="103" spans="1:11">
      <c r="B103" s="479"/>
      <c r="C103" s="479"/>
      <c r="D103" s="459"/>
      <c r="E103" s="205" t="s">
        <v>1929</v>
      </c>
      <c r="F103" s="177"/>
      <c r="G103" s="177"/>
      <c r="H103" s="461"/>
      <c r="I103" s="461" t="s">
        <v>1868</v>
      </c>
      <c r="J103" s="464" t="s">
        <v>1868</v>
      </c>
      <c r="K103" s="201" t="s">
        <v>1930</v>
      </c>
    </row>
    <row r="104" spans="1:11">
      <c r="B104" s="479"/>
      <c r="C104" s="479"/>
      <c r="D104" s="459"/>
      <c r="E104" s="205" t="s">
        <v>1931</v>
      </c>
      <c r="F104" s="177"/>
      <c r="G104" s="177"/>
      <c r="H104" s="461"/>
      <c r="I104" s="461" t="s">
        <v>1868</v>
      </c>
      <c r="J104" s="464" t="s">
        <v>1868</v>
      </c>
      <c r="K104" s="201" t="s">
        <v>1932</v>
      </c>
    </row>
    <row r="105" spans="1:11">
      <c r="B105" s="479"/>
      <c r="C105" s="479"/>
      <c r="D105" s="459"/>
      <c r="E105" s="205" t="s">
        <v>1933</v>
      </c>
      <c r="F105" s="177"/>
      <c r="G105" s="177"/>
      <c r="H105" s="461"/>
      <c r="I105" s="461" t="s">
        <v>1868</v>
      </c>
      <c r="J105" s="464" t="s">
        <v>1868</v>
      </c>
      <c r="K105" s="201" t="s">
        <v>1934</v>
      </c>
    </row>
    <row r="106" spans="1:11">
      <c r="B106" s="479"/>
      <c r="C106" s="479"/>
      <c r="D106" s="459"/>
      <c r="E106" s="205" t="s">
        <v>1935</v>
      </c>
      <c r="F106" s="177"/>
      <c r="G106" s="177"/>
      <c r="H106" s="461"/>
      <c r="I106" s="461" t="s">
        <v>1868</v>
      </c>
      <c r="J106" s="464" t="s">
        <v>1868</v>
      </c>
      <c r="K106" s="201" t="s">
        <v>1936</v>
      </c>
    </row>
    <row r="107" spans="1:11">
      <c r="B107" s="479"/>
      <c r="C107" s="479"/>
      <c r="D107" s="459"/>
      <c r="E107" s="205" t="s">
        <v>1937</v>
      </c>
      <c r="F107" s="177"/>
      <c r="G107" s="177"/>
      <c r="H107" s="461"/>
      <c r="I107" s="461" t="s">
        <v>1868</v>
      </c>
      <c r="J107" s="464" t="s">
        <v>1868</v>
      </c>
      <c r="K107" s="201" t="s">
        <v>1938</v>
      </c>
    </row>
    <row r="108" spans="1:11">
      <c r="B108" s="479"/>
      <c r="C108" s="479"/>
      <c r="D108" s="459"/>
      <c r="E108" s="205" t="s">
        <v>1866</v>
      </c>
      <c r="F108" s="465" t="s">
        <v>1868</v>
      </c>
      <c r="G108" s="177"/>
      <c r="H108" s="461"/>
      <c r="I108" s="461" t="s">
        <v>1868</v>
      </c>
      <c r="J108" s="464" t="s">
        <v>1868</v>
      </c>
      <c r="K108" s="201" t="s">
        <v>1939</v>
      </c>
    </row>
    <row r="109" spans="1:11" s="264" customFormat="1">
      <c r="A109" s="262"/>
      <c r="B109" s="479"/>
      <c r="C109" s="479"/>
      <c r="D109" s="468" t="s">
        <v>2752</v>
      </c>
      <c r="E109" s="469"/>
      <c r="F109" s="466"/>
      <c r="G109" s="263" t="s">
        <v>1868</v>
      </c>
      <c r="H109" s="461"/>
      <c r="I109" s="461" t="s">
        <v>1868</v>
      </c>
      <c r="J109" s="470" t="s">
        <v>2753</v>
      </c>
      <c r="K109" s="470" t="s">
        <v>1868</v>
      </c>
    </row>
    <row r="110" spans="1:11">
      <c r="B110" s="479"/>
      <c r="C110" s="479"/>
      <c r="D110" s="205"/>
      <c r="E110" s="205" t="s">
        <v>2222</v>
      </c>
      <c r="F110" s="466"/>
      <c r="G110" s="177" t="s">
        <v>1868</v>
      </c>
      <c r="H110" s="461"/>
      <c r="I110" s="461"/>
      <c r="J110" s="201"/>
      <c r="K110" s="201" t="s">
        <v>2223</v>
      </c>
    </row>
    <row r="111" spans="1:11" s="264" customFormat="1">
      <c r="A111" s="262"/>
      <c r="B111" s="480"/>
      <c r="C111" s="480"/>
      <c r="D111" s="468" t="s">
        <v>2754</v>
      </c>
      <c r="E111" s="469"/>
      <c r="F111" s="467"/>
      <c r="G111" s="263"/>
      <c r="H111" s="462"/>
      <c r="I111" s="462"/>
      <c r="J111" s="470" t="s">
        <v>2755</v>
      </c>
      <c r="K111" s="470" t="s">
        <v>1868</v>
      </c>
    </row>
    <row r="112" spans="1:11"/>
    <row r="113" spans="1:11">
      <c r="A113" s="175" t="s">
        <v>2765</v>
      </c>
    </row>
    <row r="114" spans="1:11"/>
    <row r="115" spans="1:11">
      <c r="B115" s="471" t="s">
        <v>2228</v>
      </c>
      <c r="C115" s="471"/>
      <c r="D115" s="471"/>
      <c r="E115" s="471"/>
      <c r="F115" s="472" t="s">
        <v>1943</v>
      </c>
      <c r="G115" s="472"/>
      <c r="H115" s="473" t="s">
        <v>2229</v>
      </c>
      <c r="I115" s="473"/>
      <c r="J115" s="473"/>
      <c r="K115" s="473"/>
    </row>
    <row r="116" spans="1:11">
      <c r="B116" s="471"/>
      <c r="C116" s="471"/>
      <c r="D116" s="471"/>
      <c r="E116" s="471"/>
      <c r="F116" s="472" t="s">
        <v>1944</v>
      </c>
      <c r="G116" s="472"/>
      <c r="H116" s="473"/>
      <c r="I116" s="473"/>
      <c r="J116" s="473"/>
      <c r="K116" s="473"/>
    </row>
    <row r="117" spans="1:11">
      <c r="B117" s="455"/>
      <c r="C117" s="455" t="s">
        <v>1950</v>
      </c>
      <c r="D117" s="455"/>
      <c r="E117" s="455"/>
      <c r="F117" s="456"/>
      <c r="G117" s="456"/>
      <c r="H117" s="440"/>
      <c r="I117" s="440" t="s">
        <v>1951</v>
      </c>
      <c r="J117" s="440"/>
      <c r="K117" s="440"/>
    </row>
    <row r="118" spans="1:11">
      <c r="B118" s="455"/>
      <c r="C118" s="455" t="s">
        <v>1952</v>
      </c>
      <c r="D118" s="455"/>
      <c r="E118" s="455"/>
      <c r="F118" s="456"/>
      <c r="G118" s="456"/>
      <c r="H118" s="440"/>
      <c r="I118" s="440" t="s">
        <v>1953</v>
      </c>
      <c r="J118" s="440"/>
      <c r="K118" s="440"/>
    </row>
    <row r="119" spans="1:11" s="258" customFormat="1">
      <c r="A119" s="257"/>
      <c r="B119" s="452" t="s">
        <v>2758</v>
      </c>
      <c r="C119" s="453"/>
      <c r="D119" s="453"/>
      <c r="E119" s="454"/>
      <c r="F119" s="457"/>
      <c r="G119" s="457"/>
      <c r="H119" s="452" t="s">
        <v>2759</v>
      </c>
      <c r="I119" s="453"/>
      <c r="J119" s="453"/>
      <c r="K119" s="454"/>
    </row>
    <row r="120" spans="1:11">
      <c r="B120" s="260"/>
      <c r="C120" s="444" t="s">
        <v>2222</v>
      </c>
      <c r="D120" s="445"/>
      <c r="E120" s="446"/>
      <c r="F120" s="456"/>
      <c r="G120" s="456"/>
      <c r="H120" s="199"/>
      <c r="I120" s="441" t="s">
        <v>2223</v>
      </c>
      <c r="J120" s="442"/>
      <c r="K120" s="443"/>
    </row>
    <row r="121" spans="1:11" s="258" customFormat="1">
      <c r="A121" s="257"/>
      <c r="B121" s="468" t="s">
        <v>2760</v>
      </c>
      <c r="C121" s="474"/>
      <c r="D121" s="474"/>
      <c r="E121" s="469"/>
      <c r="F121" s="457"/>
      <c r="G121" s="457"/>
      <c r="H121" s="475" t="s">
        <v>2761</v>
      </c>
      <c r="I121" s="476"/>
      <c r="J121" s="476"/>
      <c r="K121" s="477"/>
    </row>
    <row r="122" spans="1:11"/>
    <row r="123" spans="1:11">
      <c r="A123" s="175" t="s">
        <v>2766</v>
      </c>
    </row>
    <row r="124" spans="1:11"/>
    <row r="125" spans="1:11">
      <c r="B125" s="523"/>
      <c r="C125" s="523"/>
      <c r="D125" s="523"/>
      <c r="E125" s="523"/>
      <c r="F125" s="500" t="s">
        <v>1954</v>
      </c>
      <c r="G125" s="501"/>
      <c r="H125" s="524" t="s">
        <v>1868</v>
      </c>
      <c r="I125" s="524" t="s">
        <v>1868</v>
      </c>
      <c r="J125" s="524" t="s">
        <v>1868</v>
      </c>
      <c r="K125" s="524" t="s">
        <v>1868</v>
      </c>
    </row>
    <row r="126" spans="1:11">
      <c r="B126" s="444" t="s">
        <v>1955</v>
      </c>
      <c r="C126" s="445"/>
      <c r="D126" s="445"/>
      <c r="E126" s="446"/>
      <c r="F126" s="525"/>
      <c r="G126" s="526"/>
      <c r="H126" s="441" t="s">
        <v>1956</v>
      </c>
      <c r="I126" s="442" t="s">
        <v>1868</v>
      </c>
      <c r="J126" s="442" t="s">
        <v>1868</v>
      </c>
      <c r="K126" s="443" t="s">
        <v>1868</v>
      </c>
    </row>
    <row r="127" spans="1:11">
      <c r="B127" s="444" t="s">
        <v>1957</v>
      </c>
      <c r="C127" s="445"/>
      <c r="D127" s="445"/>
      <c r="E127" s="446"/>
      <c r="F127" s="527"/>
      <c r="G127" s="528"/>
      <c r="H127" s="441" t="s">
        <v>1958</v>
      </c>
      <c r="I127" s="442" t="s">
        <v>1868</v>
      </c>
      <c r="J127" s="442" t="s">
        <v>1868</v>
      </c>
      <c r="K127" s="443" t="s">
        <v>1868</v>
      </c>
    </row>
    <row r="128" spans="1:11">
      <c r="B128" s="455"/>
      <c r="C128" s="444" t="s">
        <v>1959</v>
      </c>
      <c r="D128" s="445"/>
      <c r="E128" s="446"/>
      <c r="F128" s="438"/>
      <c r="G128" s="439"/>
      <c r="H128" s="440" t="s">
        <v>1868</v>
      </c>
      <c r="I128" s="441" t="s">
        <v>1960</v>
      </c>
      <c r="J128" s="442" t="s">
        <v>1868</v>
      </c>
      <c r="K128" s="443" t="s">
        <v>1868</v>
      </c>
    </row>
    <row r="129" spans="1:11">
      <c r="B129" s="455"/>
      <c r="C129" s="444" t="s">
        <v>1961</v>
      </c>
      <c r="D129" s="445"/>
      <c r="E129" s="446"/>
      <c r="F129" s="438"/>
      <c r="G129" s="439"/>
      <c r="H129" s="440" t="s">
        <v>1868</v>
      </c>
      <c r="I129" s="441" t="s">
        <v>1962</v>
      </c>
      <c r="J129" s="442" t="s">
        <v>1868</v>
      </c>
      <c r="K129" s="443" t="s">
        <v>1868</v>
      </c>
    </row>
    <row r="130" spans="1:11">
      <c r="B130" s="455"/>
      <c r="C130" s="444" t="s">
        <v>1963</v>
      </c>
      <c r="D130" s="445"/>
      <c r="E130" s="446"/>
      <c r="F130" s="438"/>
      <c r="G130" s="439"/>
      <c r="H130" s="440" t="s">
        <v>1868</v>
      </c>
      <c r="I130" s="441" t="s">
        <v>1964</v>
      </c>
      <c r="J130" s="442" t="s">
        <v>1868</v>
      </c>
      <c r="K130" s="443" t="s">
        <v>1868</v>
      </c>
    </row>
    <row r="131" spans="1:11">
      <c r="B131" s="455"/>
      <c r="C131" s="444" t="s">
        <v>1965</v>
      </c>
      <c r="D131" s="445"/>
      <c r="E131" s="446"/>
      <c r="F131" s="438"/>
      <c r="G131" s="439"/>
      <c r="H131" s="440" t="s">
        <v>1868</v>
      </c>
      <c r="I131" s="441" t="s">
        <v>1966</v>
      </c>
      <c r="J131" s="442" t="s">
        <v>1868</v>
      </c>
      <c r="K131" s="443" t="s">
        <v>1868</v>
      </c>
    </row>
    <row r="132" spans="1:11">
      <c r="B132" s="455"/>
      <c r="C132" s="444" t="s">
        <v>1967</v>
      </c>
      <c r="D132" s="445"/>
      <c r="E132" s="446"/>
      <c r="F132" s="438"/>
      <c r="G132" s="439"/>
      <c r="H132" s="440" t="s">
        <v>1868</v>
      </c>
      <c r="I132" s="441" t="s">
        <v>1968</v>
      </c>
      <c r="J132" s="442" t="s">
        <v>1868</v>
      </c>
      <c r="K132" s="443" t="s">
        <v>1868</v>
      </c>
    </row>
    <row r="133" spans="1:11" s="258" customFormat="1">
      <c r="A133" s="257"/>
      <c r="B133" s="455"/>
      <c r="C133" s="447" t="s">
        <v>1969</v>
      </c>
      <c r="D133" s="448"/>
      <c r="E133" s="449"/>
      <c r="F133" s="450"/>
      <c r="G133" s="451"/>
      <c r="H133" s="440" t="s">
        <v>1868</v>
      </c>
      <c r="I133" s="452" t="s">
        <v>1970</v>
      </c>
      <c r="J133" s="453" t="s">
        <v>1868</v>
      </c>
      <c r="K133" s="454" t="s">
        <v>1868</v>
      </c>
    </row>
    <row r="134" spans="1:11"/>
    <row r="135" spans="1:11">
      <c r="A135" s="175" t="s">
        <v>2767</v>
      </c>
    </row>
    <row r="136" spans="1:11"/>
    <row r="137" spans="1:11">
      <c r="B137" s="429" t="s">
        <v>2219</v>
      </c>
      <c r="C137" s="430"/>
      <c r="D137" s="430"/>
      <c r="E137" s="430"/>
      <c r="F137" s="430"/>
      <c r="G137" s="430"/>
      <c r="H137" s="430"/>
      <c r="I137" s="430"/>
      <c r="J137" s="430"/>
      <c r="K137" s="431"/>
    </row>
    <row r="138" spans="1:11">
      <c r="B138" s="432"/>
      <c r="C138" s="433"/>
      <c r="D138" s="433"/>
      <c r="E138" s="433"/>
      <c r="F138" s="433"/>
      <c r="G138" s="433"/>
      <c r="H138" s="433"/>
      <c r="I138" s="433"/>
      <c r="J138" s="433"/>
      <c r="K138" s="434"/>
    </row>
    <row r="139" spans="1:11">
      <c r="B139" s="432"/>
      <c r="C139" s="433"/>
      <c r="D139" s="433"/>
      <c r="E139" s="433"/>
      <c r="F139" s="433"/>
      <c r="G139" s="433"/>
      <c r="H139" s="433"/>
      <c r="I139" s="433"/>
      <c r="J139" s="433"/>
      <c r="K139" s="434"/>
    </row>
    <row r="140" spans="1:11">
      <c r="B140" s="432"/>
      <c r="C140" s="433"/>
      <c r="D140" s="433"/>
      <c r="E140" s="433"/>
      <c r="F140" s="433"/>
      <c r="G140" s="433"/>
      <c r="H140" s="433"/>
      <c r="I140" s="433"/>
      <c r="J140" s="433"/>
      <c r="K140" s="434"/>
    </row>
    <row r="141" spans="1:11">
      <c r="B141" s="432"/>
      <c r="C141" s="433"/>
      <c r="D141" s="433"/>
      <c r="E141" s="433"/>
      <c r="F141" s="433"/>
      <c r="G141" s="433"/>
      <c r="H141" s="433"/>
      <c r="I141" s="433"/>
      <c r="J141" s="433"/>
      <c r="K141" s="434"/>
    </row>
    <row r="142" spans="1:11">
      <c r="B142" s="432"/>
      <c r="C142" s="433"/>
      <c r="D142" s="433"/>
      <c r="E142" s="433"/>
      <c r="F142" s="433"/>
      <c r="G142" s="433"/>
      <c r="H142" s="433"/>
      <c r="I142" s="433"/>
      <c r="J142" s="433"/>
      <c r="K142" s="434"/>
    </row>
    <row r="143" spans="1:11">
      <c r="B143" s="432"/>
      <c r="C143" s="433"/>
      <c r="D143" s="433"/>
      <c r="E143" s="433"/>
      <c r="F143" s="433"/>
      <c r="G143" s="433"/>
      <c r="H143" s="433"/>
      <c r="I143" s="433"/>
      <c r="J143" s="433"/>
      <c r="K143" s="434"/>
    </row>
    <row r="144" spans="1:11">
      <c r="B144" s="432"/>
      <c r="C144" s="433"/>
      <c r="D144" s="433"/>
      <c r="E144" s="433"/>
      <c r="F144" s="433"/>
      <c r="G144" s="433"/>
      <c r="H144" s="433"/>
      <c r="I144" s="433"/>
      <c r="J144" s="433"/>
      <c r="K144" s="434"/>
    </row>
    <row r="145" spans="2:11">
      <c r="B145" s="432"/>
      <c r="C145" s="433"/>
      <c r="D145" s="433"/>
      <c r="E145" s="433"/>
      <c r="F145" s="433"/>
      <c r="G145" s="433"/>
      <c r="H145" s="433"/>
      <c r="I145" s="433"/>
      <c r="J145" s="433"/>
      <c r="K145" s="434"/>
    </row>
    <row r="146" spans="2:11">
      <c r="B146" s="432"/>
      <c r="C146" s="433"/>
      <c r="D146" s="433"/>
      <c r="E146" s="433"/>
      <c r="F146" s="433"/>
      <c r="G146" s="433"/>
      <c r="H146" s="433"/>
      <c r="I146" s="433"/>
      <c r="J146" s="433"/>
      <c r="K146" s="434"/>
    </row>
    <row r="147" spans="2:11">
      <c r="B147" s="432"/>
      <c r="C147" s="433"/>
      <c r="D147" s="433"/>
      <c r="E147" s="433"/>
      <c r="F147" s="433"/>
      <c r="G147" s="433"/>
      <c r="H147" s="433"/>
      <c r="I147" s="433"/>
      <c r="J147" s="433"/>
      <c r="K147" s="434"/>
    </row>
    <row r="148" spans="2:11">
      <c r="B148" s="432"/>
      <c r="C148" s="433"/>
      <c r="D148" s="433"/>
      <c r="E148" s="433"/>
      <c r="F148" s="433"/>
      <c r="G148" s="433"/>
      <c r="H148" s="433"/>
      <c r="I148" s="433"/>
      <c r="J148" s="433"/>
      <c r="K148" s="434"/>
    </row>
    <row r="149" spans="2:11">
      <c r="B149" s="432"/>
      <c r="C149" s="433"/>
      <c r="D149" s="433"/>
      <c r="E149" s="433"/>
      <c r="F149" s="433"/>
      <c r="G149" s="433"/>
      <c r="H149" s="433"/>
      <c r="I149" s="433"/>
      <c r="J149" s="433"/>
      <c r="K149" s="434"/>
    </row>
    <row r="150" spans="2:11">
      <c r="B150" s="432"/>
      <c r="C150" s="433"/>
      <c r="D150" s="433"/>
      <c r="E150" s="433"/>
      <c r="F150" s="433"/>
      <c r="G150" s="433"/>
      <c r="H150" s="433"/>
      <c r="I150" s="433"/>
      <c r="J150" s="433"/>
      <c r="K150" s="434"/>
    </row>
    <row r="151" spans="2:11">
      <c r="B151" s="435"/>
      <c r="C151" s="436"/>
      <c r="D151" s="436"/>
      <c r="E151" s="436"/>
      <c r="F151" s="436"/>
      <c r="G151" s="436"/>
      <c r="H151" s="436"/>
      <c r="I151" s="436"/>
      <c r="J151" s="436"/>
      <c r="K151" s="437"/>
    </row>
    <row r="152" spans="2:11" hidden="1"/>
    <row r="153" spans="2:11" hidden="1"/>
    <row r="154" spans="2:11" hidden="1"/>
    <row r="155" spans="2:11" hidden="1"/>
    <row r="156" spans="2:11" hidden="1"/>
    <row r="157" spans="2:11" hidden="1"/>
    <row r="158" spans="2:11" hidden="1"/>
    <row r="159" spans="2:11" hidden="1"/>
    <row r="160" spans="2:11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</sheetData>
  <mergeCells count="181">
    <mergeCell ref="B126:E126"/>
    <mergeCell ref="F126:G127"/>
    <mergeCell ref="H126:K126"/>
    <mergeCell ref="B127:E127"/>
    <mergeCell ref="H127:K127"/>
    <mergeCell ref="B128:B133"/>
    <mergeCell ref="C128:E128"/>
    <mergeCell ref="C120:E120"/>
    <mergeCell ref="F120:G120"/>
    <mergeCell ref="I120:K120"/>
    <mergeCell ref="B121:E121"/>
    <mergeCell ref="F121:G121"/>
    <mergeCell ref="H121:K121"/>
    <mergeCell ref="B125:E125"/>
    <mergeCell ref="F125:G125"/>
    <mergeCell ref="H125:K125"/>
    <mergeCell ref="B82:E83"/>
    <mergeCell ref="F82:G82"/>
    <mergeCell ref="H82:K83"/>
    <mergeCell ref="B84:B111"/>
    <mergeCell ref="C84:C97"/>
    <mergeCell ref="D84:D94"/>
    <mergeCell ref="H84:H111"/>
    <mergeCell ref="I84:I97"/>
    <mergeCell ref="J84:J94"/>
    <mergeCell ref="F94:F97"/>
    <mergeCell ref="D95:E95"/>
    <mergeCell ref="J95:K95"/>
    <mergeCell ref="D97:E97"/>
    <mergeCell ref="J97:K97"/>
    <mergeCell ref="C98:C111"/>
    <mergeCell ref="F60:G60"/>
    <mergeCell ref="F61:G61"/>
    <mergeCell ref="F71:G71"/>
    <mergeCell ref="F72:G72"/>
    <mergeCell ref="F73:G73"/>
    <mergeCell ref="F74:G74"/>
    <mergeCell ref="D75:E75"/>
    <mergeCell ref="F75:G75"/>
    <mergeCell ref="J75:K75"/>
    <mergeCell ref="B44:B75"/>
    <mergeCell ref="C44:E44"/>
    <mergeCell ref="F44:G44"/>
    <mergeCell ref="H44:H75"/>
    <mergeCell ref="I44:K44"/>
    <mergeCell ref="C45:C75"/>
    <mergeCell ref="D45:D74"/>
    <mergeCell ref="F45:G45"/>
    <mergeCell ref="I45:I75"/>
    <mergeCell ref="J45:J74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A2:K3"/>
    <mergeCell ref="B7:E8"/>
    <mergeCell ref="F7:G7"/>
    <mergeCell ref="D23:E23"/>
    <mergeCell ref="F23:G23"/>
    <mergeCell ref="B42:E43"/>
    <mergeCell ref="F42:G42"/>
    <mergeCell ref="H42:K43"/>
    <mergeCell ref="F43:G43"/>
    <mergeCell ref="H7:K8"/>
    <mergeCell ref="F8:G8"/>
    <mergeCell ref="B9:B38"/>
    <mergeCell ref="C9:C23"/>
    <mergeCell ref="D9:D20"/>
    <mergeCell ref="F9:G9"/>
    <mergeCell ref="H9:H38"/>
    <mergeCell ref="I9:I23"/>
    <mergeCell ref="J9:J20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D21:E21"/>
    <mergeCell ref="F21:G21"/>
    <mergeCell ref="J21:K21"/>
    <mergeCell ref="F22:G22"/>
    <mergeCell ref="J23:K23"/>
    <mergeCell ref="C24:C38"/>
    <mergeCell ref="D24:D35"/>
    <mergeCell ref="F24:G24"/>
    <mergeCell ref="I24:I38"/>
    <mergeCell ref="J24:J35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D36:E36"/>
    <mergeCell ref="F36:G36"/>
    <mergeCell ref="J36:K36"/>
    <mergeCell ref="F37:G37"/>
    <mergeCell ref="D38:E38"/>
    <mergeCell ref="F38:G38"/>
    <mergeCell ref="J38:K38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B76:E76"/>
    <mergeCell ref="F76:G76"/>
    <mergeCell ref="H76:K76"/>
    <mergeCell ref="C77:E77"/>
    <mergeCell ref="F77:G77"/>
    <mergeCell ref="I77:K77"/>
    <mergeCell ref="B78:E78"/>
    <mergeCell ref="F78:G78"/>
    <mergeCell ref="H78:K78"/>
    <mergeCell ref="D98:D108"/>
    <mergeCell ref="I98:I111"/>
    <mergeCell ref="J98:J108"/>
    <mergeCell ref="F108:F111"/>
    <mergeCell ref="D109:E109"/>
    <mergeCell ref="J109:K109"/>
    <mergeCell ref="D111:E111"/>
    <mergeCell ref="J111:K111"/>
    <mergeCell ref="B115:E116"/>
    <mergeCell ref="F115:G115"/>
    <mergeCell ref="H115:K116"/>
    <mergeCell ref="F116:G116"/>
    <mergeCell ref="B117:B118"/>
    <mergeCell ref="C117:E117"/>
    <mergeCell ref="F117:G117"/>
    <mergeCell ref="H117:H118"/>
    <mergeCell ref="I117:K117"/>
    <mergeCell ref="C118:E118"/>
    <mergeCell ref="F118:G118"/>
    <mergeCell ref="I118:K118"/>
    <mergeCell ref="B119:E119"/>
    <mergeCell ref="F119:G119"/>
    <mergeCell ref="H119:K119"/>
    <mergeCell ref="B137:K151"/>
    <mergeCell ref="F128:G128"/>
    <mergeCell ref="H128:H133"/>
    <mergeCell ref="I128:K128"/>
    <mergeCell ref="C129:E129"/>
    <mergeCell ref="F129:G129"/>
    <mergeCell ref="I129:K129"/>
    <mergeCell ref="C130:E130"/>
    <mergeCell ref="F130:G130"/>
    <mergeCell ref="I130:K130"/>
    <mergeCell ref="C131:E131"/>
    <mergeCell ref="F131:G131"/>
    <mergeCell ref="I131:K131"/>
    <mergeCell ref="C132:E132"/>
    <mergeCell ref="F132:G132"/>
    <mergeCell ref="I132:K132"/>
    <mergeCell ref="C133:E133"/>
    <mergeCell ref="F133:G133"/>
    <mergeCell ref="I133:K133"/>
  </mergeCells>
  <conditionalFormatting sqref="A2">
    <cfRule type="duplicateValues" dxfId="9" priority="1"/>
  </conditionalFormatting>
  <hyperlinks>
    <hyperlink ref="A1" location="Index!A1" display="Go Back to Index" xr:uid="{09B319F2-4AD7-41FA-9513-E5FD8451BA83}"/>
    <hyperlink ref="K1" location="Index!A1" display="Go Back to Index" xr:uid="{AA8F7174-1481-4979-BFBF-A06A84A4DE4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3"/>
  <sheetViews>
    <sheetView showGridLines="0" topLeftCell="B1" zoomScaleNormal="100" workbookViewId="0">
      <selection activeCell="F15" sqref="F15:G15"/>
    </sheetView>
  </sheetViews>
  <sheetFormatPr defaultColWidth="0" defaultRowHeight="10.5" zeroHeight="1"/>
  <cols>
    <col min="1" max="1" width="3.28515625" style="138" customWidth="1"/>
    <col min="2" max="2" width="3.28515625" style="148" customWidth="1"/>
    <col min="3" max="3" width="11.5703125" style="148" customWidth="1"/>
    <col min="4" max="4" width="3.28515625" style="138" customWidth="1"/>
    <col min="5" max="5" width="26.42578125" style="138" customWidth="1"/>
    <col min="6" max="7" width="30.140625" style="138" customWidth="1"/>
    <col min="8" max="8" width="3.140625" style="138" customWidth="1"/>
    <col min="9" max="9" width="11.42578125" style="138" customWidth="1"/>
    <col min="10" max="10" width="3.140625" style="138" customWidth="1"/>
    <col min="11" max="11" width="27.140625" style="138" customWidth="1"/>
    <col min="12" max="16384" width="8" style="208" hidden="1"/>
  </cols>
  <sheetData>
    <row r="1" spans="1:11" ht="17.25" customHeight="1">
      <c r="A1" s="203" t="s">
        <v>2257</v>
      </c>
      <c r="K1" s="207" t="s">
        <v>2257</v>
      </c>
    </row>
    <row r="2" spans="1:11" ht="10.5" customHeight="1">
      <c r="A2" s="497" t="s">
        <v>1851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3" spans="1:11">
      <c r="A3" s="497"/>
      <c r="B3" s="497"/>
      <c r="C3" s="497"/>
      <c r="D3" s="497"/>
      <c r="E3" s="497"/>
      <c r="F3" s="497"/>
      <c r="G3" s="497"/>
      <c r="H3" s="497"/>
      <c r="I3" s="497"/>
      <c r="J3" s="497"/>
      <c r="K3" s="497"/>
    </row>
    <row r="4" spans="1:11"/>
    <row r="5" spans="1:11" ht="24.95" customHeight="1">
      <c r="A5" s="175" t="s">
        <v>2768</v>
      </c>
    </row>
    <row r="6" spans="1:11"/>
    <row r="7" spans="1:11">
      <c r="B7" s="530" t="s">
        <v>2213</v>
      </c>
      <c r="C7" s="530"/>
      <c r="D7" s="530"/>
      <c r="E7" s="530"/>
      <c r="F7" s="531" t="s">
        <v>1852</v>
      </c>
      <c r="G7" s="531"/>
      <c r="H7" s="530" t="s">
        <v>2214</v>
      </c>
      <c r="I7" s="530"/>
      <c r="J7" s="530"/>
      <c r="K7" s="530"/>
    </row>
    <row r="8" spans="1:11" ht="10.5" customHeight="1">
      <c r="B8" s="530"/>
      <c r="C8" s="530"/>
      <c r="D8" s="530"/>
      <c r="E8" s="530"/>
      <c r="F8" s="531" t="s">
        <v>1853</v>
      </c>
      <c r="G8" s="531"/>
      <c r="H8" s="530"/>
      <c r="I8" s="530"/>
      <c r="J8" s="530"/>
      <c r="K8" s="530"/>
    </row>
    <row r="9" spans="1:11" ht="10.5" customHeight="1">
      <c r="B9" s="472"/>
      <c r="C9" s="440" t="s">
        <v>1854</v>
      </c>
      <c r="D9" s="484"/>
      <c r="E9" s="201" t="s">
        <v>1855</v>
      </c>
      <c r="F9" s="456"/>
      <c r="G9" s="456"/>
      <c r="H9" s="472"/>
      <c r="I9" s="440" t="s">
        <v>1919</v>
      </c>
      <c r="J9" s="484"/>
      <c r="K9" s="201" t="s">
        <v>1855</v>
      </c>
    </row>
    <row r="10" spans="1:11">
      <c r="B10" s="472"/>
      <c r="C10" s="440"/>
      <c r="D10" s="484"/>
      <c r="E10" s="201" t="s">
        <v>1856</v>
      </c>
      <c r="F10" s="456"/>
      <c r="G10" s="456"/>
      <c r="H10" s="472"/>
      <c r="I10" s="440"/>
      <c r="J10" s="484"/>
      <c r="K10" s="201" t="s">
        <v>1856</v>
      </c>
    </row>
    <row r="11" spans="1:11">
      <c r="B11" s="472"/>
      <c r="C11" s="440"/>
      <c r="D11" s="484"/>
      <c r="E11" s="201" t="s">
        <v>1857</v>
      </c>
      <c r="F11" s="456"/>
      <c r="G11" s="456"/>
      <c r="H11" s="472"/>
      <c r="I11" s="440"/>
      <c r="J11" s="484"/>
      <c r="K11" s="201" t="s">
        <v>1857</v>
      </c>
    </row>
    <row r="12" spans="1:11">
      <c r="B12" s="472"/>
      <c r="C12" s="440"/>
      <c r="D12" s="484"/>
      <c r="E12" s="201" t="s">
        <v>1858</v>
      </c>
      <c r="F12" s="456"/>
      <c r="G12" s="456"/>
      <c r="H12" s="472"/>
      <c r="I12" s="440"/>
      <c r="J12" s="484"/>
      <c r="K12" s="201" t="s">
        <v>1858</v>
      </c>
    </row>
    <row r="13" spans="1:11">
      <c r="B13" s="472"/>
      <c r="C13" s="440"/>
      <c r="D13" s="484"/>
      <c r="E13" s="201" t="s">
        <v>1859</v>
      </c>
      <c r="F13" s="456"/>
      <c r="G13" s="456"/>
      <c r="H13" s="472"/>
      <c r="I13" s="440"/>
      <c r="J13" s="484"/>
      <c r="K13" s="201" t="s">
        <v>1859</v>
      </c>
    </row>
    <row r="14" spans="1:11">
      <c r="B14" s="472"/>
      <c r="C14" s="440"/>
      <c r="D14" s="484"/>
      <c r="E14" s="201" t="s">
        <v>1860</v>
      </c>
      <c r="F14" s="456"/>
      <c r="G14" s="456"/>
      <c r="H14" s="472"/>
      <c r="I14" s="440"/>
      <c r="J14" s="484"/>
      <c r="K14" s="201" t="s">
        <v>1860</v>
      </c>
    </row>
    <row r="15" spans="1:11">
      <c r="B15" s="472"/>
      <c r="C15" s="440"/>
      <c r="D15" s="484"/>
      <c r="E15" s="201" t="s">
        <v>1861</v>
      </c>
      <c r="F15" s="456"/>
      <c r="G15" s="456"/>
      <c r="H15" s="472"/>
      <c r="I15" s="440"/>
      <c r="J15" s="484"/>
      <c r="K15" s="201" t="s">
        <v>1861</v>
      </c>
    </row>
    <row r="16" spans="1:11">
      <c r="B16" s="472"/>
      <c r="C16" s="440"/>
      <c r="D16" s="484"/>
      <c r="E16" s="201" t="s">
        <v>1862</v>
      </c>
      <c r="F16" s="456"/>
      <c r="G16" s="456"/>
      <c r="H16" s="472"/>
      <c r="I16" s="440"/>
      <c r="J16" s="484"/>
      <c r="K16" s="201" t="s">
        <v>1862</v>
      </c>
    </row>
    <row r="17" spans="1:11">
      <c r="B17" s="472"/>
      <c r="C17" s="440"/>
      <c r="D17" s="484"/>
      <c r="E17" s="201" t="s">
        <v>1863</v>
      </c>
      <c r="F17" s="456"/>
      <c r="G17" s="456"/>
      <c r="H17" s="472"/>
      <c r="I17" s="440"/>
      <c r="J17" s="484"/>
      <c r="K17" s="201" t="s">
        <v>1863</v>
      </c>
    </row>
    <row r="18" spans="1:11">
      <c r="B18" s="472"/>
      <c r="C18" s="440"/>
      <c r="D18" s="484"/>
      <c r="E18" s="201" t="s">
        <v>1864</v>
      </c>
      <c r="F18" s="456"/>
      <c r="G18" s="456"/>
      <c r="H18" s="472"/>
      <c r="I18" s="440"/>
      <c r="J18" s="484"/>
      <c r="K18" s="201" t="s">
        <v>1864</v>
      </c>
    </row>
    <row r="19" spans="1:11">
      <c r="B19" s="472"/>
      <c r="C19" s="440"/>
      <c r="D19" s="484"/>
      <c r="E19" s="201" t="s">
        <v>1865</v>
      </c>
      <c r="F19" s="456"/>
      <c r="G19" s="456"/>
      <c r="H19" s="472"/>
      <c r="I19" s="440"/>
      <c r="J19" s="484"/>
      <c r="K19" s="201" t="s">
        <v>1865</v>
      </c>
    </row>
    <row r="20" spans="1:11">
      <c r="B20" s="472"/>
      <c r="C20" s="440"/>
      <c r="D20" s="484"/>
      <c r="E20" s="201" t="s">
        <v>1866</v>
      </c>
      <c r="F20" s="456"/>
      <c r="G20" s="456"/>
      <c r="H20" s="472"/>
      <c r="I20" s="440"/>
      <c r="J20" s="484"/>
      <c r="K20" s="201" t="s">
        <v>1866</v>
      </c>
    </row>
    <row r="21" spans="1:11" s="239" customFormat="1">
      <c r="A21" s="257"/>
      <c r="B21" s="472"/>
      <c r="C21" s="440"/>
      <c r="D21" s="475" t="s">
        <v>2289</v>
      </c>
      <c r="E21" s="477"/>
      <c r="F21" s="450"/>
      <c r="G21" s="451"/>
      <c r="H21" s="472"/>
      <c r="I21" s="440"/>
      <c r="J21" s="470" t="s">
        <v>2290</v>
      </c>
      <c r="K21" s="470"/>
    </row>
    <row r="22" spans="1:11">
      <c r="B22" s="472"/>
      <c r="C22" s="440" t="s">
        <v>1867</v>
      </c>
      <c r="D22" s="484"/>
      <c r="E22" s="201" t="s">
        <v>1855</v>
      </c>
      <c r="F22" s="456"/>
      <c r="G22" s="456"/>
      <c r="H22" s="472"/>
      <c r="I22" s="440" t="s">
        <v>1941</v>
      </c>
      <c r="J22" s="484"/>
      <c r="K22" s="201" t="s">
        <v>1855</v>
      </c>
    </row>
    <row r="23" spans="1:11">
      <c r="B23" s="472"/>
      <c r="C23" s="440"/>
      <c r="D23" s="484"/>
      <c r="E23" s="201" t="s">
        <v>1856</v>
      </c>
      <c r="F23" s="456"/>
      <c r="G23" s="456"/>
      <c r="H23" s="472"/>
      <c r="I23" s="440"/>
      <c r="J23" s="484"/>
      <c r="K23" s="201" t="s">
        <v>1856</v>
      </c>
    </row>
    <row r="24" spans="1:11">
      <c r="B24" s="472"/>
      <c r="C24" s="440"/>
      <c r="D24" s="484"/>
      <c r="E24" s="201" t="s">
        <v>1857</v>
      </c>
      <c r="F24" s="456"/>
      <c r="G24" s="456"/>
      <c r="H24" s="472"/>
      <c r="I24" s="440"/>
      <c r="J24" s="484"/>
      <c r="K24" s="201" t="s">
        <v>1857</v>
      </c>
    </row>
    <row r="25" spans="1:11">
      <c r="B25" s="472"/>
      <c r="C25" s="440"/>
      <c r="D25" s="484"/>
      <c r="E25" s="201" t="s">
        <v>1858</v>
      </c>
      <c r="F25" s="456"/>
      <c r="G25" s="456"/>
      <c r="H25" s="472"/>
      <c r="I25" s="440"/>
      <c r="J25" s="484"/>
      <c r="K25" s="201" t="s">
        <v>1858</v>
      </c>
    </row>
    <row r="26" spans="1:11">
      <c r="B26" s="472"/>
      <c r="C26" s="440"/>
      <c r="D26" s="484"/>
      <c r="E26" s="201" t="s">
        <v>1859</v>
      </c>
      <c r="F26" s="456"/>
      <c r="G26" s="456"/>
      <c r="H26" s="472"/>
      <c r="I26" s="440"/>
      <c r="J26" s="484"/>
      <c r="K26" s="201" t="s">
        <v>1859</v>
      </c>
    </row>
    <row r="27" spans="1:11">
      <c r="B27" s="472"/>
      <c r="C27" s="440"/>
      <c r="D27" s="484"/>
      <c r="E27" s="201" t="s">
        <v>1860</v>
      </c>
      <c r="F27" s="456"/>
      <c r="G27" s="456"/>
      <c r="H27" s="472"/>
      <c r="I27" s="440"/>
      <c r="J27" s="484"/>
      <c r="K27" s="201" t="s">
        <v>1860</v>
      </c>
    </row>
    <row r="28" spans="1:11">
      <c r="B28" s="472"/>
      <c r="C28" s="440"/>
      <c r="D28" s="484"/>
      <c r="E28" s="201" t="s">
        <v>1861</v>
      </c>
      <c r="F28" s="456"/>
      <c r="G28" s="456"/>
      <c r="H28" s="472"/>
      <c r="I28" s="440"/>
      <c r="J28" s="484"/>
      <c r="K28" s="201" t="s">
        <v>1861</v>
      </c>
    </row>
    <row r="29" spans="1:11">
      <c r="B29" s="472"/>
      <c r="C29" s="440"/>
      <c r="D29" s="484"/>
      <c r="E29" s="201" t="s">
        <v>1862</v>
      </c>
      <c r="F29" s="456"/>
      <c r="G29" s="456"/>
      <c r="H29" s="472"/>
      <c r="I29" s="440"/>
      <c r="J29" s="484"/>
      <c r="K29" s="201" t="s">
        <v>1862</v>
      </c>
    </row>
    <row r="30" spans="1:11">
      <c r="B30" s="472"/>
      <c r="C30" s="440"/>
      <c r="D30" s="484"/>
      <c r="E30" s="201" t="s">
        <v>1863</v>
      </c>
      <c r="F30" s="456"/>
      <c r="G30" s="456"/>
      <c r="H30" s="472"/>
      <c r="I30" s="440"/>
      <c r="J30" s="484"/>
      <c r="K30" s="201" t="s">
        <v>1863</v>
      </c>
    </row>
    <row r="31" spans="1:11">
      <c r="B31" s="472"/>
      <c r="C31" s="440"/>
      <c r="D31" s="484"/>
      <c r="E31" s="201" t="s">
        <v>1864</v>
      </c>
      <c r="F31" s="456"/>
      <c r="G31" s="456"/>
      <c r="H31" s="472"/>
      <c r="I31" s="440"/>
      <c r="J31" s="484"/>
      <c r="K31" s="201" t="s">
        <v>1864</v>
      </c>
    </row>
    <row r="32" spans="1:11">
      <c r="B32" s="472"/>
      <c r="C32" s="440"/>
      <c r="D32" s="484"/>
      <c r="E32" s="201" t="s">
        <v>1865</v>
      </c>
      <c r="F32" s="456"/>
      <c r="G32" s="456"/>
      <c r="H32" s="472"/>
      <c r="I32" s="440"/>
      <c r="J32" s="484"/>
      <c r="K32" s="201" t="s">
        <v>1865</v>
      </c>
    </row>
    <row r="33" spans="1:11">
      <c r="B33" s="472"/>
      <c r="C33" s="440"/>
      <c r="D33" s="484"/>
      <c r="E33" s="201" t="s">
        <v>1866</v>
      </c>
      <c r="F33" s="456"/>
      <c r="G33" s="456"/>
      <c r="H33" s="472"/>
      <c r="I33" s="440"/>
      <c r="J33" s="484"/>
      <c r="K33" s="201" t="s">
        <v>1866</v>
      </c>
    </row>
    <row r="34" spans="1:11" s="239" customFormat="1">
      <c r="A34" s="257"/>
      <c r="B34" s="472"/>
      <c r="C34" s="440"/>
      <c r="D34" s="475" t="s">
        <v>2291</v>
      </c>
      <c r="E34" s="477"/>
      <c r="F34" s="457"/>
      <c r="G34" s="457"/>
      <c r="H34" s="472"/>
      <c r="I34" s="440"/>
      <c r="J34" s="470" t="s">
        <v>2292</v>
      </c>
      <c r="K34" s="470"/>
    </row>
    <row r="35" spans="1:11">
      <c r="F35" s="139"/>
    </row>
    <row r="36" spans="1:11">
      <c r="A36" s="175" t="s">
        <v>2763</v>
      </c>
      <c r="F36" s="139"/>
    </row>
    <row r="37" spans="1:11" ht="10.5" customHeight="1">
      <c r="F37" s="139"/>
    </row>
    <row r="38" spans="1:11">
      <c r="A38" s="176"/>
      <c r="B38" s="530" t="s">
        <v>2215</v>
      </c>
      <c r="C38" s="530" t="s">
        <v>1868</v>
      </c>
      <c r="D38" s="530" t="s">
        <v>1868</v>
      </c>
      <c r="E38" s="530" t="s">
        <v>1868</v>
      </c>
      <c r="F38" s="531" t="s">
        <v>1869</v>
      </c>
      <c r="G38" s="531"/>
      <c r="H38" s="530" t="s">
        <v>2216</v>
      </c>
      <c r="I38" s="530" t="s">
        <v>1868</v>
      </c>
      <c r="J38" s="530" t="s">
        <v>1868</v>
      </c>
      <c r="K38" s="530" t="s">
        <v>1868</v>
      </c>
    </row>
    <row r="39" spans="1:11">
      <c r="A39" s="176"/>
      <c r="B39" s="530" t="s">
        <v>1868</v>
      </c>
      <c r="C39" s="530" t="s">
        <v>1868</v>
      </c>
      <c r="D39" s="530" t="s">
        <v>1868</v>
      </c>
      <c r="E39" s="530" t="s">
        <v>1868</v>
      </c>
      <c r="F39" s="531" t="s">
        <v>1870</v>
      </c>
      <c r="G39" s="531"/>
      <c r="H39" s="530" t="s">
        <v>1868</v>
      </c>
      <c r="I39" s="530" t="s">
        <v>1868</v>
      </c>
      <c r="J39" s="530" t="s">
        <v>1868</v>
      </c>
      <c r="K39" s="530" t="s">
        <v>1868</v>
      </c>
    </row>
    <row r="40" spans="1:11">
      <c r="A40" s="206"/>
      <c r="B40" s="472" t="s">
        <v>1868</v>
      </c>
      <c r="C40" s="444" t="s">
        <v>1871</v>
      </c>
      <c r="D40" s="445"/>
      <c r="E40" s="446"/>
      <c r="F40" s="532" t="s">
        <v>1868</v>
      </c>
      <c r="G40" s="532"/>
      <c r="H40" s="472" t="s">
        <v>1868</v>
      </c>
      <c r="I40" s="444" t="s">
        <v>1873</v>
      </c>
      <c r="J40" s="445"/>
      <c r="K40" s="446"/>
    </row>
    <row r="41" spans="1:11">
      <c r="B41" s="472"/>
      <c r="C41" s="440" t="s">
        <v>1913</v>
      </c>
      <c r="D41" s="534" t="s">
        <v>1868</v>
      </c>
      <c r="E41" s="201" t="s">
        <v>1872</v>
      </c>
      <c r="F41" s="456" t="s">
        <v>1868</v>
      </c>
      <c r="G41" s="456"/>
      <c r="H41" s="472" t="s">
        <v>1868</v>
      </c>
      <c r="I41" s="440" t="s">
        <v>1914</v>
      </c>
      <c r="J41" s="534" t="s">
        <v>1868</v>
      </c>
      <c r="K41" s="201" t="s">
        <v>1874</v>
      </c>
    </row>
    <row r="42" spans="1:11">
      <c r="B42" s="472"/>
      <c r="C42" s="533"/>
      <c r="D42" s="535"/>
      <c r="E42" s="201" t="s">
        <v>1875</v>
      </c>
      <c r="F42" s="456" t="s">
        <v>1868</v>
      </c>
      <c r="G42" s="456"/>
      <c r="H42" s="472" t="s">
        <v>1868</v>
      </c>
      <c r="I42" s="533" t="s">
        <v>1868</v>
      </c>
      <c r="J42" s="535"/>
      <c r="K42" s="201" t="s">
        <v>1876</v>
      </c>
    </row>
    <row r="43" spans="1:11">
      <c r="B43" s="472"/>
      <c r="C43" s="533"/>
      <c r="D43" s="535"/>
      <c r="E43" s="201" t="s">
        <v>1877</v>
      </c>
      <c r="F43" s="456" t="s">
        <v>1868</v>
      </c>
      <c r="G43" s="456"/>
      <c r="H43" s="472" t="s">
        <v>1868</v>
      </c>
      <c r="I43" s="533" t="s">
        <v>1868</v>
      </c>
      <c r="J43" s="535"/>
      <c r="K43" s="201" t="s">
        <v>1878</v>
      </c>
    </row>
    <row r="44" spans="1:11">
      <c r="B44" s="472"/>
      <c r="C44" s="533"/>
      <c r="D44" s="535"/>
      <c r="E44" s="201" t="s">
        <v>1879</v>
      </c>
      <c r="F44" s="456" t="s">
        <v>1868</v>
      </c>
      <c r="G44" s="456"/>
      <c r="H44" s="472" t="s">
        <v>1868</v>
      </c>
      <c r="I44" s="533" t="s">
        <v>1868</v>
      </c>
      <c r="J44" s="535"/>
      <c r="K44" s="201" t="s">
        <v>1880</v>
      </c>
    </row>
    <row r="45" spans="1:11">
      <c r="B45" s="472"/>
      <c r="C45" s="533"/>
      <c r="D45" s="535"/>
      <c r="E45" s="201" t="s">
        <v>1881</v>
      </c>
      <c r="F45" s="456" t="s">
        <v>1868</v>
      </c>
      <c r="G45" s="456"/>
      <c r="H45" s="472" t="s">
        <v>1868</v>
      </c>
      <c r="I45" s="533" t="s">
        <v>1868</v>
      </c>
      <c r="J45" s="535"/>
      <c r="K45" s="201" t="s">
        <v>1882</v>
      </c>
    </row>
    <row r="46" spans="1:11">
      <c r="B46" s="472"/>
      <c r="C46" s="533"/>
      <c r="D46" s="535"/>
      <c r="E46" s="201" t="s">
        <v>1883</v>
      </c>
      <c r="F46" s="456" t="s">
        <v>1868</v>
      </c>
      <c r="G46" s="456"/>
      <c r="H46" s="472" t="s">
        <v>1868</v>
      </c>
      <c r="I46" s="533" t="s">
        <v>1868</v>
      </c>
      <c r="J46" s="535"/>
      <c r="K46" s="201" t="s">
        <v>1884</v>
      </c>
    </row>
    <row r="47" spans="1:11">
      <c r="B47" s="472"/>
      <c r="C47" s="533"/>
      <c r="D47" s="535"/>
      <c r="E47" s="201" t="s">
        <v>1885</v>
      </c>
      <c r="F47" s="456" t="s">
        <v>1868</v>
      </c>
      <c r="G47" s="456"/>
      <c r="H47" s="472" t="s">
        <v>1868</v>
      </c>
      <c r="I47" s="533" t="s">
        <v>1868</v>
      </c>
      <c r="J47" s="535"/>
      <c r="K47" s="201" t="s">
        <v>1886</v>
      </c>
    </row>
    <row r="48" spans="1:11">
      <c r="B48" s="472"/>
      <c r="C48" s="533"/>
      <c r="D48" s="535"/>
      <c r="E48" s="201" t="s">
        <v>1887</v>
      </c>
      <c r="F48" s="456" t="s">
        <v>1868</v>
      </c>
      <c r="G48" s="456"/>
      <c r="H48" s="472" t="s">
        <v>1868</v>
      </c>
      <c r="I48" s="533" t="s">
        <v>1868</v>
      </c>
      <c r="J48" s="535"/>
      <c r="K48" s="201" t="s">
        <v>1888</v>
      </c>
    </row>
    <row r="49" spans="2:11">
      <c r="B49" s="472"/>
      <c r="C49" s="533"/>
      <c r="D49" s="535"/>
      <c r="E49" s="201" t="s">
        <v>1889</v>
      </c>
      <c r="F49" s="456" t="s">
        <v>1868</v>
      </c>
      <c r="G49" s="456"/>
      <c r="H49" s="472" t="s">
        <v>1868</v>
      </c>
      <c r="I49" s="533" t="s">
        <v>1868</v>
      </c>
      <c r="J49" s="535"/>
      <c r="K49" s="201" t="s">
        <v>1890</v>
      </c>
    </row>
    <row r="50" spans="2:11">
      <c r="B50" s="472"/>
      <c r="C50" s="533"/>
      <c r="D50" s="535"/>
      <c r="E50" s="201" t="s">
        <v>1891</v>
      </c>
      <c r="F50" s="456" t="s">
        <v>1868</v>
      </c>
      <c r="G50" s="456"/>
      <c r="H50" s="472" t="s">
        <v>1868</v>
      </c>
      <c r="I50" s="533" t="s">
        <v>1868</v>
      </c>
      <c r="J50" s="535"/>
      <c r="K50" s="201" t="s">
        <v>1892</v>
      </c>
    </row>
    <row r="51" spans="2:11">
      <c r="B51" s="472"/>
      <c r="C51" s="533"/>
      <c r="D51" s="535"/>
      <c r="E51" s="201" t="s">
        <v>1893</v>
      </c>
      <c r="F51" s="456" t="s">
        <v>1868</v>
      </c>
      <c r="G51" s="456"/>
      <c r="H51" s="472" t="s">
        <v>1868</v>
      </c>
      <c r="I51" s="533" t="s">
        <v>1868</v>
      </c>
      <c r="J51" s="535"/>
      <c r="K51" s="201" t="s">
        <v>1894</v>
      </c>
    </row>
    <row r="52" spans="2:11">
      <c r="B52" s="472"/>
      <c r="C52" s="533"/>
      <c r="D52" s="535"/>
      <c r="E52" s="201" t="s">
        <v>1895</v>
      </c>
      <c r="F52" s="456" t="s">
        <v>1868</v>
      </c>
      <c r="G52" s="456"/>
      <c r="H52" s="472" t="s">
        <v>1868</v>
      </c>
      <c r="I52" s="533" t="s">
        <v>1868</v>
      </c>
      <c r="J52" s="535"/>
      <c r="K52" s="201" t="s">
        <v>1896</v>
      </c>
    </row>
    <row r="53" spans="2:11">
      <c r="B53" s="472"/>
      <c r="C53" s="533"/>
      <c r="D53" s="535"/>
      <c r="E53" s="201" t="s">
        <v>1897</v>
      </c>
      <c r="F53" s="456" t="s">
        <v>1868</v>
      </c>
      <c r="G53" s="456"/>
      <c r="H53" s="472" t="s">
        <v>1868</v>
      </c>
      <c r="I53" s="533" t="s">
        <v>1868</v>
      </c>
      <c r="J53" s="535"/>
      <c r="K53" s="201" t="s">
        <v>1898</v>
      </c>
    </row>
    <row r="54" spans="2:11">
      <c r="B54" s="472"/>
      <c r="C54" s="533"/>
      <c r="D54" s="535"/>
      <c r="E54" s="201" t="s">
        <v>1899</v>
      </c>
      <c r="F54" s="456" t="s">
        <v>1868</v>
      </c>
      <c r="G54" s="456"/>
      <c r="H54" s="472" t="s">
        <v>1868</v>
      </c>
      <c r="I54" s="533" t="s">
        <v>1868</v>
      </c>
      <c r="J54" s="535"/>
      <c r="K54" s="201" t="s">
        <v>1900</v>
      </c>
    </row>
    <row r="55" spans="2:11">
      <c r="B55" s="472"/>
      <c r="C55" s="533"/>
      <c r="D55" s="535"/>
      <c r="E55" s="201" t="s">
        <v>1901</v>
      </c>
      <c r="F55" s="456" t="s">
        <v>1868</v>
      </c>
      <c r="G55" s="456"/>
      <c r="H55" s="472" t="s">
        <v>1868</v>
      </c>
      <c r="I55" s="533" t="s">
        <v>1868</v>
      </c>
      <c r="J55" s="535"/>
      <c r="K55" s="201" t="s">
        <v>1902</v>
      </c>
    </row>
    <row r="56" spans="2:11">
      <c r="B56" s="472"/>
      <c r="C56" s="533"/>
      <c r="D56" s="535"/>
      <c r="E56" s="201" t="s">
        <v>1903</v>
      </c>
      <c r="F56" s="456" t="s">
        <v>1868</v>
      </c>
      <c r="G56" s="456"/>
      <c r="H56" s="472" t="s">
        <v>1868</v>
      </c>
      <c r="I56" s="533" t="s">
        <v>1868</v>
      </c>
      <c r="J56" s="535"/>
      <c r="K56" s="201" t="s">
        <v>1904</v>
      </c>
    </row>
    <row r="57" spans="2:11">
      <c r="B57" s="472"/>
      <c r="C57" s="533"/>
      <c r="D57" s="535"/>
      <c r="E57" s="201" t="s">
        <v>1905</v>
      </c>
      <c r="F57" s="456" t="s">
        <v>1868</v>
      </c>
      <c r="G57" s="456"/>
      <c r="H57" s="472" t="s">
        <v>1868</v>
      </c>
      <c r="I57" s="533" t="s">
        <v>1868</v>
      </c>
      <c r="J57" s="535"/>
      <c r="K57" s="201" t="s">
        <v>1906</v>
      </c>
    </row>
    <row r="58" spans="2:11">
      <c r="B58" s="472"/>
      <c r="C58" s="533"/>
      <c r="D58" s="535"/>
      <c r="E58" s="201" t="s">
        <v>1907</v>
      </c>
      <c r="F58" s="456" t="s">
        <v>1868</v>
      </c>
      <c r="G58" s="456"/>
      <c r="H58" s="472" t="s">
        <v>1868</v>
      </c>
      <c r="I58" s="533" t="s">
        <v>1868</v>
      </c>
      <c r="J58" s="535"/>
      <c r="K58" s="201" t="s">
        <v>1908</v>
      </c>
    </row>
    <row r="59" spans="2:11">
      <c r="B59" s="472"/>
      <c r="C59" s="533"/>
      <c r="D59" s="535"/>
      <c r="E59" s="201" t="s">
        <v>1909</v>
      </c>
      <c r="F59" s="456" t="s">
        <v>1868</v>
      </c>
      <c r="G59" s="456"/>
      <c r="H59" s="472" t="s">
        <v>1868</v>
      </c>
      <c r="I59" s="533" t="s">
        <v>1868</v>
      </c>
      <c r="J59" s="535"/>
      <c r="K59" s="201" t="s">
        <v>1910</v>
      </c>
    </row>
    <row r="60" spans="2:11">
      <c r="B60" s="472"/>
      <c r="C60" s="533"/>
      <c r="D60" s="535"/>
      <c r="E60" s="201" t="s">
        <v>1911</v>
      </c>
      <c r="F60" s="456" t="s">
        <v>1868</v>
      </c>
      <c r="G60" s="456"/>
      <c r="H60" s="472" t="s">
        <v>1868</v>
      </c>
      <c r="I60" s="533" t="s">
        <v>1868</v>
      </c>
      <c r="J60" s="535"/>
      <c r="K60" s="201" t="s">
        <v>1912</v>
      </c>
    </row>
    <row r="61" spans="2:11">
      <c r="B61" s="472"/>
      <c r="C61" s="533"/>
      <c r="D61" s="535"/>
      <c r="E61" s="205" t="s">
        <v>2269</v>
      </c>
      <c r="F61" s="456" t="s">
        <v>1868</v>
      </c>
      <c r="G61" s="456"/>
      <c r="H61" s="472"/>
      <c r="I61" s="533"/>
      <c r="J61" s="535"/>
      <c r="K61" s="201" t="s">
        <v>2270</v>
      </c>
    </row>
    <row r="62" spans="2:11">
      <c r="B62" s="472"/>
      <c r="C62" s="533"/>
      <c r="D62" s="535"/>
      <c r="E62" s="205" t="s">
        <v>2271</v>
      </c>
      <c r="F62" s="456" t="s">
        <v>1868</v>
      </c>
      <c r="G62" s="456"/>
      <c r="H62" s="472"/>
      <c r="I62" s="533"/>
      <c r="J62" s="535"/>
      <c r="K62" s="201" t="s">
        <v>2272</v>
      </c>
    </row>
    <row r="63" spans="2:11">
      <c r="B63" s="472"/>
      <c r="C63" s="533"/>
      <c r="D63" s="535"/>
      <c r="E63" s="205" t="s">
        <v>2273</v>
      </c>
      <c r="F63" s="456" t="s">
        <v>1868</v>
      </c>
      <c r="G63" s="456"/>
      <c r="H63" s="472"/>
      <c r="I63" s="533"/>
      <c r="J63" s="535"/>
      <c r="K63" s="201" t="s">
        <v>2274</v>
      </c>
    </row>
    <row r="64" spans="2:11">
      <c r="B64" s="472"/>
      <c r="C64" s="533"/>
      <c r="D64" s="535"/>
      <c r="E64" s="205" t="s">
        <v>2275</v>
      </c>
      <c r="F64" s="456" t="s">
        <v>1868</v>
      </c>
      <c r="G64" s="456"/>
      <c r="H64" s="472"/>
      <c r="I64" s="533"/>
      <c r="J64" s="535"/>
      <c r="K64" s="201" t="s">
        <v>2276</v>
      </c>
    </row>
    <row r="65" spans="1:11">
      <c r="B65" s="472"/>
      <c r="C65" s="533"/>
      <c r="D65" s="535"/>
      <c r="E65" s="205" t="s">
        <v>2277</v>
      </c>
      <c r="F65" s="456" t="s">
        <v>1868</v>
      </c>
      <c r="G65" s="456"/>
      <c r="H65" s="472"/>
      <c r="I65" s="533"/>
      <c r="J65" s="535"/>
      <c r="K65" s="201" t="s">
        <v>2278</v>
      </c>
    </row>
    <row r="66" spans="1:11">
      <c r="B66" s="472"/>
      <c r="C66" s="533"/>
      <c r="D66" s="535"/>
      <c r="E66" s="205" t="s">
        <v>2279</v>
      </c>
      <c r="F66" s="456" t="s">
        <v>1868</v>
      </c>
      <c r="G66" s="456"/>
      <c r="H66" s="472"/>
      <c r="I66" s="533"/>
      <c r="J66" s="535"/>
      <c r="K66" s="201" t="s">
        <v>2280</v>
      </c>
    </row>
    <row r="67" spans="1:11">
      <c r="B67" s="472"/>
      <c r="C67" s="533"/>
      <c r="D67" s="535"/>
      <c r="E67" s="205" t="s">
        <v>2281</v>
      </c>
      <c r="F67" s="456" t="s">
        <v>1868</v>
      </c>
      <c r="G67" s="456"/>
      <c r="H67" s="472"/>
      <c r="I67" s="533"/>
      <c r="J67" s="535"/>
      <c r="K67" s="201" t="s">
        <v>2282</v>
      </c>
    </row>
    <row r="68" spans="1:11">
      <c r="B68" s="472"/>
      <c r="C68" s="533"/>
      <c r="D68" s="535"/>
      <c r="E68" s="205" t="s">
        <v>2283</v>
      </c>
      <c r="F68" s="456" t="s">
        <v>1868</v>
      </c>
      <c r="G68" s="456"/>
      <c r="H68" s="472"/>
      <c r="I68" s="533"/>
      <c r="J68" s="535"/>
      <c r="K68" s="201" t="s">
        <v>2284</v>
      </c>
    </row>
    <row r="69" spans="1:11">
      <c r="B69" s="472"/>
      <c r="C69" s="533"/>
      <c r="D69" s="535"/>
      <c r="E69" s="205" t="s">
        <v>2285</v>
      </c>
      <c r="F69" s="456" t="s">
        <v>1868</v>
      </c>
      <c r="G69" s="456"/>
      <c r="H69" s="472"/>
      <c r="I69" s="533"/>
      <c r="J69" s="535"/>
      <c r="K69" s="201" t="s">
        <v>2286</v>
      </c>
    </row>
    <row r="70" spans="1:11">
      <c r="B70" s="472"/>
      <c r="C70" s="533"/>
      <c r="D70" s="536"/>
      <c r="E70" s="205" t="s">
        <v>2287</v>
      </c>
      <c r="F70" s="456" t="s">
        <v>1868</v>
      </c>
      <c r="G70" s="456"/>
      <c r="H70" s="472"/>
      <c r="I70" s="533"/>
      <c r="J70" s="536"/>
      <c r="K70" s="201" t="s">
        <v>2288</v>
      </c>
    </row>
    <row r="71" spans="1:11" s="239" customFormat="1">
      <c r="A71" s="262"/>
      <c r="B71" s="472"/>
      <c r="C71" s="533"/>
      <c r="D71" s="468" t="s">
        <v>2293</v>
      </c>
      <c r="E71" s="469"/>
      <c r="F71" s="457" t="s">
        <v>1868</v>
      </c>
      <c r="G71" s="457"/>
      <c r="H71" s="472" t="s">
        <v>1868</v>
      </c>
      <c r="I71" s="533" t="s">
        <v>1868</v>
      </c>
      <c r="J71" s="475" t="s">
        <v>2294</v>
      </c>
      <c r="K71" s="477"/>
    </row>
    <row r="72" spans="1:11" s="239" customFormat="1">
      <c r="A72" s="265"/>
      <c r="B72" s="452" t="s">
        <v>2295</v>
      </c>
      <c r="C72" s="453"/>
      <c r="D72" s="453"/>
      <c r="E72" s="454"/>
      <c r="F72" s="529" t="s">
        <v>1868</v>
      </c>
      <c r="G72" s="529"/>
      <c r="H72" s="452" t="s">
        <v>2296</v>
      </c>
      <c r="I72" s="453"/>
      <c r="J72" s="453"/>
      <c r="K72" s="454"/>
    </row>
    <row r="73" spans="1:11"/>
    <row r="74" spans="1:11">
      <c r="A74" s="175" t="s">
        <v>2764</v>
      </c>
    </row>
    <row r="75" spans="1:11"/>
    <row r="76" spans="1:11">
      <c r="A76" s="176"/>
      <c r="B76" s="487" t="s">
        <v>2217</v>
      </c>
      <c r="C76" s="498" t="s">
        <v>1868</v>
      </c>
      <c r="D76" s="498" t="s">
        <v>1868</v>
      </c>
      <c r="E76" s="499" t="s">
        <v>1868</v>
      </c>
      <c r="F76" s="500" t="s">
        <v>1869</v>
      </c>
      <c r="G76" s="501" t="s">
        <v>1915</v>
      </c>
      <c r="H76" s="487" t="s">
        <v>2218</v>
      </c>
      <c r="I76" s="498" t="s">
        <v>1868</v>
      </c>
      <c r="J76" s="498" t="s">
        <v>1868</v>
      </c>
      <c r="K76" s="499" t="s">
        <v>1868</v>
      </c>
    </row>
    <row r="77" spans="1:11" ht="21">
      <c r="A77" s="176"/>
      <c r="B77" s="490" t="s">
        <v>1868</v>
      </c>
      <c r="C77" s="491" t="s">
        <v>1868</v>
      </c>
      <c r="D77" s="491" t="s">
        <v>1868</v>
      </c>
      <c r="E77" s="492" t="s">
        <v>1868</v>
      </c>
      <c r="F77" s="202" t="s">
        <v>1916</v>
      </c>
      <c r="G77" s="202" t="s">
        <v>1870</v>
      </c>
      <c r="H77" s="490" t="s">
        <v>1868</v>
      </c>
      <c r="I77" s="491" t="s">
        <v>1868</v>
      </c>
      <c r="J77" s="491" t="s">
        <v>1868</v>
      </c>
      <c r="K77" s="492" t="s">
        <v>1868</v>
      </c>
    </row>
    <row r="78" spans="1:11">
      <c r="B78" s="506" t="s">
        <v>1868</v>
      </c>
      <c r="C78" s="460" t="s">
        <v>1917</v>
      </c>
      <c r="D78" s="463" t="s">
        <v>1868</v>
      </c>
      <c r="E78" s="201" t="s">
        <v>1918</v>
      </c>
      <c r="F78" s="177" t="s">
        <v>1868</v>
      </c>
      <c r="G78" s="177" t="s">
        <v>1868</v>
      </c>
      <c r="H78" s="506" t="s">
        <v>1868</v>
      </c>
      <c r="I78" s="460" t="s">
        <v>1919</v>
      </c>
      <c r="J78" s="463" t="s">
        <v>1868</v>
      </c>
      <c r="K78" s="201" t="s">
        <v>1920</v>
      </c>
    </row>
    <row r="79" spans="1:11">
      <c r="B79" s="507"/>
      <c r="C79" s="537"/>
      <c r="D79" s="464" t="s">
        <v>1868</v>
      </c>
      <c r="E79" s="201" t="s">
        <v>1921</v>
      </c>
      <c r="F79" s="177" t="s">
        <v>1868</v>
      </c>
      <c r="G79" s="177" t="s">
        <v>1868</v>
      </c>
      <c r="H79" s="507"/>
      <c r="I79" s="537" t="s">
        <v>1868</v>
      </c>
      <c r="J79" s="464" t="s">
        <v>1868</v>
      </c>
      <c r="K79" s="201" t="s">
        <v>1922</v>
      </c>
    </row>
    <row r="80" spans="1:11">
      <c r="B80" s="507"/>
      <c r="C80" s="537"/>
      <c r="D80" s="464" t="s">
        <v>1868</v>
      </c>
      <c r="E80" s="201" t="s">
        <v>1923</v>
      </c>
      <c r="F80" s="177" t="s">
        <v>1868</v>
      </c>
      <c r="G80" s="177" t="s">
        <v>1868</v>
      </c>
      <c r="H80" s="507"/>
      <c r="I80" s="537" t="s">
        <v>1868</v>
      </c>
      <c r="J80" s="464" t="s">
        <v>1868</v>
      </c>
      <c r="K80" s="201" t="s">
        <v>1924</v>
      </c>
    </row>
    <row r="81" spans="1:11">
      <c r="B81" s="507"/>
      <c r="C81" s="537"/>
      <c r="D81" s="464" t="s">
        <v>1868</v>
      </c>
      <c r="E81" s="201" t="s">
        <v>1925</v>
      </c>
      <c r="F81" s="177" t="s">
        <v>1868</v>
      </c>
      <c r="G81" s="177" t="s">
        <v>1868</v>
      </c>
      <c r="H81" s="507"/>
      <c r="I81" s="537" t="s">
        <v>1868</v>
      </c>
      <c r="J81" s="464" t="s">
        <v>1868</v>
      </c>
      <c r="K81" s="201" t="s">
        <v>1926</v>
      </c>
    </row>
    <row r="82" spans="1:11">
      <c r="B82" s="507"/>
      <c r="C82" s="537"/>
      <c r="D82" s="464"/>
      <c r="E82" s="201" t="s">
        <v>1927</v>
      </c>
      <c r="F82" s="177"/>
      <c r="G82" s="177"/>
      <c r="H82" s="507"/>
      <c r="I82" s="537" t="s">
        <v>1868</v>
      </c>
      <c r="J82" s="464" t="s">
        <v>1868</v>
      </c>
      <c r="K82" s="201" t="s">
        <v>1928</v>
      </c>
    </row>
    <row r="83" spans="1:11">
      <c r="B83" s="507"/>
      <c r="C83" s="537"/>
      <c r="D83" s="464"/>
      <c r="E83" s="201" t="s">
        <v>1929</v>
      </c>
      <c r="F83" s="177"/>
      <c r="G83" s="177"/>
      <c r="H83" s="507"/>
      <c r="I83" s="537" t="s">
        <v>1868</v>
      </c>
      <c r="J83" s="464" t="s">
        <v>1868</v>
      </c>
      <c r="K83" s="201" t="s">
        <v>1930</v>
      </c>
    </row>
    <row r="84" spans="1:11">
      <c r="B84" s="507"/>
      <c r="C84" s="537"/>
      <c r="D84" s="464"/>
      <c r="E84" s="201" t="s">
        <v>1931</v>
      </c>
      <c r="F84" s="177"/>
      <c r="G84" s="177"/>
      <c r="H84" s="507"/>
      <c r="I84" s="537" t="s">
        <v>1868</v>
      </c>
      <c r="J84" s="464" t="s">
        <v>1868</v>
      </c>
      <c r="K84" s="201" t="s">
        <v>1932</v>
      </c>
    </row>
    <row r="85" spans="1:11" ht="24.95" customHeight="1">
      <c r="B85" s="507"/>
      <c r="C85" s="537"/>
      <c r="D85" s="464"/>
      <c r="E85" s="201" t="s">
        <v>1933</v>
      </c>
      <c r="F85" s="177"/>
      <c r="G85" s="177"/>
      <c r="H85" s="507"/>
      <c r="I85" s="537" t="s">
        <v>1868</v>
      </c>
      <c r="J85" s="464" t="s">
        <v>1868</v>
      </c>
      <c r="K85" s="201" t="s">
        <v>1934</v>
      </c>
    </row>
    <row r="86" spans="1:11">
      <c r="B86" s="507"/>
      <c r="C86" s="537"/>
      <c r="D86" s="464"/>
      <c r="E86" s="201" t="s">
        <v>1935</v>
      </c>
      <c r="F86" s="177"/>
      <c r="G86" s="177"/>
      <c r="H86" s="507"/>
      <c r="I86" s="537" t="s">
        <v>1868</v>
      </c>
      <c r="J86" s="464" t="s">
        <v>1868</v>
      </c>
      <c r="K86" s="201" t="s">
        <v>1936</v>
      </c>
    </row>
    <row r="87" spans="1:11">
      <c r="B87" s="507"/>
      <c r="C87" s="537"/>
      <c r="D87" s="464"/>
      <c r="E87" s="201" t="s">
        <v>1937</v>
      </c>
      <c r="F87" s="177"/>
      <c r="G87" s="177"/>
      <c r="H87" s="507"/>
      <c r="I87" s="537" t="s">
        <v>1868</v>
      </c>
      <c r="J87" s="464" t="s">
        <v>1868</v>
      </c>
      <c r="K87" s="201" t="s">
        <v>1938</v>
      </c>
    </row>
    <row r="88" spans="1:11">
      <c r="B88" s="507"/>
      <c r="C88" s="537"/>
      <c r="D88" s="464"/>
      <c r="E88" s="201" t="s">
        <v>1866</v>
      </c>
      <c r="F88" s="539" t="s">
        <v>1868</v>
      </c>
      <c r="G88" s="177"/>
      <c r="H88" s="507"/>
      <c r="I88" s="537" t="s">
        <v>1868</v>
      </c>
      <c r="J88" s="464" t="s">
        <v>1868</v>
      </c>
      <c r="K88" s="201" t="s">
        <v>1939</v>
      </c>
    </row>
    <row r="89" spans="1:11" s="239" customFormat="1">
      <c r="A89" s="257"/>
      <c r="B89" s="507"/>
      <c r="C89" s="538"/>
      <c r="D89" s="495" t="s">
        <v>2289</v>
      </c>
      <c r="E89" s="495"/>
      <c r="F89" s="540"/>
      <c r="G89" s="266" t="s">
        <v>1868</v>
      </c>
      <c r="H89" s="507"/>
      <c r="I89" s="538" t="s">
        <v>1868</v>
      </c>
      <c r="J89" s="470" t="s">
        <v>2290</v>
      </c>
      <c r="K89" s="470" t="s">
        <v>1868</v>
      </c>
    </row>
    <row r="90" spans="1:11">
      <c r="B90" s="507"/>
      <c r="C90" s="460" t="s">
        <v>1940</v>
      </c>
      <c r="D90" s="463" t="s">
        <v>1868</v>
      </c>
      <c r="E90" s="201" t="s">
        <v>1918</v>
      </c>
      <c r="F90" s="177" t="s">
        <v>1868</v>
      </c>
      <c r="G90" s="177" t="s">
        <v>1868</v>
      </c>
      <c r="H90" s="507"/>
      <c r="I90" s="460" t="s">
        <v>1941</v>
      </c>
      <c r="J90" s="463" t="s">
        <v>1868</v>
      </c>
      <c r="K90" s="201" t="s">
        <v>1920</v>
      </c>
    </row>
    <row r="91" spans="1:11">
      <c r="B91" s="507"/>
      <c r="C91" s="537"/>
      <c r="D91" s="464" t="s">
        <v>1868</v>
      </c>
      <c r="E91" s="201" t="s">
        <v>1921</v>
      </c>
      <c r="F91" s="177" t="s">
        <v>1868</v>
      </c>
      <c r="G91" s="177" t="s">
        <v>1868</v>
      </c>
      <c r="H91" s="507"/>
      <c r="I91" s="537" t="s">
        <v>1868</v>
      </c>
      <c r="J91" s="464" t="s">
        <v>1868</v>
      </c>
      <c r="K91" s="201" t="s">
        <v>1922</v>
      </c>
    </row>
    <row r="92" spans="1:11">
      <c r="B92" s="507"/>
      <c r="C92" s="537"/>
      <c r="D92" s="464" t="s">
        <v>1868</v>
      </c>
      <c r="E92" s="201" t="s">
        <v>1923</v>
      </c>
      <c r="F92" s="177" t="s">
        <v>1868</v>
      </c>
      <c r="G92" s="177" t="s">
        <v>1868</v>
      </c>
      <c r="H92" s="507"/>
      <c r="I92" s="537" t="s">
        <v>1868</v>
      </c>
      <c r="J92" s="464" t="s">
        <v>1868</v>
      </c>
      <c r="K92" s="201" t="s">
        <v>1924</v>
      </c>
    </row>
    <row r="93" spans="1:11">
      <c r="B93" s="507"/>
      <c r="C93" s="537"/>
      <c r="D93" s="464" t="s">
        <v>1868</v>
      </c>
      <c r="E93" s="201" t="s">
        <v>1925</v>
      </c>
      <c r="F93" s="177" t="s">
        <v>1868</v>
      </c>
      <c r="G93" s="177" t="s">
        <v>1868</v>
      </c>
      <c r="H93" s="507"/>
      <c r="I93" s="537" t="s">
        <v>1868</v>
      </c>
      <c r="J93" s="464" t="s">
        <v>1868</v>
      </c>
      <c r="K93" s="201" t="s">
        <v>1926</v>
      </c>
    </row>
    <row r="94" spans="1:11">
      <c r="B94" s="507"/>
      <c r="C94" s="537"/>
      <c r="D94" s="464" t="s">
        <v>1868</v>
      </c>
      <c r="E94" s="201" t="s">
        <v>1927</v>
      </c>
      <c r="F94" s="177" t="s">
        <v>1868</v>
      </c>
      <c r="G94" s="177" t="s">
        <v>1868</v>
      </c>
      <c r="H94" s="507"/>
      <c r="I94" s="537" t="s">
        <v>1868</v>
      </c>
      <c r="J94" s="464" t="s">
        <v>1868</v>
      </c>
      <c r="K94" s="201" t="s">
        <v>1928</v>
      </c>
    </row>
    <row r="95" spans="1:11">
      <c r="B95" s="507"/>
      <c r="C95" s="537"/>
      <c r="D95" s="464"/>
      <c r="E95" s="201" t="s">
        <v>1929</v>
      </c>
      <c r="F95" s="177"/>
      <c r="G95" s="177"/>
      <c r="H95" s="507"/>
      <c r="I95" s="537" t="s">
        <v>1868</v>
      </c>
      <c r="J95" s="464" t="s">
        <v>1868</v>
      </c>
      <c r="K95" s="201" t="s">
        <v>1930</v>
      </c>
    </row>
    <row r="96" spans="1:11">
      <c r="B96" s="507"/>
      <c r="C96" s="537"/>
      <c r="D96" s="464"/>
      <c r="E96" s="201" t="s">
        <v>1931</v>
      </c>
      <c r="F96" s="177"/>
      <c r="G96" s="177"/>
      <c r="H96" s="507"/>
      <c r="I96" s="537" t="s">
        <v>1868</v>
      </c>
      <c r="J96" s="464" t="s">
        <v>1868</v>
      </c>
      <c r="K96" s="201" t="s">
        <v>1932</v>
      </c>
    </row>
    <row r="97" spans="1:11">
      <c r="B97" s="507"/>
      <c r="C97" s="537"/>
      <c r="D97" s="464"/>
      <c r="E97" s="201" t="s">
        <v>1933</v>
      </c>
      <c r="F97" s="177"/>
      <c r="G97" s="177"/>
      <c r="H97" s="507"/>
      <c r="I97" s="537" t="s">
        <v>1868</v>
      </c>
      <c r="J97" s="464" t="s">
        <v>1868</v>
      </c>
      <c r="K97" s="201" t="s">
        <v>1934</v>
      </c>
    </row>
    <row r="98" spans="1:11">
      <c r="B98" s="507"/>
      <c r="C98" s="537"/>
      <c r="D98" s="464"/>
      <c r="E98" s="201" t="s">
        <v>1935</v>
      </c>
      <c r="F98" s="177"/>
      <c r="G98" s="177"/>
      <c r="H98" s="507"/>
      <c r="I98" s="537" t="s">
        <v>1868</v>
      </c>
      <c r="J98" s="464" t="s">
        <v>1868</v>
      </c>
      <c r="K98" s="201" t="s">
        <v>1936</v>
      </c>
    </row>
    <row r="99" spans="1:11">
      <c r="B99" s="507"/>
      <c r="C99" s="537"/>
      <c r="D99" s="464"/>
      <c r="E99" s="201" t="s">
        <v>1937</v>
      </c>
      <c r="F99" s="177"/>
      <c r="G99" s="177"/>
      <c r="H99" s="507"/>
      <c r="I99" s="537" t="s">
        <v>1868</v>
      </c>
      <c r="J99" s="464" t="s">
        <v>1868</v>
      </c>
      <c r="K99" s="201" t="s">
        <v>1938</v>
      </c>
    </row>
    <row r="100" spans="1:11">
      <c r="B100" s="507"/>
      <c r="C100" s="537"/>
      <c r="D100" s="464"/>
      <c r="E100" s="201" t="s">
        <v>1866</v>
      </c>
      <c r="F100" s="539" t="s">
        <v>1868</v>
      </c>
      <c r="G100" s="177"/>
      <c r="H100" s="507"/>
      <c r="I100" s="537" t="s">
        <v>1868</v>
      </c>
      <c r="J100" s="464" t="s">
        <v>1868</v>
      </c>
      <c r="K100" s="201" t="s">
        <v>1939</v>
      </c>
    </row>
    <row r="101" spans="1:11" s="239" customFormat="1">
      <c r="A101" s="257"/>
      <c r="B101" s="508"/>
      <c r="C101" s="538"/>
      <c r="D101" s="468" t="s">
        <v>2291</v>
      </c>
      <c r="E101" s="469"/>
      <c r="F101" s="540"/>
      <c r="G101" s="266" t="s">
        <v>1868</v>
      </c>
      <c r="H101" s="508"/>
      <c r="I101" s="538" t="s">
        <v>1868</v>
      </c>
      <c r="J101" s="470" t="s">
        <v>2292</v>
      </c>
      <c r="K101" s="470" t="s">
        <v>1868</v>
      </c>
    </row>
    <row r="102" spans="1:11"/>
    <row r="103" spans="1:11">
      <c r="A103" s="175" t="s">
        <v>2769</v>
      </c>
    </row>
    <row r="104" spans="1:11"/>
    <row r="105" spans="1:11">
      <c r="B105" s="429" t="s">
        <v>2219</v>
      </c>
      <c r="C105" s="430"/>
      <c r="D105" s="430"/>
      <c r="E105" s="430"/>
      <c r="F105" s="430"/>
      <c r="G105" s="430"/>
      <c r="H105" s="430"/>
      <c r="I105" s="430"/>
      <c r="J105" s="430"/>
      <c r="K105" s="431"/>
    </row>
    <row r="106" spans="1:11">
      <c r="B106" s="432"/>
      <c r="C106" s="433"/>
      <c r="D106" s="433"/>
      <c r="E106" s="433"/>
      <c r="F106" s="433"/>
      <c r="G106" s="433"/>
      <c r="H106" s="433"/>
      <c r="I106" s="433"/>
      <c r="J106" s="433"/>
      <c r="K106" s="434"/>
    </row>
    <row r="107" spans="1:11">
      <c r="B107" s="432"/>
      <c r="C107" s="433"/>
      <c r="D107" s="433"/>
      <c r="E107" s="433"/>
      <c r="F107" s="433"/>
      <c r="G107" s="433"/>
      <c r="H107" s="433"/>
      <c r="I107" s="433"/>
      <c r="J107" s="433"/>
      <c r="K107" s="434"/>
    </row>
    <row r="108" spans="1:11">
      <c r="B108" s="432"/>
      <c r="C108" s="433"/>
      <c r="D108" s="433"/>
      <c r="E108" s="433"/>
      <c r="F108" s="433"/>
      <c r="G108" s="433"/>
      <c r="H108" s="433"/>
      <c r="I108" s="433"/>
      <c r="J108" s="433"/>
      <c r="K108" s="434"/>
    </row>
    <row r="109" spans="1:11">
      <c r="B109" s="432"/>
      <c r="C109" s="433"/>
      <c r="D109" s="433"/>
      <c r="E109" s="433"/>
      <c r="F109" s="433"/>
      <c r="G109" s="433"/>
      <c r="H109" s="433"/>
      <c r="I109" s="433"/>
      <c r="J109" s="433"/>
      <c r="K109" s="434"/>
    </row>
    <row r="110" spans="1:11">
      <c r="B110" s="432"/>
      <c r="C110" s="433"/>
      <c r="D110" s="433"/>
      <c r="E110" s="433"/>
      <c r="F110" s="433"/>
      <c r="G110" s="433"/>
      <c r="H110" s="433"/>
      <c r="I110" s="433"/>
      <c r="J110" s="433"/>
      <c r="K110" s="434"/>
    </row>
    <row r="111" spans="1:11">
      <c r="B111" s="432"/>
      <c r="C111" s="433"/>
      <c r="D111" s="433"/>
      <c r="E111" s="433"/>
      <c r="F111" s="433"/>
      <c r="G111" s="433"/>
      <c r="H111" s="433"/>
      <c r="I111" s="433"/>
      <c r="J111" s="433"/>
      <c r="K111" s="434"/>
    </row>
    <row r="112" spans="1:11">
      <c r="B112" s="432"/>
      <c r="C112" s="433"/>
      <c r="D112" s="433"/>
      <c r="E112" s="433"/>
      <c r="F112" s="433"/>
      <c r="G112" s="433"/>
      <c r="H112" s="433"/>
      <c r="I112" s="433"/>
      <c r="J112" s="433"/>
      <c r="K112" s="434"/>
    </row>
    <row r="113" spans="2:11">
      <c r="B113" s="432"/>
      <c r="C113" s="433"/>
      <c r="D113" s="433"/>
      <c r="E113" s="433"/>
      <c r="F113" s="433"/>
      <c r="G113" s="433"/>
      <c r="H113" s="433"/>
      <c r="I113" s="433"/>
      <c r="J113" s="433"/>
      <c r="K113" s="434"/>
    </row>
    <row r="114" spans="2:11">
      <c r="B114" s="432"/>
      <c r="C114" s="433"/>
      <c r="D114" s="433"/>
      <c r="E114" s="433"/>
      <c r="F114" s="433"/>
      <c r="G114" s="433"/>
      <c r="H114" s="433"/>
      <c r="I114" s="433"/>
      <c r="J114" s="433"/>
      <c r="K114" s="434"/>
    </row>
    <row r="115" spans="2:11">
      <c r="B115" s="432"/>
      <c r="C115" s="433"/>
      <c r="D115" s="433"/>
      <c r="E115" s="433"/>
      <c r="F115" s="433"/>
      <c r="G115" s="433"/>
      <c r="H115" s="433"/>
      <c r="I115" s="433"/>
      <c r="J115" s="433"/>
      <c r="K115" s="434"/>
    </row>
    <row r="116" spans="2:11">
      <c r="B116" s="432"/>
      <c r="C116" s="433"/>
      <c r="D116" s="433"/>
      <c r="E116" s="433"/>
      <c r="F116" s="433"/>
      <c r="G116" s="433"/>
      <c r="H116" s="433"/>
      <c r="I116" s="433"/>
      <c r="J116" s="433"/>
      <c r="K116" s="434"/>
    </row>
    <row r="117" spans="2:11">
      <c r="B117" s="432"/>
      <c r="C117" s="433"/>
      <c r="D117" s="433"/>
      <c r="E117" s="433"/>
      <c r="F117" s="433"/>
      <c r="G117" s="433"/>
      <c r="H117" s="433"/>
      <c r="I117" s="433"/>
      <c r="J117" s="433"/>
      <c r="K117" s="434"/>
    </row>
    <row r="118" spans="2:11">
      <c r="B118" s="432"/>
      <c r="C118" s="433"/>
      <c r="D118" s="433"/>
      <c r="E118" s="433"/>
      <c r="F118" s="433"/>
      <c r="G118" s="433"/>
      <c r="H118" s="433"/>
      <c r="I118" s="433"/>
      <c r="J118" s="433"/>
      <c r="K118" s="434"/>
    </row>
    <row r="119" spans="2:11">
      <c r="B119" s="435"/>
      <c r="C119" s="436"/>
      <c r="D119" s="436"/>
      <c r="E119" s="436"/>
      <c r="F119" s="436"/>
      <c r="G119" s="436"/>
      <c r="H119" s="436"/>
      <c r="I119" s="436"/>
      <c r="J119" s="436"/>
      <c r="K119" s="437"/>
    </row>
    <row r="120" spans="2:11" ht="22.5" customHeight="1"/>
    <row r="121" spans="2:11" ht="75" customHeight="1"/>
    <row r="122" spans="2:11"/>
    <row r="123" spans="2:11" ht="10.5" hidden="1" customHeight="1"/>
  </sheetData>
  <mergeCells count="114">
    <mergeCell ref="F70:G70"/>
    <mergeCell ref="B105:K119"/>
    <mergeCell ref="B76:E77"/>
    <mergeCell ref="F76:G76"/>
    <mergeCell ref="H76:K77"/>
    <mergeCell ref="B78:B101"/>
    <mergeCell ref="C78:C89"/>
    <mergeCell ref="D78:D88"/>
    <mergeCell ref="H78:H101"/>
    <mergeCell ref="I78:I89"/>
    <mergeCell ref="J78:J88"/>
    <mergeCell ref="F88:F89"/>
    <mergeCell ref="D89:E89"/>
    <mergeCell ref="J89:K89"/>
    <mergeCell ref="C90:C101"/>
    <mergeCell ref="D90:D100"/>
    <mergeCell ref="I90:I101"/>
    <mergeCell ref="J90:J100"/>
    <mergeCell ref="F100:F101"/>
    <mergeCell ref="D101:E101"/>
    <mergeCell ref="J101:K101"/>
    <mergeCell ref="B38:E39"/>
    <mergeCell ref="F38:G38"/>
    <mergeCell ref="H38:K39"/>
    <mergeCell ref="F39:G39"/>
    <mergeCell ref="B40:B71"/>
    <mergeCell ref="C40:E40"/>
    <mergeCell ref="F40:G40"/>
    <mergeCell ref="H40:H71"/>
    <mergeCell ref="I40:K40"/>
    <mergeCell ref="C41:C71"/>
    <mergeCell ref="D41:D70"/>
    <mergeCell ref="F41:G41"/>
    <mergeCell ref="I41:I71"/>
    <mergeCell ref="J41:J70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21:G21"/>
    <mergeCell ref="J21:K21"/>
    <mergeCell ref="C22:C34"/>
    <mergeCell ref="D22:D33"/>
    <mergeCell ref="F22:G22"/>
    <mergeCell ref="I22:I34"/>
    <mergeCell ref="J22:J33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D34:E34"/>
    <mergeCell ref="F34:G34"/>
    <mergeCell ref="J34:K34"/>
    <mergeCell ref="A2:K3"/>
    <mergeCell ref="B7:E8"/>
    <mergeCell ref="F7:G7"/>
    <mergeCell ref="H7:K8"/>
    <mergeCell ref="F8:G8"/>
    <mergeCell ref="B9:B34"/>
    <mergeCell ref="C9:C21"/>
    <mergeCell ref="D9:D20"/>
    <mergeCell ref="F9:G9"/>
    <mergeCell ref="H9:H34"/>
    <mergeCell ref="I9:I21"/>
    <mergeCell ref="J9:J20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D21:E21"/>
    <mergeCell ref="D71:E71"/>
    <mergeCell ref="F71:G71"/>
    <mergeCell ref="J71:K71"/>
    <mergeCell ref="B72:E72"/>
    <mergeCell ref="F72:G72"/>
    <mergeCell ref="H72:K72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</mergeCells>
  <conditionalFormatting sqref="A2">
    <cfRule type="duplicateValues" dxfId="8" priority="1"/>
  </conditionalFormatting>
  <hyperlinks>
    <hyperlink ref="A1" location="Index!A1" display="Go Back to Index" xr:uid="{5C8741C7-3FAF-47C0-8B39-84D60A78FC42}"/>
    <hyperlink ref="K1" location="Index!A1" display="Go Back to Index" xr:uid="{76F6635D-9A7C-40BC-9453-A9A42096C644}"/>
  </hyperlinks>
  <pageMargins left="0.7" right="0.7" top="0.75" bottom="0.75" header="0.3" footer="0.3"/>
  <pageSetup orientation="portrait" horizont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C129"/>
  <sheetViews>
    <sheetView showGridLines="0" topLeftCell="A28" zoomScale="115" zoomScaleNormal="115" workbookViewId="0">
      <selection activeCell="A33" sqref="A1:XFD1048576"/>
    </sheetView>
  </sheetViews>
  <sheetFormatPr defaultColWidth="0" defaultRowHeight="10.5" customHeight="1" zeroHeight="1"/>
  <cols>
    <col min="1" max="2" width="81" style="138" customWidth="1"/>
    <col min="3" max="3" width="9.140625" style="138" customWidth="1"/>
    <col min="4" max="16384" width="8" style="208" hidden="1"/>
  </cols>
  <sheetData>
    <row r="1" spans="1:3" ht="17.25" customHeight="1">
      <c r="A1" s="204" t="s">
        <v>2257</v>
      </c>
      <c r="B1" s="208"/>
      <c r="C1" s="207" t="s">
        <v>2257</v>
      </c>
    </row>
    <row r="2" spans="1:3" ht="10.5" customHeight="1">
      <c r="A2" s="267" t="s">
        <v>2770</v>
      </c>
      <c r="B2" s="268"/>
      <c r="C2" s="268"/>
    </row>
    <row r="3" spans="1:3">
      <c r="A3" s="268"/>
      <c r="B3" s="268"/>
      <c r="C3" s="268"/>
    </row>
    <row r="4" spans="1:3">
      <c r="A4" s="269" t="s">
        <v>0</v>
      </c>
      <c r="B4" s="269" t="s">
        <v>1</v>
      </c>
      <c r="C4" s="270" t="s">
        <v>48</v>
      </c>
    </row>
    <row r="5" spans="1:3">
      <c r="A5" s="142" t="s">
        <v>1754</v>
      </c>
      <c r="B5" s="142" t="s">
        <v>1755</v>
      </c>
      <c r="C5" s="142"/>
    </row>
    <row r="6" spans="1:3">
      <c r="A6" s="143" t="s">
        <v>445</v>
      </c>
      <c r="B6" s="143" t="s">
        <v>446</v>
      </c>
      <c r="C6" s="142"/>
    </row>
    <row r="7" spans="1:3">
      <c r="A7" s="144" t="s">
        <v>1756</v>
      </c>
      <c r="B7" s="144" t="s">
        <v>1757</v>
      </c>
      <c r="C7" s="142"/>
    </row>
    <row r="8" spans="1:3">
      <c r="A8" s="145" t="s">
        <v>1758</v>
      </c>
      <c r="B8" s="145" t="s">
        <v>1759</v>
      </c>
      <c r="C8" s="138" t="s">
        <v>1575</v>
      </c>
    </row>
    <row r="9" spans="1:3">
      <c r="A9" s="145" t="s">
        <v>1760</v>
      </c>
      <c r="B9" s="145" t="s">
        <v>1761</v>
      </c>
      <c r="C9" s="138" t="s">
        <v>1575</v>
      </c>
    </row>
    <row r="10" spans="1:3">
      <c r="A10" s="145" t="s">
        <v>1762</v>
      </c>
      <c r="B10" s="145" t="s">
        <v>1763</v>
      </c>
      <c r="C10" s="138" t="s">
        <v>1575</v>
      </c>
    </row>
    <row r="11" spans="1:3">
      <c r="A11" s="145" t="s">
        <v>1764</v>
      </c>
      <c r="B11" s="145" t="s">
        <v>1765</v>
      </c>
      <c r="C11" s="138" t="s">
        <v>1575</v>
      </c>
    </row>
    <row r="12" spans="1:3">
      <c r="A12" s="145" t="s">
        <v>1766</v>
      </c>
      <c r="B12" s="145" t="s">
        <v>1767</v>
      </c>
      <c r="C12" s="138" t="s">
        <v>1575</v>
      </c>
    </row>
    <row r="13" spans="1:3">
      <c r="A13" s="145" t="s">
        <v>1768</v>
      </c>
      <c r="B13" s="145" t="s">
        <v>1769</v>
      </c>
      <c r="C13" s="138" t="s">
        <v>1575</v>
      </c>
    </row>
    <row r="14" spans="1:3">
      <c r="A14" s="145" t="s">
        <v>1770</v>
      </c>
      <c r="B14" s="145" t="s">
        <v>1771</v>
      </c>
      <c r="C14" s="138" t="s">
        <v>1575</v>
      </c>
    </row>
    <row r="15" spans="1:3">
      <c r="A15" s="145" t="s">
        <v>1772</v>
      </c>
      <c r="B15" s="145" t="s">
        <v>1773</v>
      </c>
      <c r="C15" s="138" t="s">
        <v>1575</v>
      </c>
    </row>
    <row r="16" spans="1:3">
      <c r="A16" s="145" t="s">
        <v>1774</v>
      </c>
      <c r="B16" s="145" t="s">
        <v>1775</v>
      </c>
      <c r="C16" s="138" t="s">
        <v>1575</v>
      </c>
    </row>
    <row r="17" spans="1:3">
      <c r="A17" s="145" t="s">
        <v>1776</v>
      </c>
      <c r="B17" s="145" t="s">
        <v>1777</v>
      </c>
      <c r="C17" s="138" t="s">
        <v>1575</v>
      </c>
    </row>
    <row r="18" spans="1:3">
      <c r="A18" s="145" t="s">
        <v>1778</v>
      </c>
      <c r="B18" s="145" t="s">
        <v>1779</v>
      </c>
      <c r="C18" s="138" t="s">
        <v>1575</v>
      </c>
    </row>
    <row r="19" spans="1:3">
      <c r="A19" s="145" t="s">
        <v>1780</v>
      </c>
      <c r="B19" s="145" t="s">
        <v>1781</v>
      </c>
      <c r="C19" s="138" t="s">
        <v>1575</v>
      </c>
    </row>
    <row r="20" spans="1:3">
      <c r="A20" s="145" t="s">
        <v>1782</v>
      </c>
      <c r="B20" s="145" t="s">
        <v>1783</v>
      </c>
      <c r="C20" s="138" t="s">
        <v>1575</v>
      </c>
    </row>
    <row r="21" spans="1:3">
      <c r="A21" s="145" t="s">
        <v>1784</v>
      </c>
      <c r="B21" s="145" t="s">
        <v>1785</v>
      </c>
      <c r="C21" s="138" t="s">
        <v>1575</v>
      </c>
    </row>
    <row r="22" spans="1:3">
      <c r="A22" s="145" t="s">
        <v>1786</v>
      </c>
      <c r="B22" s="145" t="s">
        <v>1787</v>
      </c>
      <c r="C22" s="138" t="s">
        <v>1575</v>
      </c>
    </row>
    <row r="23" spans="1:3" s="239" customFormat="1">
      <c r="A23" s="271" t="s">
        <v>2297</v>
      </c>
      <c r="B23" s="271" t="s">
        <v>2298</v>
      </c>
      <c r="C23" s="257" t="s">
        <v>1575</v>
      </c>
    </row>
    <row r="24" spans="1:3">
      <c r="A24" s="146" t="s">
        <v>1788</v>
      </c>
      <c r="B24" s="146" t="s">
        <v>1789</v>
      </c>
      <c r="C24" s="138" t="s">
        <v>1576</v>
      </c>
    </row>
    <row r="25" spans="1:3" s="239" customFormat="1">
      <c r="A25" s="271" t="s">
        <v>2299</v>
      </c>
      <c r="B25" s="271" t="s">
        <v>2300</v>
      </c>
      <c r="C25" s="257" t="s">
        <v>1575</v>
      </c>
    </row>
    <row r="26" spans="1:3" s="239" customFormat="1">
      <c r="A26" s="147" t="s">
        <v>98</v>
      </c>
      <c r="B26" s="147" t="s">
        <v>1790</v>
      </c>
      <c r="C26" s="138" t="s">
        <v>1575</v>
      </c>
    </row>
    <row r="27" spans="1:3">
      <c r="A27" s="147" t="s">
        <v>160</v>
      </c>
      <c r="B27" s="147" t="s">
        <v>1791</v>
      </c>
      <c r="C27" s="138" t="s">
        <v>1575</v>
      </c>
    </row>
    <row r="28" spans="1:3">
      <c r="A28" s="144" t="s">
        <v>1792</v>
      </c>
      <c r="B28" s="144" t="s">
        <v>1793</v>
      </c>
      <c r="C28" s="142"/>
    </row>
    <row r="29" spans="1:3">
      <c r="A29" s="145" t="s">
        <v>1794</v>
      </c>
      <c r="B29" s="145" t="s">
        <v>1795</v>
      </c>
      <c r="C29" s="138" t="s">
        <v>1576</v>
      </c>
    </row>
    <row r="30" spans="1:3">
      <c r="A30" s="145" t="s">
        <v>1796</v>
      </c>
      <c r="B30" s="145" t="s">
        <v>1797</v>
      </c>
      <c r="C30" s="138" t="s">
        <v>1576</v>
      </c>
    </row>
    <row r="31" spans="1:3" s="239" customFormat="1">
      <c r="A31" s="272" t="s">
        <v>1798</v>
      </c>
      <c r="B31" s="272" t="s">
        <v>1799</v>
      </c>
      <c r="C31" s="257" t="s">
        <v>1576</v>
      </c>
    </row>
    <row r="32" spans="1:3" s="239" customFormat="1">
      <c r="A32" s="143" t="s">
        <v>1800</v>
      </c>
      <c r="B32" s="143" t="s">
        <v>1801</v>
      </c>
      <c r="C32" s="142"/>
    </row>
    <row r="33" spans="1:3">
      <c r="A33" s="144" t="s">
        <v>1802</v>
      </c>
      <c r="B33" s="144" t="s">
        <v>1803</v>
      </c>
      <c r="C33" s="142"/>
    </row>
    <row r="34" spans="1:3">
      <c r="A34" s="145" t="s">
        <v>1804</v>
      </c>
      <c r="B34" s="145" t="s">
        <v>1805</v>
      </c>
      <c r="C34" s="138" t="s">
        <v>1575</v>
      </c>
    </row>
    <row r="35" spans="1:3">
      <c r="A35" s="145" t="s">
        <v>1806</v>
      </c>
      <c r="B35" s="145" t="s">
        <v>1807</v>
      </c>
      <c r="C35" s="138" t="s">
        <v>1575</v>
      </c>
    </row>
    <row r="36" spans="1:3">
      <c r="A36" s="145" t="s">
        <v>1808</v>
      </c>
      <c r="B36" s="145" t="s">
        <v>1809</v>
      </c>
      <c r="C36" s="138" t="s">
        <v>1575</v>
      </c>
    </row>
    <row r="37" spans="1:3">
      <c r="A37" s="145" t="s">
        <v>1810</v>
      </c>
      <c r="B37" s="145" t="s">
        <v>1811</v>
      </c>
      <c r="C37" s="138" t="s">
        <v>1575</v>
      </c>
    </row>
    <row r="38" spans="1:3" s="239" customFormat="1">
      <c r="A38" s="271" t="s">
        <v>2301</v>
      </c>
      <c r="B38" s="271" t="s">
        <v>2302</v>
      </c>
      <c r="C38" s="257" t="s">
        <v>1575</v>
      </c>
    </row>
    <row r="39" spans="1:3">
      <c r="A39" s="146" t="s">
        <v>1812</v>
      </c>
      <c r="B39" s="146" t="s">
        <v>1813</v>
      </c>
      <c r="C39" s="138" t="s">
        <v>1576</v>
      </c>
    </row>
    <row r="40" spans="1:3" s="239" customFormat="1">
      <c r="A40" s="271" t="s">
        <v>2303</v>
      </c>
      <c r="B40" s="271" t="s">
        <v>2304</v>
      </c>
      <c r="C40" s="257" t="s">
        <v>1575</v>
      </c>
    </row>
    <row r="41" spans="1:3" s="239" customFormat="1">
      <c r="A41" s="147" t="s">
        <v>158</v>
      </c>
      <c r="B41" s="147" t="s">
        <v>159</v>
      </c>
      <c r="C41" s="138" t="s">
        <v>1575</v>
      </c>
    </row>
    <row r="42" spans="1:3">
      <c r="A42" s="147" t="s">
        <v>96</v>
      </c>
      <c r="B42" s="147" t="s">
        <v>1814</v>
      </c>
      <c r="C42" s="138" t="s">
        <v>1575</v>
      </c>
    </row>
    <row r="43" spans="1:3">
      <c r="A43" s="144" t="s">
        <v>1815</v>
      </c>
      <c r="B43" s="144" t="s">
        <v>1816</v>
      </c>
      <c r="C43" s="142"/>
    </row>
    <row r="44" spans="1:3">
      <c r="A44" s="145" t="s">
        <v>1817</v>
      </c>
      <c r="B44" s="145" t="s">
        <v>1818</v>
      </c>
      <c r="C44" s="138" t="s">
        <v>1576</v>
      </c>
    </row>
    <row r="45" spans="1:3">
      <c r="A45" s="145" t="s">
        <v>1819</v>
      </c>
      <c r="B45" s="145" t="s">
        <v>1820</v>
      </c>
      <c r="C45" s="138" t="s">
        <v>1576</v>
      </c>
    </row>
    <row r="46" spans="1:3" s="239" customFormat="1">
      <c r="A46" s="272" t="s">
        <v>1821</v>
      </c>
      <c r="B46" s="272" t="s">
        <v>1822</v>
      </c>
      <c r="C46" s="257" t="s">
        <v>1576</v>
      </c>
    </row>
    <row r="47" spans="1:3" s="239" customFormat="1">
      <c r="A47" s="143" t="s">
        <v>1823</v>
      </c>
      <c r="B47" s="143" t="s">
        <v>1824</v>
      </c>
      <c r="C47" s="142"/>
    </row>
    <row r="48" spans="1:3">
      <c r="A48" s="144" t="s">
        <v>1825</v>
      </c>
      <c r="B48" s="144" t="s">
        <v>1826</v>
      </c>
      <c r="C48" s="142"/>
    </row>
    <row r="49" spans="1:3">
      <c r="A49" s="145" t="s">
        <v>1827</v>
      </c>
      <c r="B49" s="145" t="s">
        <v>1828</v>
      </c>
      <c r="C49" s="138" t="s">
        <v>1575</v>
      </c>
    </row>
    <row r="50" spans="1:3">
      <c r="A50" s="145" t="s">
        <v>1829</v>
      </c>
      <c r="B50" s="145" t="s">
        <v>1830</v>
      </c>
      <c r="C50" s="138" t="s">
        <v>1575</v>
      </c>
    </row>
    <row r="51" spans="1:3">
      <c r="A51" s="145" t="s">
        <v>1831</v>
      </c>
      <c r="B51" s="145" t="s">
        <v>1832</v>
      </c>
      <c r="C51" s="138" t="s">
        <v>1575</v>
      </c>
    </row>
    <row r="52" spans="1:3">
      <c r="A52" s="145" t="s">
        <v>1833</v>
      </c>
      <c r="B52" s="145" t="s">
        <v>1834</v>
      </c>
      <c r="C52" s="138" t="s">
        <v>1575</v>
      </c>
    </row>
    <row r="53" spans="1:3">
      <c r="A53" s="145" t="s">
        <v>1835</v>
      </c>
      <c r="B53" s="145" t="s">
        <v>1836</v>
      </c>
      <c r="C53" s="138" t="s">
        <v>1575</v>
      </c>
    </row>
    <row r="54" spans="1:3" s="239" customFormat="1">
      <c r="A54" s="271" t="s">
        <v>2305</v>
      </c>
      <c r="B54" s="271" t="s">
        <v>2306</v>
      </c>
      <c r="C54" s="257" t="s">
        <v>1575</v>
      </c>
    </row>
    <row r="55" spans="1:3">
      <c r="A55" s="146" t="s">
        <v>1837</v>
      </c>
      <c r="B55" s="146" t="s">
        <v>1838</v>
      </c>
      <c r="C55" s="138" t="s">
        <v>1576</v>
      </c>
    </row>
    <row r="56" spans="1:3" s="239" customFormat="1">
      <c r="A56" s="271" t="s">
        <v>2307</v>
      </c>
      <c r="B56" s="271" t="s">
        <v>2308</v>
      </c>
      <c r="C56" s="257" t="s">
        <v>1575</v>
      </c>
    </row>
    <row r="57" spans="1:3" s="239" customFormat="1">
      <c r="A57" s="147" t="s">
        <v>1839</v>
      </c>
      <c r="B57" s="147" t="s">
        <v>1840</v>
      </c>
      <c r="C57" s="138" t="s">
        <v>1575</v>
      </c>
    </row>
    <row r="58" spans="1:3">
      <c r="A58" s="147" t="s">
        <v>1841</v>
      </c>
      <c r="B58" s="147" t="s">
        <v>1842</v>
      </c>
      <c r="C58" s="138" t="s">
        <v>1575</v>
      </c>
    </row>
    <row r="59" spans="1:3">
      <c r="A59" s="144" t="s">
        <v>1843</v>
      </c>
      <c r="B59" s="144" t="s">
        <v>1844</v>
      </c>
      <c r="C59" s="142"/>
    </row>
    <row r="60" spans="1:3">
      <c r="A60" s="145" t="s">
        <v>1845</v>
      </c>
      <c r="B60" s="145" t="s">
        <v>1846</v>
      </c>
      <c r="C60" s="138" t="s">
        <v>1576</v>
      </c>
    </row>
    <row r="61" spans="1:3">
      <c r="A61" s="145" t="s">
        <v>1847</v>
      </c>
      <c r="B61" s="145" t="s">
        <v>1848</v>
      </c>
      <c r="C61" s="138" t="s">
        <v>1576</v>
      </c>
    </row>
    <row r="62" spans="1:3" s="239" customFormat="1">
      <c r="A62" s="272" t="s">
        <v>1849</v>
      </c>
      <c r="B62" s="272" t="s">
        <v>1850</v>
      </c>
      <c r="C62" s="257" t="s">
        <v>1576</v>
      </c>
    </row>
    <row r="63" spans="1:3" s="239" customFormat="1">
      <c r="A63" s="138"/>
      <c r="B63" s="138"/>
      <c r="C63" s="138"/>
    </row>
    <row r="64" spans="1:3">
      <c r="A64" s="242"/>
      <c r="B64" s="242"/>
      <c r="C64" s="242"/>
    </row>
    <row r="65" spans="1:3">
      <c r="A65" s="242"/>
      <c r="B65" s="242"/>
      <c r="C65" s="242"/>
    </row>
    <row r="66" spans="1:3" ht="10.5" customHeight="1">
      <c r="A66" s="273" t="s">
        <v>2771</v>
      </c>
      <c r="B66" s="274"/>
      <c r="C66" s="275"/>
    </row>
    <row r="67" spans="1:3" ht="75" customHeight="1">
      <c r="A67" s="255" t="s">
        <v>2772</v>
      </c>
      <c r="B67" s="276" t="s">
        <v>2219</v>
      </c>
      <c r="C67" s="276"/>
    </row>
    <row r="68" spans="1:3">
      <c r="A68" s="208"/>
      <c r="B68" s="208"/>
      <c r="C68" s="208"/>
    </row>
    <row r="69" spans="1:3" ht="10.5" hidden="1" customHeight="1">
      <c r="A69" s="208"/>
      <c r="B69" s="208"/>
      <c r="C69" s="208"/>
    </row>
    <row r="70" spans="1:3" ht="10.5" hidden="1" customHeight="1">
      <c r="A70" s="208"/>
      <c r="B70" s="208"/>
      <c r="C70" s="208"/>
    </row>
    <row r="71" spans="1:3" ht="10.5" hidden="1" customHeight="1">
      <c r="A71" s="208"/>
      <c r="B71" s="208"/>
      <c r="C71" s="208"/>
    </row>
    <row r="72" spans="1:3" ht="10.5" hidden="1" customHeight="1">
      <c r="A72" s="208"/>
      <c r="B72" s="208"/>
      <c r="C72" s="208"/>
    </row>
    <row r="73" spans="1:3" ht="10.5" hidden="1" customHeight="1">
      <c r="A73" s="208"/>
      <c r="B73" s="208"/>
      <c r="C73" s="208"/>
    </row>
    <row r="74" spans="1:3" ht="10.5" hidden="1" customHeight="1">
      <c r="A74" s="208"/>
      <c r="B74" s="208"/>
      <c r="C74" s="208"/>
    </row>
    <row r="75" spans="1:3" ht="10.5" hidden="1" customHeight="1">
      <c r="A75" s="208"/>
      <c r="B75" s="208"/>
      <c r="C75" s="208"/>
    </row>
    <row r="76" spans="1:3" ht="10.5" hidden="1" customHeight="1">
      <c r="A76" s="208"/>
      <c r="B76" s="208"/>
      <c r="C76" s="208"/>
    </row>
    <row r="77" spans="1:3" ht="10.5" hidden="1" customHeight="1">
      <c r="A77" s="208"/>
      <c r="B77" s="208"/>
      <c r="C77" s="208"/>
    </row>
    <row r="78" spans="1:3" ht="10.5" hidden="1" customHeight="1">
      <c r="A78" s="208"/>
      <c r="B78" s="208"/>
      <c r="C78" s="208"/>
    </row>
    <row r="79" spans="1:3" ht="10.5" hidden="1" customHeight="1"/>
    <row r="80" spans="1:3" ht="10.5" hidden="1" customHeight="1"/>
    <row r="81" ht="10.5" hidden="1" customHeight="1"/>
    <row r="82" ht="10.5" hidden="1" customHeight="1"/>
    <row r="83" ht="10.5" hidden="1" customHeight="1"/>
    <row r="84" ht="10.5" hidden="1" customHeight="1"/>
    <row r="85" ht="10.5" hidden="1" customHeight="1"/>
    <row r="86" ht="10.5" hidden="1" customHeight="1"/>
    <row r="87" ht="10.5" hidden="1" customHeight="1"/>
    <row r="88" ht="10.5" hidden="1" customHeight="1"/>
    <row r="89" ht="10.5" hidden="1" customHeight="1"/>
    <row r="90" ht="10.5" hidden="1" customHeight="1"/>
    <row r="91" ht="10.5" hidden="1" customHeight="1"/>
    <row r="92" ht="10.5" hidden="1" customHeight="1"/>
    <row r="93" ht="10.5" hidden="1" customHeight="1"/>
    <row r="94" ht="10.5" hidden="1" customHeight="1"/>
    <row r="95" ht="10.5" hidden="1" customHeight="1"/>
    <row r="96" ht="10.5" hidden="1" customHeight="1"/>
    <row r="97" ht="10.5" hidden="1" customHeight="1"/>
    <row r="98" ht="10.5" hidden="1" customHeight="1"/>
    <row r="99" ht="10.5" hidden="1" customHeight="1"/>
    <row r="100" ht="10.5" hidden="1" customHeight="1"/>
    <row r="101" ht="10.5" hidden="1" customHeight="1"/>
    <row r="102" ht="10.5" hidden="1" customHeight="1"/>
    <row r="103" ht="10.5" hidden="1" customHeight="1"/>
    <row r="104" ht="10.5" hidden="1" customHeight="1"/>
    <row r="105" ht="10.5" hidden="1" customHeight="1"/>
    <row r="106" ht="10.5" hidden="1" customHeight="1"/>
    <row r="107" ht="10.5" hidden="1" customHeight="1"/>
    <row r="108" ht="10.5" hidden="1" customHeight="1"/>
    <row r="109" ht="10.5" hidden="1" customHeight="1"/>
    <row r="110" ht="10.5" hidden="1" customHeight="1"/>
    <row r="111" ht="10.5" hidden="1" customHeight="1"/>
    <row r="112" ht="10.5" hidden="1" customHeight="1"/>
    <row r="113" ht="10.5" hidden="1" customHeight="1"/>
    <row r="114" ht="10.5" hidden="1" customHeight="1"/>
    <row r="115" ht="10.5" hidden="1" customHeight="1"/>
    <row r="116" ht="10.5" hidden="1" customHeight="1"/>
    <row r="117" ht="10.5" hidden="1" customHeight="1"/>
    <row r="118" ht="10.5" hidden="1" customHeight="1"/>
    <row r="119" ht="10.5" hidden="1" customHeight="1"/>
    <row r="120" ht="10.5" hidden="1" customHeight="1"/>
    <row r="121" ht="10.5" hidden="1" customHeight="1"/>
    <row r="122" ht="10.5" hidden="1" customHeight="1"/>
    <row r="123" ht="10.5" hidden="1" customHeight="1"/>
    <row r="124" ht="10.5" hidden="1" customHeight="1"/>
    <row r="125" ht="10.5" hidden="1" customHeight="1"/>
    <row r="126" ht="10.5" hidden="1" customHeight="1"/>
    <row r="127" ht="10.5" hidden="1" customHeight="1"/>
    <row r="128" ht="10.5" hidden="1" customHeight="1"/>
    <row r="129" ht="10.5" hidden="1" customHeight="1"/>
  </sheetData>
  <conditionalFormatting sqref="A2:A4">
    <cfRule type="duplicateValues" dxfId="7" priority="2"/>
  </conditionalFormatting>
  <conditionalFormatting sqref="B2:B4">
    <cfRule type="duplicateValues" dxfId="6" priority="1"/>
  </conditionalFormatting>
  <hyperlinks>
    <hyperlink ref="A1" location="Index!A1" display="Go Back to Index" xr:uid="{6C040406-31FB-45E2-844F-DD83BE21DBFF}"/>
    <hyperlink ref="C1" location="Index!A1" display="Go Back to Index" xr:uid="{AFD2257C-3BF3-4FB8-AD2B-B504F4A5AE87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5"/>
  <sheetViews>
    <sheetView showGridLines="0" zoomScale="85" zoomScaleNormal="85" workbookViewId="0">
      <selection activeCell="I23" sqref="I23"/>
    </sheetView>
  </sheetViews>
  <sheetFormatPr defaultColWidth="0" defaultRowHeight="10.5" zeroHeight="1"/>
  <cols>
    <col min="1" max="1" width="37.85546875" style="208" customWidth="1"/>
    <col min="2" max="8" width="13.5703125" style="208" customWidth="1"/>
    <col min="9" max="9" width="23" style="208" customWidth="1"/>
    <col min="10" max="16384" width="8" style="208" hidden="1"/>
  </cols>
  <sheetData>
    <row r="1" spans="1:9" ht="17.25" customHeight="1">
      <c r="A1" s="203" t="s">
        <v>2257</v>
      </c>
      <c r="I1" s="207" t="s">
        <v>2257</v>
      </c>
    </row>
    <row r="2" spans="1:9" ht="10.5" customHeight="1">
      <c r="A2" s="385" t="s">
        <v>2773</v>
      </c>
      <c r="B2" s="385"/>
      <c r="C2" s="385"/>
      <c r="D2" s="385"/>
      <c r="E2" s="385"/>
      <c r="F2" s="385"/>
      <c r="G2" s="385"/>
      <c r="H2" s="385"/>
      <c r="I2" s="385"/>
    </row>
    <row r="3" spans="1:9">
      <c r="A3" s="385"/>
      <c r="B3" s="385"/>
      <c r="C3" s="385"/>
      <c r="D3" s="385"/>
      <c r="E3" s="385"/>
      <c r="F3" s="385"/>
      <c r="G3" s="385"/>
      <c r="H3" s="385"/>
      <c r="I3" s="385"/>
    </row>
    <row r="4" spans="1:9">
      <c r="A4" s="242"/>
      <c r="B4" s="242"/>
      <c r="C4" s="242"/>
      <c r="D4" s="242"/>
      <c r="E4" s="242"/>
      <c r="F4" s="242"/>
      <c r="G4" s="242"/>
      <c r="H4" s="242"/>
      <c r="I4" s="242"/>
    </row>
    <row r="5" spans="1:9" ht="24.95" customHeight="1">
      <c r="A5" s="242"/>
      <c r="B5" s="541" t="s">
        <v>2774</v>
      </c>
      <c r="C5" s="541"/>
      <c r="D5" s="541"/>
      <c r="E5" s="541"/>
      <c r="F5" s="541"/>
      <c r="G5" s="541"/>
      <c r="H5" s="541"/>
      <c r="I5" s="242"/>
    </row>
    <row r="6" spans="1:9" ht="24.95" customHeight="1">
      <c r="A6" s="242"/>
      <c r="B6" s="277" t="s">
        <v>2775</v>
      </c>
      <c r="C6" s="277" t="s">
        <v>2776</v>
      </c>
      <c r="D6" s="277" t="s">
        <v>2777</v>
      </c>
      <c r="E6" s="277" t="s">
        <v>2778</v>
      </c>
      <c r="F6" s="277" t="s">
        <v>2779</v>
      </c>
      <c r="G6" s="277" t="s">
        <v>2463</v>
      </c>
      <c r="H6" s="277" t="s">
        <v>2464</v>
      </c>
      <c r="I6" s="242"/>
    </row>
    <row r="7" spans="1:9" ht="24.95" customHeight="1">
      <c r="A7" s="242"/>
      <c r="B7" s="277" t="s">
        <v>2780</v>
      </c>
      <c r="C7" s="277" t="s">
        <v>2781</v>
      </c>
      <c r="D7" s="277" t="s">
        <v>2782</v>
      </c>
      <c r="E7" s="277" t="s">
        <v>2783</v>
      </c>
      <c r="F7" s="277" t="s">
        <v>2784</v>
      </c>
      <c r="G7" s="277" t="s">
        <v>2466</v>
      </c>
      <c r="H7" s="277" t="s">
        <v>2467</v>
      </c>
      <c r="I7" s="242"/>
    </row>
    <row r="8" spans="1:9" ht="10.5" customHeight="1">
      <c r="A8" s="278" t="s">
        <v>2785</v>
      </c>
      <c r="B8" s="279"/>
      <c r="C8" s="279"/>
      <c r="D8" s="279"/>
      <c r="E8" s="279"/>
      <c r="F8" s="279"/>
      <c r="G8" s="279"/>
      <c r="H8" s="279"/>
      <c r="I8" s="278" t="s">
        <v>2786</v>
      </c>
    </row>
    <row r="9" spans="1:9" ht="15">
      <c r="A9" s="280" t="s">
        <v>2787</v>
      </c>
      <c r="B9" s="236"/>
      <c r="C9" s="236"/>
      <c r="D9" s="236"/>
      <c r="E9" s="236"/>
      <c r="F9" s="236"/>
      <c r="G9" s="236"/>
      <c r="H9" s="236"/>
      <c r="I9" s="280" t="s">
        <v>2788</v>
      </c>
    </row>
    <row r="10" spans="1:9" ht="15">
      <c r="A10" s="281" t="s">
        <v>2789</v>
      </c>
      <c r="B10" s="282"/>
      <c r="C10" s="282"/>
      <c r="D10" s="282"/>
      <c r="E10" s="282"/>
      <c r="F10" s="282"/>
      <c r="G10" s="282"/>
      <c r="H10" s="282"/>
      <c r="I10" s="281" t="s">
        <v>2790</v>
      </c>
    </row>
    <row r="11" spans="1:9" ht="15">
      <c r="A11" s="281" t="s">
        <v>2791</v>
      </c>
      <c r="B11" s="282"/>
      <c r="C11" s="282"/>
      <c r="D11" s="282"/>
      <c r="E11" s="282"/>
      <c r="F11" s="282"/>
      <c r="G11" s="282"/>
      <c r="H11" s="282"/>
      <c r="I11" s="281" t="s">
        <v>2792</v>
      </c>
    </row>
    <row r="12" spans="1:9" ht="15">
      <c r="A12" s="281" t="s">
        <v>2793</v>
      </c>
      <c r="B12" s="282"/>
      <c r="C12" s="282"/>
      <c r="D12" s="282"/>
      <c r="E12" s="282"/>
      <c r="F12" s="282"/>
      <c r="G12" s="282"/>
      <c r="H12" s="282"/>
      <c r="I12" s="281" t="s">
        <v>2794</v>
      </c>
    </row>
    <row r="13" spans="1:9" ht="15">
      <c r="A13" s="281" t="s">
        <v>2795</v>
      </c>
      <c r="B13" s="282"/>
      <c r="C13" s="282"/>
      <c r="D13" s="282"/>
      <c r="E13" s="282"/>
      <c r="F13" s="282"/>
      <c r="G13" s="282"/>
      <c r="H13" s="282"/>
      <c r="I13" s="281" t="s">
        <v>2796</v>
      </c>
    </row>
    <row r="14" spans="1:9" ht="15">
      <c r="A14" s="281" t="s">
        <v>2797</v>
      </c>
      <c r="B14" s="282"/>
      <c r="C14" s="282"/>
      <c r="D14" s="282"/>
      <c r="E14" s="282"/>
      <c r="F14" s="282"/>
      <c r="G14" s="282"/>
      <c r="H14" s="282"/>
      <c r="I14" s="281" t="s">
        <v>2798</v>
      </c>
    </row>
    <row r="15" spans="1:9" ht="15">
      <c r="A15" s="281" t="s">
        <v>2799</v>
      </c>
      <c r="B15" s="282"/>
      <c r="C15" s="282"/>
      <c r="D15" s="282"/>
      <c r="E15" s="282"/>
      <c r="F15" s="282"/>
      <c r="G15" s="282"/>
      <c r="H15" s="282"/>
      <c r="I15" s="281" t="s">
        <v>2800</v>
      </c>
    </row>
    <row r="16" spans="1:9" ht="15">
      <c r="A16" s="281" t="s">
        <v>2801</v>
      </c>
      <c r="B16" s="282"/>
      <c r="C16" s="282"/>
      <c r="D16" s="282"/>
      <c r="E16" s="282"/>
      <c r="F16" s="282"/>
      <c r="G16" s="282"/>
      <c r="H16" s="282"/>
      <c r="I16" s="281" t="s">
        <v>2802</v>
      </c>
    </row>
    <row r="17" spans="1:9" ht="15">
      <c r="A17" s="281" t="s">
        <v>2803</v>
      </c>
      <c r="B17" s="282"/>
      <c r="C17" s="282"/>
      <c r="D17" s="282"/>
      <c r="E17" s="282"/>
      <c r="F17" s="282"/>
      <c r="G17" s="282"/>
      <c r="H17" s="282"/>
      <c r="I17" s="281" t="s">
        <v>2804</v>
      </c>
    </row>
    <row r="18" spans="1:9" ht="15">
      <c r="A18" s="281" t="s">
        <v>2805</v>
      </c>
      <c r="B18" s="282"/>
      <c r="C18" s="282"/>
      <c r="D18" s="282"/>
      <c r="E18" s="282"/>
      <c r="F18" s="282"/>
      <c r="G18" s="282"/>
      <c r="H18" s="282"/>
      <c r="I18" s="281" t="s">
        <v>2806</v>
      </c>
    </row>
    <row r="19" spans="1:9" ht="15">
      <c r="A19" s="281" t="s">
        <v>2807</v>
      </c>
      <c r="B19" s="282"/>
      <c r="C19" s="282"/>
      <c r="D19" s="282"/>
      <c r="E19" s="282"/>
      <c r="F19" s="282"/>
      <c r="G19" s="282"/>
      <c r="H19" s="282"/>
      <c r="I19" s="281" t="s">
        <v>2808</v>
      </c>
    </row>
    <row r="20" spans="1:9" s="239" customFormat="1" ht="10.5" customHeight="1">
      <c r="A20" s="283" t="s">
        <v>2809</v>
      </c>
      <c r="B20" s="236"/>
      <c r="C20" s="236"/>
      <c r="D20" s="236"/>
      <c r="E20" s="284"/>
      <c r="F20" s="236"/>
      <c r="G20" s="236"/>
      <c r="H20" s="236"/>
      <c r="I20" s="283" t="s">
        <v>2810</v>
      </c>
    </row>
    <row r="21" spans="1:9">
      <c r="A21" s="242"/>
      <c r="B21" s="242"/>
      <c r="C21" s="242"/>
      <c r="D21" s="242"/>
      <c r="E21" s="242"/>
      <c r="F21" s="242"/>
      <c r="G21" s="242"/>
      <c r="H21" s="242"/>
      <c r="I21" s="242"/>
    </row>
    <row r="22" spans="1:9" s="179" customFormat="1" ht="15">
      <c r="A22" s="285" t="s">
        <v>0</v>
      </c>
      <c r="B22" s="285" t="s">
        <v>48</v>
      </c>
      <c r="C22" s="542" t="s">
        <v>1</v>
      </c>
      <c r="D22" s="542"/>
      <c r="E22" s="542"/>
      <c r="F22" s="542"/>
      <c r="G22" s="242"/>
      <c r="H22" s="242"/>
      <c r="I22" s="242"/>
    </row>
    <row r="23" spans="1:9" s="179" customFormat="1" ht="15">
      <c r="A23" s="209" t="s">
        <v>2050</v>
      </c>
      <c r="B23" s="286"/>
      <c r="C23" s="543" t="s">
        <v>2051</v>
      </c>
      <c r="D23" s="543"/>
      <c r="E23" s="543"/>
      <c r="F23" s="543"/>
      <c r="G23" s="242"/>
      <c r="H23" s="242"/>
      <c r="I23" s="242"/>
    </row>
    <row r="24" spans="1:9" s="179" customFormat="1" ht="15">
      <c r="A24" s="287" t="s">
        <v>2052</v>
      </c>
      <c r="B24" s="288" t="s">
        <v>1576</v>
      </c>
      <c r="C24" s="544" t="s">
        <v>2053</v>
      </c>
      <c r="D24" s="544"/>
      <c r="E24" s="544"/>
      <c r="F24" s="544"/>
      <c r="G24" s="242"/>
      <c r="H24" s="242"/>
      <c r="I24" s="242"/>
    </row>
    <row r="25" spans="1:9" s="179" customFormat="1" ht="15">
      <c r="A25" s="289" t="s">
        <v>2054</v>
      </c>
      <c r="B25" s="288" t="s">
        <v>1575</v>
      </c>
      <c r="C25" s="545" t="s">
        <v>2055</v>
      </c>
      <c r="D25" s="545"/>
      <c r="E25" s="545"/>
      <c r="F25" s="545"/>
      <c r="G25" s="242"/>
      <c r="H25" s="242"/>
      <c r="I25" s="242"/>
    </row>
    <row r="26" spans="1:9" s="293" customFormat="1" ht="15">
      <c r="A26" s="290" t="s">
        <v>2811</v>
      </c>
      <c r="B26" s="291" t="s">
        <v>1576</v>
      </c>
      <c r="C26" s="546" t="s">
        <v>2056</v>
      </c>
      <c r="D26" s="546"/>
      <c r="E26" s="546"/>
      <c r="F26" s="546"/>
      <c r="G26" s="292"/>
      <c r="H26" s="292"/>
      <c r="I26" s="292"/>
    </row>
    <row r="27" spans="1:9" s="179" customFormat="1" ht="15">
      <c r="A27" s="289" t="s">
        <v>243</v>
      </c>
      <c r="B27" s="288" t="s">
        <v>1576</v>
      </c>
      <c r="C27" s="545" t="s">
        <v>2057</v>
      </c>
      <c r="D27" s="545"/>
      <c r="E27" s="545"/>
      <c r="F27" s="545"/>
      <c r="G27" s="242"/>
      <c r="H27" s="242"/>
      <c r="I27" s="242"/>
    </row>
    <row r="28" spans="1:9" s="179" customFormat="1" ht="15">
      <c r="A28" s="294" t="s">
        <v>283</v>
      </c>
      <c r="B28" s="288" t="s">
        <v>1576</v>
      </c>
      <c r="C28" s="547" t="s">
        <v>2058</v>
      </c>
      <c r="D28" s="547"/>
      <c r="E28" s="547"/>
      <c r="F28" s="547"/>
      <c r="G28" s="242"/>
      <c r="H28" s="242"/>
      <c r="I28" s="242"/>
    </row>
    <row r="29" spans="1:9">
      <c r="A29" s="242"/>
      <c r="B29" s="242"/>
      <c r="C29" s="242"/>
      <c r="D29" s="242"/>
      <c r="E29" s="242"/>
      <c r="F29" s="242"/>
      <c r="G29" s="242"/>
      <c r="H29" s="242"/>
      <c r="I29" s="242"/>
    </row>
    <row r="30" spans="1:9">
      <c r="A30" s="242"/>
      <c r="B30" s="242"/>
      <c r="C30" s="242"/>
      <c r="D30" s="242"/>
      <c r="E30" s="242"/>
      <c r="F30" s="242"/>
      <c r="G30" s="242"/>
      <c r="H30" s="242"/>
      <c r="I30" s="242"/>
    </row>
    <row r="31" spans="1:9" ht="22.5" customHeight="1">
      <c r="A31" s="548" t="s">
        <v>2812</v>
      </c>
      <c r="B31" s="549"/>
      <c r="C31" s="549"/>
      <c r="D31" s="549"/>
      <c r="E31" s="549"/>
      <c r="F31" s="549"/>
      <c r="G31" s="549"/>
      <c r="H31" s="549"/>
      <c r="I31" s="550"/>
    </row>
    <row r="32" spans="1:9" ht="75" customHeight="1">
      <c r="A32" s="551" t="s">
        <v>2813</v>
      </c>
      <c r="B32" s="552"/>
      <c r="C32" s="553" t="s">
        <v>2219</v>
      </c>
      <c r="D32" s="554"/>
      <c r="E32" s="554"/>
      <c r="F32" s="554"/>
      <c r="G32" s="554"/>
      <c r="H32" s="554"/>
      <c r="I32" s="555"/>
    </row>
    <row r="33" spans="1:9">
      <c r="A33" s="242"/>
      <c r="B33" s="242"/>
      <c r="C33" s="242"/>
      <c r="D33" s="242"/>
      <c r="E33" s="242"/>
      <c r="F33" s="242"/>
      <c r="G33" s="242"/>
      <c r="H33" s="242"/>
      <c r="I33" s="242"/>
    </row>
    <row r="34" spans="1:9" hidden="1"/>
    <row r="35" spans="1:9" hidden="1"/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</sheetData>
  <mergeCells count="12">
    <mergeCell ref="A32:B32"/>
    <mergeCell ref="C32:I32"/>
    <mergeCell ref="C25:F25"/>
    <mergeCell ref="C26:F26"/>
    <mergeCell ref="C27:F27"/>
    <mergeCell ref="C28:F28"/>
    <mergeCell ref="A31:I31"/>
    <mergeCell ref="A2:I3"/>
    <mergeCell ref="B5:H5"/>
    <mergeCell ref="C22:F22"/>
    <mergeCell ref="C23:F23"/>
    <mergeCell ref="C24:F24"/>
  </mergeCells>
  <conditionalFormatting sqref="B1">
    <cfRule type="duplicateValues" dxfId="5" priority="1"/>
  </conditionalFormatting>
  <hyperlinks>
    <hyperlink ref="A1" location="Index!A1" display="Go Back to Index" xr:uid="{F0B344B8-D0E4-4C6D-B505-195FAD9EB932}"/>
    <hyperlink ref="I1" location="Index!A1" display="Go Back to Index" xr:uid="{F84AE298-2B81-4DE5-AE06-17BBC70DB52B}"/>
  </hyperlinks>
  <pageMargins left="0.7" right="0.7" top="0.75" bottom="0.75" header="0.3" footer="0.3"/>
  <pageSetup orientation="portrait" horizontalDpi="4294967292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6"/>
  <sheetViews>
    <sheetView showGridLines="0" zoomScale="85" zoomScaleNormal="85" workbookViewId="0">
      <selection activeCell="I26" sqref="A26:I27"/>
    </sheetView>
  </sheetViews>
  <sheetFormatPr defaultColWidth="0" defaultRowHeight="10.5" zeroHeight="1"/>
  <cols>
    <col min="1" max="1" width="32.140625" style="208" customWidth="1"/>
    <col min="2" max="8" width="13.5703125" style="208" customWidth="1"/>
    <col min="9" max="9" width="21.7109375" style="208" bestFit="1" customWidth="1"/>
    <col min="10" max="16384" width="8" style="208" hidden="1"/>
  </cols>
  <sheetData>
    <row r="1" spans="1:9" ht="17.25" customHeight="1">
      <c r="A1" s="203" t="s">
        <v>2257</v>
      </c>
      <c r="I1" s="207" t="s">
        <v>2257</v>
      </c>
    </row>
    <row r="2" spans="1:9" ht="10.5" customHeight="1">
      <c r="A2" s="385" t="s">
        <v>2059</v>
      </c>
      <c r="B2" s="385"/>
      <c r="C2" s="385"/>
      <c r="D2" s="385"/>
      <c r="E2" s="385"/>
      <c r="F2" s="385"/>
      <c r="G2" s="385"/>
      <c r="H2" s="385"/>
      <c r="I2" s="385"/>
    </row>
    <row r="3" spans="1:9">
      <c r="A3" s="385"/>
      <c r="B3" s="385"/>
      <c r="C3" s="385"/>
      <c r="D3" s="385"/>
      <c r="E3" s="385"/>
      <c r="F3" s="385"/>
      <c r="G3" s="385"/>
      <c r="H3" s="385"/>
      <c r="I3" s="385"/>
    </row>
    <row r="4" spans="1:9">
      <c r="A4" s="242"/>
      <c r="B4" s="242"/>
      <c r="C4" s="242"/>
      <c r="D4" s="242"/>
      <c r="E4" s="242"/>
      <c r="F4" s="242"/>
      <c r="G4" s="242"/>
      <c r="H4" s="242"/>
      <c r="I4" s="242"/>
    </row>
    <row r="5" spans="1:9" ht="24.95" customHeight="1">
      <c r="A5" s="242"/>
      <c r="B5" s="541" t="s">
        <v>2060</v>
      </c>
      <c r="C5" s="541"/>
      <c r="D5" s="541"/>
      <c r="E5" s="541"/>
      <c r="F5" s="541"/>
      <c r="G5" s="541"/>
      <c r="H5" s="541"/>
      <c r="I5" s="242"/>
    </row>
    <row r="6" spans="1:9" ht="24.95" customHeight="1">
      <c r="A6" s="242"/>
      <c r="B6" s="277" t="s">
        <v>2814</v>
      </c>
      <c r="C6" s="277" t="s">
        <v>2776</v>
      </c>
      <c r="D6" s="277" t="s">
        <v>2815</v>
      </c>
      <c r="E6" s="277" t="s">
        <v>2816</v>
      </c>
      <c r="F6" s="277" t="s">
        <v>2817</v>
      </c>
      <c r="G6" s="277" t="s">
        <v>2818</v>
      </c>
      <c r="H6" s="277" t="s">
        <v>2819</v>
      </c>
      <c r="I6" s="242"/>
    </row>
    <row r="7" spans="1:9" ht="24.95" customHeight="1">
      <c r="A7" s="242"/>
      <c r="B7" s="277" t="s">
        <v>2820</v>
      </c>
      <c r="C7" s="277" t="s">
        <v>2781</v>
      </c>
      <c r="D7" s="277" t="s">
        <v>2821</v>
      </c>
      <c r="E7" s="277" t="s">
        <v>2822</v>
      </c>
      <c r="F7" s="277" t="s">
        <v>2823</v>
      </c>
      <c r="G7" s="277" t="s">
        <v>2824</v>
      </c>
      <c r="H7" s="277" t="s">
        <v>2825</v>
      </c>
      <c r="I7" s="242"/>
    </row>
    <row r="8" spans="1:9" ht="10.5" customHeight="1">
      <c r="A8" s="278" t="s">
        <v>2826</v>
      </c>
      <c r="B8" s="279"/>
      <c r="C8" s="279"/>
      <c r="D8" s="279"/>
      <c r="E8" s="279"/>
      <c r="F8" s="279"/>
      <c r="G8" s="279"/>
      <c r="H8" s="279"/>
      <c r="I8" s="278" t="s">
        <v>2827</v>
      </c>
    </row>
    <row r="9" spans="1:9" ht="15">
      <c r="A9" s="280" t="s">
        <v>2828</v>
      </c>
      <c r="B9" s="236"/>
      <c r="C9" s="236"/>
      <c r="D9" s="236"/>
      <c r="E9" s="236"/>
      <c r="F9" s="236"/>
      <c r="G9" s="236"/>
      <c r="H9" s="236"/>
      <c r="I9" s="280" t="s">
        <v>2829</v>
      </c>
    </row>
    <row r="10" spans="1:9" ht="15">
      <c r="A10" s="281" t="s">
        <v>2830</v>
      </c>
      <c r="B10" s="282"/>
      <c r="C10" s="282"/>
      <c r="D10" s="282"/>
      <c r="E10" s="282"/>
      <c r="F10" s="282"/>
      <c r="G10" s="282"/>
      <c r="H10" s="282"/>
      <c r="I10" s="281" t="s">
        <v>2831</v>
      </c>
    </row>
    <row r="11" spans="1:9" ht="15">
      <c r="A11" s="281" t="s">
        <v>2832</v>
      </c>
      <c r="B11" s="282"/>
      <c r="C11" s="282"/>
      <c r="D11" s="282"/>
      <c r="E11" s="282"/>
      <c r="F11" s="282"/>
      <c r="G11" s="282"/>
      <c r="H11" s="282"/>
      <c r="I11" s="281" t="s">
        <v>2833</v>
      </c>
    </row>
    <row r="12" spans="1:9" ht="15">
      <c r="A12" s="281" t="s">
        <v>2834</v>
      </c>
      <c r="B12" s="282"/>
      <c r="C12" s="282"/>
      <c r="D12" s="282"/>
      <c r="E12" s="282"/>
      <c r="F12" s="282"/>
      <c r="G12" s="282"/>
      <c r="H12" s="282"/>
      <c r="I12" s="281" t="s">
        <v>2835</v>
      </c>
    </row>
    <row r="13" spans="1:9" ht="15">
      <c r="A13" s="281" t="s">
        <v>2836</v>
      </c>
      <c r="B13" s="282"/>
      <c r="C13" s="282"/>
      <c r="D13" s="282"/>
      <c r="E13" s="282"/>
      <c r="F13" s="282"/>
      <c r="G13" s="282"/>
      <c r="H13" s="282"/>
      <c r="I13" s="281" t="s">
        <v>2837</v>
      </c>
    </row>
    <row r="14" spans="1:9" ht="15">
      <c r="A14" s="281" t="s">
        <v>2838</v>
      </c>
      <c r="B14" s="282"/>
      <c r="C14" s="282"/>
      <c r="D14" s="282"/>
      <c r="E14" s="282"/>
      <c r="F14" s="282"/>
      <c r="G14" s="282"/>
      <c r="H14" s="282"/>
      <c r="I14" s="281" t="s">
        <v>2839</v>
      </c>
    </row>
    <row r="15" spans="1:9" ht="15">
      <c r="A15" s="281" t="s">
        <v>2840</v>
      </c>
      <c r="B15" s="282"/>
      <c r="C15" s="282"/>
      <c r="D15" s="282"/>
      <c r="E15" s="282"/>
      <c r="F15" s="282"/>
      <c r="G15" s="282"/>
      <c r="H15" s="282"/>
      <c r="I15" s="281" t="s">
        <v>2841</v>
      </c>
    </row>
    <row r="16" spans="1:9" ht="15">
      <c r="A16" s="281" t="s">
        <v>2842</v>
      </c>
      <c r="B16" s="282"/>
      <c r="C16" s="282"/>
      <c r="D16" s="282"/>
      <c r="E16" s="282"/>
      <c r="F16" s="282"/>
      <c r="G16" s="282"/>
      <c r="H16" s="282"/>
      <c r="I16" s="281" t="s">
        <v>2843</v>
      </c>
    </row>
    <row r="17" spans="1:9" ht="15">
      <c r="A17" s="281" t="s">
        <v>2844</v>
      </c>
      <c r="B17" s="282"/>
      <c r="C17" s="282"/>
      <c r="D17" s="282"/>
      <c r="E17" s="282"/>
      <c r="F17" s="282"/>
      <c r="G17" s="282"/>
      <c r="H17" s="282"/>
      <c r="I17" s="281" t="s">
        <v>2845</v>
      </c>
    </row>
    <row r="18" spans="1:9" ht="15">
      <c r="A18" s="281" t="s">
        <v>2846</v>
      </c>
      <c r="B18" s="282"/>
      <c r="C18" s="282"/>
      <c r="D18" s="282"/>
      <c r="E18" s="282"/>
      <c r="F18" s="282"/>
      <c r="G18" s="282"/>
      <c r="H18" s="282"/>
      <c r="I18" s="281" t="s">
        <v>2847</v>
      </c>
    </row>
    <row r="19" spans="1:9" ht="15">
      <c r="A19" s="281" t="s">
        <v>2848</v>
      </c>
      <c r="B19" s="282"/>
      <c r="C19" s="282"/>
      <c r="D19" s="282"/>
      <c r="E19" s="282"/>
      <c r="F19" s="282"/>
      <c r="G19" s="282"/>
      <c r="H19" s="282"/>
      <c r="I19" s="281" t="s">
        <v>2849</v>
      </c>
    </row>
    <row r="20" spans="1:9" ht="15">
      <c r="A20" s="281" t="s">
        <v>2850</v>
      </c>
      <c r="B20" s="282"/>
      <c r="C20" s="282"/>
      <c r="D20" s="282"/>
      <c r="E20" s="282"/>
      <c r="F20" s="282"/>
      <c r="G20" s="282"/>
      <c r="H20" s="282"/>
      <c r="I20" s="281" t="s">
        <v>2851</v>
      </c>
    </row>
    <row r="21" spans="1:9" s="239" customFormat="1" ht="15">
      <c r="A21" s="283" t="s">
        <v>2816</v>
      </c>
      <c r="B21" s="236"/>
      <c r="C21" s="236"/>
      <c r="D21" s="236"/>
      <c r="E21" s="284"/>
      <c r="F21" s="236"/>
      <c r="G21" s="236"/>
      <c r="H21" s="236"/>
      <c r="I21" s="283" t="s">
        <v>2816</v>
      </c>
    </row>
    <row r="22" spans="1:9">
      <c r="A22" s="242"/>
      <c r="B22" s="242"/>
      <c r="C22" s="242"/>
      <c r="D22" s="242"/>
      <c r="E22" s="242"/>
      <c r="F22" s="242"/>
      <c r="G22" s="242"/>
      <c r="H22" s="242"/>
      <c r="I22" s="242"/>
    </row>
    <row r="23" spans="1:9">
      <c r="A23" s="242"/>
      <c r="B23" s="242"/>
      <c r="C23" s="242"/>
      <c r="D23" s="242"/>
      <c r="E23" s="242"/>
      <c r="F23" s="242"/>
      <c r="G23" s="242"/>
      <c r="H23" s="242"/>
      <c r="I23" s="242"/>
    </row>
    <row r="24" spans="1:9" s="179" customFormat="1" ht="15" hidden="1">
      <c r="A24" s="285" t="s">
        <v>0</v>
      </c>
      <c r="B24" s="285" t="s">
        <v>48</v>
      </c>
      <c r="C24" s="542" t="s">
        <v>1</v>
      </c>
      <c r="D24" s="542"/>
      <c r="E24" s="542"/>
      <c r="F24" s="542"/>
      <c r="G24" s="242"/>
      <c r="H24" s="242"/>
      <c r="I24" s="242"/>
    </row>
    <row r="25" spans="1:9" s="179" customFormat="1" ht="15">
      <c r="A25" s="209" t="s">
        <v>2061</v>
      </c>
      <c r="B25" s="286"/>
      <c r="C25" s="556" t="s">
        <v>2062</v>
      </c>
      <c r="D25" s="556"/>
      <c r="E25" s="556"/>
      <c r="F25" s="556"/>
      <c r="G25" s="242"/>
      <c r="H25" s="242"/>
      <c r="I25" s="242"/>
    </row>
    <row r="26" spans="1:9" s="179" customFormat="1" ht="15">
      <c r="A26" s="287" t="s">
        <v>2063</v>
      </c>
      <c r="B26" s="288" t="s">
        <v>1576</v>
      </c>
      <c r="C26" s="544" t="s">
        <v>2064</v>
      </c>
      <c r="D26" s="544"/>
      <c r="E26" s="544"/>
      <c r="F26" s="544"/>
      <c r="G26" s="242"/>
      <c r="H26" s="242"/>
      <c r="I26" s="242"/>
    </row>
    <row r="27" spans="1:9" s="179" customFormat="1" ht="15">
      <c r="A27" s="289" t="s">
        <v>2065</v>
      </c>
      <c r="B27" s="288" t="s">
        <v>1575</v>
      </c>
      <c r="C27" s="545" t="s">
        <v>2066</v>
      </c>
      <c r="D27" s="545"/>
      <c r="E27" s="545"/>
      <c r="F27" s="545"/>
      <c r="G27" s="242"/>
      <c r="H27" s="242"/>
      <c r="I27" s="242"/>
    </row>
    <row r="28" spans="1:9" s="293" customFormat="1" ht="15">
      <c r="A28" s="290" t="s">
        <v>2822</v>
      </c>
      <c r="B28" s="291" t="s">
        <v>1576</v>
      </c>
      <c r="C28" s="546" t="s">
        <v>2067</v>
      </c>
      <c r="D28" s="546"/>
      <c r="E28" s="546"/>
      <c r="F28" s="546"/>
      <c r="G28" s="292"/>
      <c r="H28" s="292"/>
      <c r="I28" s="292"/>
    </row>
    <row r="29" spans="1:9" s="179" customFormat="1" ht="15">
      <c r="A29" s="289" t="s">
        <v>245</v>
      </c>
      <c r="B29" s="288" t="s">
        <v>1576</v>
      </c>
      <c r="C29" s="545" t="s">
        <v>2068</v>
      </c>
      <c r="D29" s="545"/>
      <c r="E29" s="545"/>
      <c r="F29" s="545"/>
      <c r="G29" s="242"/>
      <c r="H29" s="242"/>
      <c r="I29" s="242"/>
    </row>
    <row r="30" spans="1:9" s="179" customFormat="1" ht="15">
      <c r="A30" s="294" t="s">
        <v>284</v>
      </c>
      <c r="B30" s="288" t="s">
        <v>1576</v>
      </c>
      <c r="C30" s="547" t="s">
        <v>2069</v>
      </c>
      <c r="D30" s="547"/>
      <c r="E30" s="547"/>
      <c r="F30" s="547"/>
      <c r="G30" s="242"/>
      <c r="H30" s="242"/>
      <c r="I30" s="242"/>
    </row>
    <row r="31" spans="1:9">
      <c r="A31" s="242"/>
      <c r="B31" s="242"/>
      <c r="C31" s="242"/>
      <c r="D31" s="242"/>
      <c r="E31" s="242"/>
      <c r="F31" s="242"/>
      <c r="G31" s="242"/>
      <c r="H31" s="242"/>
      <c r="I31" s="242"/>
    </row>
    <row r="32" spans="1:9">
      <c r="A32" s="242"/>
      <c r="B32" s="242"/>
      <c r="C32" s="242"/>
      <c r="D32" s="242"/>
      <c r="E32" s="242"/>
      <c r="F32" s="242"/>
      <c r="G32" s="242"/>
      <c r="H32" s="242"/>
      <c r="I32" s="242"/>
    </row>
    <row r="33" spans="1:9" ht="22.5" customHeight="1">
      <c r="A33" s="548" t="s">
        <v>2852</v>
      </c>
      <c r="B33" s="549"/>
      <c r="C33" s="549"/>
      <c r="D33" s="549"/>
      <c r="E33" s="549"/>
      <c r="F33" s="549"/>
      <c r="G33" s="549"/>
      <c r="H33" s="549"/>
      <c r="I33" s="550"/>
    </row>
    <row r="34" spans="1:9" ht="75" customHeight="1">
      <c r="A34" s="551" t="s">
        <v>2853</v>
      </c>
      <c r="B34" s="552"/>
      <c r="C34" s="553" t="s">
        <v>2219</v>
      </c>
      <c r="D34" s="554"/>
      <c r="E34" s="554"/>
      <c r="F34" s="554"/>
      <c r="G34" s="554"/>
      <c r="H34" s="554"/>
      <c r="I34" s="555"/>
    </row>
    <row r="35" spans="1:9">
      <c r="A35" s="242"/>
      <c r="B35" s="242"/>
      <c r="C35" s="242"/>
      <c r="D35" s="242"/>
      <c r="E35" s="242"/>
      <c r="F35" s="242"/>
      <c r="G35" s="242"/>
      <c r="H35" s="242"/>
      <c r="I35" s="242"/>
    </row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  <row r="46" spans="1:9" hidden="1"/>
  </sheetData>
  <mergeCells count="12">
    <mergeCell ref="A34:B34"/>
    <mergeCell ref="C34:I34"/>
    <mergeCell ref="A2:I3"/>
    <mergeCell ref="B5:H5"/>
    <mergeCell ref="C24:F24"/>
    <mergeCell ref="C25:F25"/>
    <mergeCell ref="C26:F26"/>
    <mergeCell ref="C27:F27"/>
    <mergeCell ref="C28:F28"/>
    <mergeCell ref="C29:F29"/>
    <mergeCell ref="C30:F30"/>
    <mergeCell ref="A33:I33"/>
  </mergeCells>
  <conditionalFormatting sqref="C1">
    <cfRule type="duplicateValues" dxfId="4" priority="1"/>
  </conditionalFormatting>
  <hyperlinks>
    <hyperlink ref="A1" location="Index!A1" display="Go Back to Index" xr:uid="{1C45C254-75BB-4446-9440-6387A4FE0387}"/>
    <hyperlink ref="I1" location="Index!A1" display="Go Back to Index" xr:uid="{120826CF-B2A0-4188-AB4D-20414CF0BC79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H2596"/>
  <sheetViews>
    <sheetView showGridLines="0" zoomScale="55" zoomScaleNormal="55" workbookViewId="0">
      <selection activeCell="F33" sqref="A1:XFD1048576"/>
    </sheetView>
  </sheetViews>
  <sheetFormatPr defaultColWidth="0" defaultRowHeight="0" customHeight="1" zeroHeight="1"/>
  <cols>
    <col min="1" max="1" width="36.5703125" style="208" customWidth="1"/>
    <col min="2" max="3" width="21.140625" style="208" bestFit="1" customWidth="1"/>
    <col min="4" max="4" width="53" style="208" bestFit="1" customWidth="1"/>
    <col min="5" max="5" width="9.85546875" style="208" bestFit="1" customWidth="1"/>
    <col min="6" max="6" width="46.140625" style="208" customWidth="1"/>
    <col min="7" max="16384" width="17.28515625" style="208" hidden="1"/>
  </cols>
  <sheetData>
    <row r="1" spans="1:6" ht="17.25" customHeight="1">
      <c r="A1" s="203" t="s">
        <v>2257</v>
      </c>
      <c r="F1" s="207" t="s">
        <v>2257</v>
      </c>
    </row>
    <row r="2" spans="1:6" ht="10.5">
      <c r="A2" s="385" t="s">
        <v>2309</v>
      </c>
      <c r="B2" s="385"/>
      <c r="C2" s="385"/>
      <c r="D2" s="385"/>
      <c r="E2" s="385"/>
      <c r="F2" s="385"/>
    </row>
    <row r="3" spans="1:6" ht="10.5">
      <c r="A3" s="385"/>
      <c r="B3" s="385"/>
      <c r="C3" s="385"/>
      <c r="D3" s="385"/>
      <c r="E3" s="385"/>
      <c r="F3" s="385"/>
    </row>
    <row r="4" spans="1:6" ht="10.5">
      <c r="A4" s="242"/>
      <c r="B4" s="242"/>
      <c r="C4" s="242"/>
      <c r="D4" s="242"/>
      <c r="E4" s="242"/>
      <c r="F4" s="242"/>
    </row>
    <row r="5" spans="1:6" ht="10.5">
      <c r="A5" s="242"/>
      <c r="B5" s="541" t="s">
        <v>2310</v>
      </c>
      <c r="C5" s="541"/>
      <c r="D5" s="242"/>
      <c r="E5" s="242"/>
      <c r="F5" s="242"/>
    </row>
    <row r="6" spans="1:6" ht="21">
      <c r="A6" s="242"/>
      <c r="B6" s="277" t="s">
        <v>2311</v>
      </c>
      <c r="C6" s="277" t="s">
        <v>2312</v>
      </c>
      <c r="D6" s="242"/>
      <c r="E6" s="242"/>
      <c r="F6" s="242"/>
    </row>
    <row r="7" spans="1:6" ht="21">
      <c r="A7" s="242"/>
      <c r="B7" s="277" t="s">
        <v>2313</v>
      </c>
      <c r="C7" s="277" t="s">
        <v>2314</v>
      </c>
      <c r="D7" s="242"/>
      <c r="E7" s="242"/>
      <c r="F7" s="242"/>
    </row>
    <row r="8" spans="1:6" ht="21">
      <c r="A8" s="278" t="s">
        <v>2315</v>
      </c>
      <c r="B8" s="236"/>
      <c r="C8" s="236"/>
      <c r="D8" s="278" t="s">
        <v>2316</v>
      </c>
      <c r="E8" s="242"/>
      <c r="F8" s="242"/>
    </row>
    <row r="9" spans="1:6" ht="15">
      <c r="A9" s="280" t="s">
        <v>2127</v>
      </c>
      <c r="B9" s="236"/>
      <c r="C9" s="236"/>
      <c r="D9" s="295" t="s">
        <v>2317</v>
      </c>
      <c r="E9" s="242"/>
      <c r="F9" s="242"/>
    </row>
    <row r="10" spans="1:6" ht="15">
      <c r="A10" s="280" t="s">
        <v>2318</v>
      </c>
      <c r="B10" s="236"/>
      <c r="C10" s="236"/>
      <c r="D10" s="295" t="s">
        <v>1946</v>
      </c>
      <c r="E10" s="242"/>
      <c r="F10" s="242"/>
    </row>
    <row r="11" spans="1:6" ht="15">
      <c r="A11" s="281" t="s">
        <v>2319</v>
      </c>
      <c r="B11" s="236"/>
      <c r="C11" s="236"/>
      <c r="D11" s="296" t="s">
        <v>2320</v>
      </c>
      <c r="E11" s="242"/>
      <c r="F11" s="242"/>
    </row>
    <row r="12" spans="1:6" ht="10.5">
      <c r="A12" s="297" t="s">
        <v>1855</v>
      </c>
      <c r="B12" s="298"/>
      <c r="C12" s="298"/>
      <c r="D12" s="299" t="s">
        <v>2321</v>
      </c>
      <c r="E12" s="242"/>
      <c r="F12" s="242"/>
    </row>
    <row r="13" spans="1:6" ht="10.5">
      <c r="A13" s="297" t="s">
        <v>1856</v>
      </c>
      <c r="B13" s="298"/>
      <c r="C13" s="298"/>
      <c r="D13" s="299" t="s">
        <v>2322</v>
      </c>
      <c r="E13" s="242"/>
      <c r="F13" s="242"/>
    </row>
    <row r="14" spans="1:6" ht="10.5">
      <c r="A14" s="297" t="s">
        <v>1857</v>
      </c>
      <c r="B14" s="298"/>
      <c r="C14" s="298"/>
      <c r="D14" s="299" t="s">
        <v>2323</v>
      </c>
      <c r="E14" s="242"/>
      <c r="F14" s="242"/>
    </row>
    <row r="15" spans="1:6" ht="10.5">
      <c r="A15" s="297" t="s">
        <v>1858</v>
      </c>
      <c r="B15" s="298"/>
      <c r="C15" s="298"/>
      <c r="D15" s="299" t="s">
        <v>2324</v>
      </c>
      <c r="E15" s="242"/>
      <c r="F15" s="242"/>
    </row>
    <row r="16" spans="1:6" ht="10.5">
      <c r="A16" s="297" t="s">
        <v>1859</v>
      </c>
      <c r="B16" s="298"/>
      <c r="C16" s="298"/>
      <c r="D16" s="299" t="s">
        <v>2325</v>
      </c>
      <c r="E16" s="242"/>
      <c r="F16" s="242"/>
    </row>
    <row r="17" spans="1:6" ht="10.5">
      <c r="A17" s="297" t="s">
        <v>1860</v>
      </c>
      <c r="B17" s="300"/>
      <c r="C17" s="300"/>
      <c r="D17" s="299" t="s">
        <v>2326</v>
      </c>
      <c r="E17" s="242"/>
      <c r="F17" s="242"/>
    </row>
    <row r="18" spans="1:6" ht="10.5">
      <c r="A18" s="297" t="s">
        <v>1861</v>
      </c>
      <c r="B18" s="300"/>
      <c r="C18" s="300"/>
      <c r="D18" s="299" t="s">
        <v>2327</v>
      </c>
      <c r="E18" s="242"/>
      <c r="F18" s="242"/>
    </row>
    <row r="19" spans="1:6" ht="10.5">
      <c r="A19" s="297" t="s">
        <v>1862</v>
      </c>
      <c r="B19" s="300"/>
      <c r="C19" s="300"/>
      <c r="D19" s="299" t="s">
        <v>2328</v>
      </c>
      <c r="E19" s="242"/>
      <c r="F19" s="242"/>
    </row>
    <row r="20" spans="1:6" ht="10.5">
      <c r="A20" s="297" t="s">
        <v>1863</v>
      </c>
      <c r="B20" s="300"/>
      <c r="C20" s="300"/>
      <c r="D20" s="299" t="s">
        <v>2329</v>
      </c>
      <c r="E20" s="242"/>
      <c r="F20" s="242"/>
    </row>
    <row r="21" spans="1:6" ht="10.5">
      <c r="A21" s="297" t="s">
        <v>1864</v>
      </c>
      <c r="B21" s="300"/>
      <c r="C21" s="300"/>
      <c r="D21" s="299" t="s">
        <v>2330</v>
      </c>
      <c r="E21" s="242"/>
      <c r="F21" s="242"/>
    </row>
    <row r="22" spans="1:6" ht="10.5">
      <c r="A22" s="297" t="s">
        <v>1865</v>
      </c>
      <c r="B22" s="300"/>
      <c r="C22" s="300"/>
      <c r="D22" s="299" t="s">
        <v>2331</v>
      </c>
      <c r="E22" s="242"/>
      <c r="F22" s="242"/>
    </row>
    <row r="23" spans="1:6" ht="10.5">
      <c r="A23" s="297" t="s">
        <v>1866</v>
      </c>
      <c r="B23" s="300"/>
      <c r="C23" s="300"/>
      <c r="D23" s="299" t="s">
        <v>2854</v>
      </c>
      <c r="E23" s="242"/>
      <c r="F23" s="242"/>
    </row>
    <row r="24" spans="1:6" s="239" customFormat="1" ht="10.5">
      <c r="A24" s="301" t="s">
        <v>2332</v>
      </c>
      <c r="B24" s="302"/>
      <c r="C24" s="302"/>
      <c r="D24" s="303" t="s">
        <v>2332</v>
      </c>
      <c r="E24" s="292"/>
      <c r="F24" s="292"/>
    </row>
    <row r="25" spans="1:6" ht="15">
      <c r="A25" s="281" t="s">
        <v>2333</v>
      </c>
      <c r="B25" s="236"/>
      <c r="C25" s="236"/>
      <c r="D25" s="296" t="s">
        <v>2334</v>
      </c>
      <c r="E25" s="242"/>
      <c r="F25" s="242"/>
    </row>
    <row r="26" spans="1:6" ht="10.5">
      <c r="A26" s="297" t="s">
        <v>1855</v>
      </c>
      <c r="B26" s="298"/>
      <c r="C26" s="298"/>
      <c r="D26" s="299" t="s">
        <v>2321</v>
      </c>
      <c r="E26" s="242"/>
      <c r="F26" s="242"/>
    </row>
    <row r="27" spans="1:6" ht="10.5">
      <c r="A27" s="297" t="s">
        <v>1856</v>
      </c>
      <c r="B27" s="298"/>
      <c r="C27" s="298"/>
      <c r="D27" s="299" t="s">
        <v>2322</v>
      </c>
      <c r="E27" s="242"/>
      <c r="F27" s="242"/>
    </row>
    <row r="28" spans="1:6" ht="10.5">
      <c r="A28" s="297" t="s">
        <v>1857</v>
      </c>
      <c r="B28" s="298"/>
      <c r="C28" s="298"/>
      <c r="D28" s="299" t="s">
        <v>2323</v>
      </c>
      <c r="E28" s="242"/>
      <c r="F28" s="242"/>
    </row>
    <row r="29" spans="1:6" ht="10.5">
      <c r="A29" s="297" t="s">
        <v>1858</v>
      </c>
      <c r="B29" s="298"/>
      <c r="C29" s="298"/>
      <c r="D29" s="299" t="s">
        <v>2324</v>
      </c>
      <c r="E29" s="242"/>
      <c r="F29" s="242"/>
    </row>
    <row r="30" spans="1:6" ht="10.5">
      <c r="A30" s="297" t="s">
        <v>1859</v>
      </c>
      <c r="B30" s="298"/>
      <c r="C30" s="298"/>
      <c r="D30" s="299" t="s">
        <v>2325</v>
      </c>
      <c r="E30" s="242"/>
      <c r="F30" s="242"/>
    </row>
    <row r="31" spans="1:6" ht="10.5">
      <c r="A31" s="297" t="s">
        <v>1860</v>
      </c>
      <c r="B31" s="300"/>
      <c r="C31" s="300"/>
      <c r="D31" s="299" t="s">
        <v>2326</v>
      </c>
      <c r="E31" s="242"/>
      <c r="F31" s="242"/>
    </row>
    <row r="32" spans="1:6" ht="10.5">
      <c r="A32" s="297" t="s">
        <v>1861</v>
      </c>
      <c r="B32" s="300"/>
      <c r="C32" s="300"/>
      <c r="D32" s="299" t="s">
        <v>2327</v>
      </c>
      <c r="E32" s="242"/>
      <c r="F32" s="242"/>
    </row>
    <row r="33" spans="1:6" ht="10.5">
      <c r="A33" s="297" t="s">
        <v>1862</v>
      </c>
      <c r="B33" s="300"/>
      <c r="C33" s="300"/>
      <c r="D33" s="299" t="s">
        <v>2328</v>
      </c>
      <c r="E33" s="242"/>
      <c r="F33" s="242"/>
    </row>
    <row r="34" spans="1:6" ht="10.5">
      <c r="A34" s="297" t="s">
        <v>1863</v>
      </c>
      <c r="B34" s="300"/>
      <c r="C34" s="300"/>
      <c r="D34" s="299" t="s">
        <v>2329</v>
      </c>
      <c r="E34" s="242"/>
      <c r="F34" s="242"/>
    </row>
    <row r="35" spans="1:6" ht="10.5">
      <c r="A35" s="297" t="s">
        <v>1864</v>
      </c>
      <c r="B35" s="300"/>
      <c r="C35" s="300"/>
      <c r="D35" s="299" t="s">
        <v>2330</v>
      </c>
      <c r="E35" s="242"/>
      <c r="F35" s="242"/>
    </row>
    <row r="36" spans="1:6" ht="10.5">
      <c r="A36" s="297" t="s">
        <v>1865</v>
      </c>
      <c r="B36" s="300"/>
      <c r="C36" s="300"/>
      <c r="D36" s="299" t="s">
        <v>2331</v>
      </c>
      <c r="E36" s="242"/>
      <c r="F36" s="242"/>
    </row>
    <row r="37" spans="1:6" ht="10.5">
      <c r="A37" s="297" t="s">
        <v>1866</v>
      </c>
      <c r="B37" s="300"/>
      <c r="C37" s="300"/>
      <c r="D37" s="299" t="s">
        <v>2854</v>
      </c>
      <c r="E37" s="242"/>
      <c r="F37" s="242"/>
    </row>
    <row r="38" spans="1:6" s="239" customFormat="1" ht="10.5">
      <c r="A38" s="301" t="s">
        <v>2335</v>
      </c>
      <c r="B38" s="302"/>
      <c r="C38" s="302"/>
      <c r="D38" s="303" t="s">
        <v>2335</v>
      </c>
      <c r="E38" s="292"/>
      <c r="F38" s="292"/>
    </row>
    <row r="39" spans="1:6" ht="15">
      <c r="A39" s="281" t="s">
        <v>2336</v>
      </c>
      <c r="B39" s="236"/>
      <c r="C39" s="236"/>
      <c r="D39" s="296" t="s">
        <v>2337</v>
      </c>
      <c r="E39" s="242"/>
      <c r="F39" s="242"/>
    </row>
    <row r="40" spans="1:6" ht="10.5">
      <c r="A40" s="297" t="s">
        <v>1855</v>
      </c>
      <c r="B40" s="298"/>
      <c r="C40" s="298"/>
      <c r="D40" s="299" t="s">
        <v>2321</v>
      </c>
      <c r="E40" s="242"/>
      <c r="F40" s="242"/>
    </row>
    <row r="41" spans="1:6" ht="10.5">
      <c r="A41" s="297" t="s">
        <v>1856</v>
      </c>
      <c r="B41" s="298"/>
      <c r="C41" s="298"/>
      <c r="D41" s="299" t="s">
        <v>2322</v>
      </c>
      <c r="E41" s="242"/>
      <c r="F41" s="242"/>
    </row>
    <row r="42" spans="1:6" ht="10.5">
      <c r="A42" s="297" t="s">
        <v>1857</v>
      </c>
      <c r="B42" s="298"/>
      <c r="C42" s="298"/>
      <c r="D42" s="299" t="s">
        <v>2323</v>
      </c>
      <c r="E42" s="242"/>
      <c r="F42" s="242"/>
    </row>
    <row r="43" spans="1:6" ht="10.5">
      <c r="A43" s="297" t="s">
        <v>1858</v>
      </c>
      <c r="B43" s="298"/>
      <c r="C43" s="298"/>
      <c r="D43" s="299" t="s">
        <v>2324</v>
      </c>
      <c r="E43" s="242"/>
      <c r="F43" s="242"/>
    </row>
    <row r="44" spans="1:6" ht="10.5">
      <c r="A44" s="297" t="s">
        <v>1859</v>
      </c>
      <c r="B44" s="298"/>
      <c r="C44" s="298"/>
      <c r="D44" s="299" t="s">
        <v>2325</v>
      </c>
      <c r="E44" s="242"/>
      <c r="F44" s="242"/>
    </row>
    <row r="45" spans="1:6" ht="10.5">
      <c r="A45" s="297" t="s">
        <v>1860</v>
      </c>
      <c r="B45" s="300"/>
      <c r="C45" s="300"/>
      <c r="D45" s="299" t="s">
        <v>2326</v>
      </c>
      <c r="E45" s="242"/>
      <c r="F45" s="242"/>
    </row>
    <row r="46" spans="1:6" ht="10.5">
      <c r="A46" s="297" t="s">
        <v>1861</v>
      </c>
      <c r="B46" s="300"/>
      <c r="C46" s="300"/>
      <c r="D46" s="299" t="s">
        <v>2327</v>
      </c>
      <c r="E46" s="242"/>
      <c r="F46" s="242"/>
    </row>
    <row r="47" spans="1:6" ht="10.5">
      <c r="A47" s="297" t="s">
        <v>1862</v>
      </c>
      <c r="B47" s="300"/>
      <c r="C47" s="300"/>
      <c r="D47" s="299" t="s">
        <v>2328</v>
      </c>
      <c r="E47" s="242"/>
      <c r="F47" s="242"/>
    </row>
    <row r="48" spans="1:6" ht="10.5">
      <c r="A48" s="297" t="s">
        <v>1863</v>
      </c>
      <c r="B48" s="300"/>
      <c r="C48" s="300"/>
      <c r="D48" s="299" t="s">
        <v>2329</v>
      </c>
      <c r="E48" s="242"/>
      <c r="F48" s="242"/>
    </row>
    <row r="49" spans="1:6" ht="10.5">
      <c r="A49" s="297" t="s">
        <v>1864</v>
      </c>
      <c r="B49" s="300"/>
      <c r="C49" s="300"/>
      <c r="D49" s="299" t="s">
        <v>2330</v>
      </c>
      <c r="E49" s="242"/>
      <c r="F49" s="242"/>
    </row>
    <row r="50" spans="1:6" ht="10.5">
      <c r="A50" s="297" t="s">
        <v>1865</v>
      </c>
      <c r="B50" s="300"/>
      <c r="C50" s="300"/>
      <c r="D50" s="299" t="s">
        <v>2331</v>
      </c>
      <c r="E50" s="242"/>
      <c r="F50" s="242"/>
    </row>
    <row r="51" spans="1:6" ht="10.5">
      <c r="A51" s="297" t="s">
        <v>1866</v>
      </c>
      <c r="B51" s="300"/>
      <c r="C51" s="300"/>
      <c r="D51" s="299" t="s">
        <v>2854</v>
      </c>
      <c r="E51" s="242"/>
      <c r="F51" s="242"/>
    </row>
    <row r="52" spans="1:6" s="239" customFormat="1" ht="10.5">
      <c r="A52" s="301" t="s">
        <v>2338</v>
      </c>
      <c r="B52" s="302"/>
      <c r="C52" s="302"/>
      <c r="D52" s="303" t="s">
        <v>2338</v>
      </c>
      <c r="E52" s="292"/>
      <c r="F52" s="292"/>
    </row>
    <row r="53" spans="1:6" ht="15">
      <c r="A53" s="281" t="s">
        <v>2339</v>
      </c>
      <c r="B53" s="236"/>
      <c r="C53" s="236"/>
      <c r="D53" s="296" t="s">
        <v>2340</v>
      </c>
      <c r="E53" s="242"/>
      <c r="F53" s="242"/>
    </row>
    <row r="54" spans="1:6" ht="10.5">
      <c r="A54" s="297" t="s">
        <v>1855</v>
      </c>
      <c r="B54" s="298"/>
      <c r="C54" s="298"/>
      <c r="D54" s="299" t="s">
        <v>2321</v>
      </c>
      <c r="E54" s="242"/>
      <c r="F54" s="242"/>
    </row>
    <row r="55" spans="1:6" ht="10.5">
      <c r="A55" s="297" t="s">
        <v>1856</v>
      </c>
      <c r="B55" s="298"/>
      <c r="C55" s="298"/>
      <c r="D55" s="299" t="s">
        <v>2322</v>
      </c>
      <c r="E55" s="242"/>
      <c r="F55" s="242"/>
    </row>
    <row r="56" spans="1:6" ht="10.5">
      <c r="A56" s="297" t="s">
        <v>1857</v>
      </c>
      <c r="B56" s="298"/>
      <c r="C56" s="298"/>
      <c r="D56" s="299" t="s">
        <v>2323</v>
      </c>
      <c r="E56" s="242"/>
      <c r="F56" s="242"/>
    </row>
    <row r="57" spans="1:6" ht="10.5">
      <c r="A57" s="297" t="s">
        <v>1858</v>
      </c>
      <c r="B57" s="298"/>
      <c r="C57" s="298"/>
      <c r="D57" s="299" t="s">
        <v>2324</v>
      </c>
      <c r="E57" s="242"/>
      <c r="F57" s="242"/>
    </row>
    <row r="58" spans="1:6" ht="10.5">
      <c r="A58" s="297" t="s">
        <v>1859</v>
      </c>
      <c r="B58" s="298"/>
      <c r="C58" s="298"/>
      <c r="D58" s="299" t="s">
        <v>2325</v>
      </c>
      <c r="E58" s="242"/>
      <c r="F58" s="242"/>
    </row>
    <row r="59" spans="1:6" ht="10.5">
      <c r="A59" s="297" t="s">
        <v>1860</v>
      </c>
      <c r="B59" s="300"/>
      <c r="C59" s="300"/>
      <c r="D59" s="299" t="s">
        <v>2326</v>
      </c>
      <c r="E59" s="242"/>
      <c r="F59" s="242"/>
    </row>
    <row r="60" spans="1:6" ht="10.5">
      <c r="A60" s="297" t="s">
        <v>1861</v>
      </c>
      <c r="B60" s="300"/>
      <c r="C60" s="300"/>
      <c r="D60" s="299" t="s">
        <v>2327</v>
      </c>
      <c r="E60" s="242"/>
      <c r="F60" s="242"/>
    </row>
    <row r="61" spans="1:6" ht="10.5">
      <c r="A61" s="297" t="s">
        <v>1862</v>
      </c>
      <c r="B61" s="300"/>
      <c r="C61" s="300"/>
      <c r="D61" s="299" t="s">
        <v>2328</v>
      </c>
      <c r="E61" s="242"/>
      <c r="F61" s="242"/>
    </row>
    <row r="62" spans="1:6" ht="10.5">
      <c r="A62" s="297" t="s">
        <v>1863</v>
      </c>
      <c r="B62" s="300"/>
      <c r="C62" s="300"/>
      <c r="D62" s="299" t="s">
        <v>2329</v>
      </c>
      <c r="E62" s="242"/>
      <c r="F62" s="242"/>
    </row>
    <row r="63" spans="1:6" ht="10.5">
      <c r="A63" s="297" t="s">
        <v>1864</v>
      </c>
      <c r="B63" s="300"/>
      <c r="C63" s="300"/>
      <c r="D63" s="299" t="s">
        <v>2330</v>
      </c>
      <c r="E63" s="242"/>
      <c r="F63" s="242"/>
    </row>
    <row r="64" spans="1:6" ht="10.5">
      <c r="A64" s="297" t="s">
        <v>1865</v>
      </c>
      <c r="B64" s="300"/>
      <c r="C64" s="300"/>
      <c r="D64" s="299" t="s">
        <v>2331</v>
      </c>
      <c r="E64" s="242"/>
      <c r="F64" s="242"/>
    </row>
    <row r="65" spans="1:6" ht="10.5">
      <c r="A65" s="297" t="s">
        <v>1866</v>
      </c>
      <c r="B65" s="300"/>
      <c r="C65" s="300"/>
      <c r="D65" s="299" t="s">
        <v>2854</v>
      </c>
      <c r="E65" s="242"/>
      <c r="F65" s="242"/>
    </row>
    <row r="66" spans="1:6" s="239" customFormat="1" ht="10.5">
      <c r="A66" s="301" t="s">
        <v>2341</v>
      </c>
      <c r="B66" s="302"/>
      <c r="C66" s="302"/>
      <c r="D66" s="303" t="s">
        <v>2341</v>
      </c>
      <c r="E66" s="292"/>
      <c r="F66" s="292"/>
    </row>
    <row r="67" spans="1:6" ht="15">
      <c r="A67" s="281" t="s">
        <v>2070</v>
      </c>
      <c r="B67" s="236"/>
      <c r="C67" s="236"/>
      <c r="D67" s="296" t="s">
        <v>2342</v>
      </c>
      <c r="E67" s="242"/>
      <c r="F67" s="242"/>
    </row>
    <row r="68" spans="1:6" ht="10.5">
      <c r="A68" s="297" t="s">
        <v>1855</v>
      </c>
      <c r="B68" s="298"/>
      <c r="C68" s="298"/>
      <c r="D68" s="299" t="s">
        <v>2321</v>
      </c>
      <c r="E68" s="242"/>
      <c r="F68" s="242"/>
    </row>
    <row r="69" spans="1:6" ht="10.5">
      <c r="A69" s="297" t="s">
        <v>1856</v>
      </c>
      <c r="B69" s="298"/>
      <c r="C69" s="298"/>
      <c r="D69" s="299" t="s">
        <v>2322</v>
      </c>
      <c r="E69" s="242"/>
      <c r="F69" s="242"/>
    </row>
    <row r="70" spans="1:6" ht="10.5">
      <c r="A70" s="297" t="s">
        <v>1857</v>
      </c>
      <c r="B70" s="298"/>
      <c r="C70" s="298"/>
      <c r="D70" s="299" t="s">
        <v>2323</v>
      </c>
      <c r="E70" s="242"/>
      <c r="F70" s="242"/>
    </row>
    <row r="71" spans="1:6" ht="10.5">
      <c r="A71" s="297" t="s">
        <v>1858</v>
      </c>
      <c r="B71" s="298"/>
      <c r="C71" s="298"/>
      <c r="D71" s="299" t="s">
        <v>2324</v>
      </c>
      <c r="E71" s="242"/>
      <c r="F71" s="242"/>
    </row>
    <row r="72" spans="1:6" ht="10.5">
      <c r="A72" s="297" t="s">
        <v>1859</v>
      </c>
      <c r="B72" s="298"/>
      <c r="C72" s="298"/>
      <c r="D72" s="299" t="s">
        <v>2325</v>
      </c>
      <c r="E72" s="242"/>
      <c r="F72" s="242"/>
    </row>
    <row r="73" spans="1:6" ht="10.5">
      <c r="A73" s="297" t="s">
        <v>1860</v>
      </c>
      <c r="B73" s="300"/>
      <c r="C73" s="300"/>
      <c r="D73" s="299" t="s">
        <v>2326</v>
      </c>
      <c r="E73" s="242"/>
      <c r="F73" s="242"/>
    </row>
    <row r="74" spans="1:6" ht="10.5">
      <c r="A74" s="297" t="s">
        <v>1861</v>
      </c>
      <c r="B74" s="300"/>
      <c r="C74" s="300"/>
      <c r="D74" s="299" t="s">
        <v>2327</v>
      </c>
      <c r="E74" s="242"/>
      <c r="F74" s="242"/>
    </row>
    <row r="75" spans="1:6" ht="10.5">
      <c r="A75" s="297" t="s">
        <v>1862</v>
      </c>
      <c r="B75" s="300"/>
      <c r="C75" s="300"/>
      <c r="D75" s="299" t="s">
        <v>2328</v>
      </c>
      <c r="E75" s="242"/>
      <c r="F75" s="242"/>
    </row>
    <row r="76" spans="1:6" ht="10.5">
      <c r="A76" s="297" t="s">
        <v>1863</v>
      </c>
      <c r="B76" s="300"/>
      <c r="C76" s="300"/>
      <c r="D76" s="299" t="s">
        <v>2329</v>
      </c>
      <c r="E76" s="242"/>
      <c r="F76" s="242"/>
    </row>
    <row r="77" spans="1:6" ht="10.5">
      <c r="A77" s="297" t="s">
        <v>1864</v>
      </c>
      <c r="B77" s="300"/>
      <c r="C77" s="300"/>
      <c r="D77" s="299" t="s">
        <v>2330</v>
      </c>
      <c r="E77" s="242"/>
      <c r="F77" s="242"/>
    </row>
    <row r="78" spans="1:6" ht="10.5">
      <c r="A78" s="297" t="s">
        <v>1865</v>
      </c>
      <c r="B78" s="300"/>
      <c r="C78" s="300"/>
      <c r="D78" s="299" t="s">
        <v>2331</v>
      </c>
      <c r="E78" s="242"/>
      <c r="F78" s="242"/>
    </row>
    <row r="79" spans="1:6" ht="10.5">
      <c r="A79" s="297" t="s">
        <v>1866</v>
      </c>
      <c r="B79" s="300"/>
      <c r="C79" s="300"/>
      <c r="D79" s="299" t="s">
        <v>2854</v>
      </c>
      <c r="E79" s="242"/>
      <c r="F79" s="242"/>
    </row>
    <row r="80" spans="1:6" s="239" customFormat="1" ht="10.5">
      <c r="A80" s="301" t="s">
        <v>2343</v>
      </c>
      <c r="B80" s="302"/>
      <c r="C80" s="302"/>
      <c r="D80" s="303" t="s">
        <v>2343</v>
      </c>
      <c r="E80" s="292"/>
      <c r="F80" s="292"/>
    </row>
    <row r="81" spans="1:6" ht="15">
      <c r="A81" s="281" t="s">
        <v>2071</v>
      </c>
      <c r="B81" s="236"/>
      <c r="C81" s="236"/>
      <c r="D81" s="296" t="s">
        <v>2344</v>
      </c>
      <c r="E81" s="242"/>
      <c r="F81" s="242"/>
    </row>
    <row r="82" spans="1:6" ht="10.5">
      <c r="A82" s="297" t="s">
        <v>1855</v>
      </c>
      <c r="B82" s="298"/>
      <c r="C82" s="298"/>
      <c r="D82" s="299" t="s">
        <v>2321</v>
      </c>
      <c r="E82" s="242"/>
      <c r="F82" s="242"/>
    </row>
    <row r="83" spans="1:6" ht="10.5">
      <c r="A83" s="297" t="s">
        <v>1856</v>
      </c>
      <c r="B83" s="298"/>
      <c r="C83" s="298"/>
      <c r="D83" s="299" t="s">
        <v>2322</v>
      </c>
      <c r="E83" s="242"/>
      <c r="F83" s="242"/>
    </row>
    <row r="84" spans="1:6" ht="10.5">
      <c r="A84" s="297" t="s">
        <v>1857</v>
      </c>
      <c r="B84" s="298"/>
      <c r="C84" s="298"/>
      <c r="D84" s="299" t="s">
        <v>2323</v>
      </c>
      <c r="E84" s="242"/>
      <c r="F84" s="242"/>
    </row>
    <row r="85" spans="1:6" ht="10.5">
      <c r="A85" s="297" t="s">
        <v>1858</v>
      </c>
      <c r="B85" s="298"/>
      <c r="C85" s="298"/>
      <c r="D85" s="299" t="s">
        <v>2324</v>
      </c>
      <c r="E85" s="242"/>
      <c r="F85" s="242"/>
    </row>
    <row r="86" spans="1:6" ht="10.5">
      <c r="A86" s="297" t="s">
        <v>1859</v>
      </c>
      <c r="B86" s="298"/>
      <c r="C86" s="298"/>
      <c r="D86" s="299" t="s">
        <v>2325</v>
      </c>
      <c r="E86" s="242"/>
      <c r="F86" s="242"/>
    </row>
    <row r="87" spans="1:6" ht="10.5">
      <c r="A87" s="297" t="s">
        <v>1860</v>
      </c>
      <c r="B87" s="300"/>
      <c r="C87" s="300"/>
      <c r="D87" s="299" t="s">
        <v>2326</v>
      </c>
      <c r="E87" s="242"/>
      <c r="F87" s="242"/>
    </row>
    <row r="88" spans="1:6" ht="10.5">
      <c r="A88" s="297" t="s">
        <v>1861</v>
      </c>
      <c r="B88" s="300"/>
      <c r="C88" s="300"/>
      <c r="D88" s="299" t="s">
        <v>2327</v>
      </c>
      <c r="E88" s="242"/>
      <c r="F88" s="242"/>
    </row>
    <row r="89" spans="1:6" ht="10.5">
      <c r="A89" s="297" t="s">
        <v>1862</v>
      </c>
      <c r="B89" s="300"/>
      <c r="C89" s="300"/>
      <c r="D89" s="299" t="s">
        <v>2328</v>
      </c>
      <c r="E89" s="242"/>
      <c r="F89" s="242"/>
    </row>
    <row r="90" spans="1:6" ht="10.5">
      <c r="A90" s="297" t="s">
        <v>1863</v>
      </c>
      <c r="B90" s="300"/>
      <c r="C90" s="300"/>
      <c r="D90" s="299" t="s">
        <v>2329</v>
      </c>
      <c r="E90" s="242"/>
      <c r="F90" s="242"/>
    </row>
    <row r="91" spans="1:6" ht="10.5">
      <c r="A91" s="297" t="s">
        <v>1864</v>
      </c>
      <c r="B91" s="300"/>
      <c r="C91" s="300"/>
      <c r="D91" s="299" t="s">
        <v>2330</v>
      </c>
      <c r="E91" s="242"/>
      <c r="F91" s="242"/>
    </row>
    <row r="92" spans="1:6" ht="10.5">
      <c r="A92" s="297" t="s">
        <v>1865</v>
      </c>
      <c r="B92" s="300"/>
      <c r="C92" s="300"/>
      <c r="D92" s="299" t="s">
        <v>2331</v>
      </c>
      <c r="E92" s="242"/>
      <c r="F92" s="242"/>
    </row>
    <row r="93" spans="1:6" ht="10.5">
      <c r="A93" s="297" t="s">
        <v>1866</v>
      </c>
      <c r="B93" s="300"/>
      <c r="C93" s="300"/>
      <c r="D93" s="299" t="s">
        <v>2854</v>
      </c>
      <c r="E93" s="242"/>
      <c r="F93" s="242"/>
    </row>
    <row r="94" spans="1:6" s="239" customFormat="1" ht="10.5">
      <c r="A94" s="301" t="s">
        <v>2345</v>
      </c>
      <c r="B94" s="302"/>
      <c r="C94" s="302"/>
      <c r="D94" s="303" t="s">
        <v>2345</v>
      </c>
      <c r="E94" s="292"/>
      <c r="F94" s="292"/>
    </row>
    <row r="95" spans="1:6" ht="15">
      <c r="A95" s="281" t="s">
        <v>2072</v>
      </c>
      <c r="B95" s="236"/>
      <c r="C95" s="236"/>
      <c r="D95" s="296" t="s">
        <v>2346</v>
      </c>
      <c r="E95" s="242"/>
      <c r="F95" s="242"/>
    </row>
    <row r="96" spans="1:6" ht="10.5">
      <c r="A96" s="297" t="s">
        <v>1855</v>
      </c>
      <c r="B96" s="298"/>
      <c r="C96" s="298"/>
      <c r="D96" s="299" t="s">
        <v>2321</v>
      </c>
      <c r="E96" s="242"/>
      <c r="F96" s="242"/>
    </row>
    <row r="97" spans="1:6" ht="10.5">
      <c r="A97" s="297" t="s">
        <v>1856</v>
      </c>
      <c r="B97" s="298"/>
      <c r="C97" s="298"/>
      <c r="D97" s="299" t="s">
        <v>2322</v>
      </c>
      <c r="E97" s="242"/>
      <c r="F97" s="242"/>
    </row>
    <row r="98" spans="1:6" ht="10.5">
      <c r="A98" s="297" t="s">
        <v>1857</v>
      </c>
      <c r="B98" s="298"/>
      <c r="C98" s="298"/>
      <c r="D98" s="299" t="s">
        <v>2323</v>
      </c>
      <c r="E98" s="242"/>
      <c r="F98" s="242"/>
    </row>
    <row r="99" spans="1:6" ht="10.5">
      <c r="A99" s="297" t="s">
        <v>1858</v>
      </c>
      <c r="B99" s="298"/>
      <c r="C99" s="298"/>
      <c r="D99" s="299" t="s">
        <v>2324</v>
      </c>
      <c r="E99" s="242"/>
      <c r="F99" s="242"/>
    </row>
    <row r="100" spans="1:6" ht="10.5">
      <c r="A100" s="297" t="s">
        <v>1859</v>
      </c>
      <c r="B100" s="298"/>
      <c r="C100" s="298"/>
      <c r="D100" s="299" t="s">
        <v>2325</v>
      </c>
      <c r="E100" s="242"/>
      <c r="F100" s="242"/>
    </row>
    <row r="101" spans="1:6" ht="10.5">
      <c r="A101" s="297" t="s">
        <v>1860</v>
      </c>
      <c r="B101" s="300"/>
      <c r="C101" s="300"/>
      <c r="D101" s="299" t="s">
        <v>2326</v>
      </c>
      <c r="E101" s="242"/>
      <c r="F101" s="242"/>
    </row>
    <row r="102" spans="1:6" ht="10.5">
      <c r="A102" s="297" t="s">
        <v>1861</v>
      </c>
      <c r="B102" s="300"/>
      <c r="C102" s="300"/>
      <c r="D102" s="299" t="s">
        <v>2327</v>
      </c>
      <c r="E102" s="242"/>
      <c r="F102" s="242"/>
    </row>
    <row r="103" spans="1:6" ht="10.5">
      <c r="A103" s="297" t="s">
        <v>1862</v>
      </c>
      <c r="B103" s="300"/>
      <c r="C103" s="300"/>
      <c r="D103" s="299" t="s">
        <v>2328</v>
      </c>
      <c r="E103" s="242"/>
      <c r="F103" s="242"/>
    </row>
    <row r="104" spans="1:6" ht="10.5">
      <c r="A104" s="297" t="s">
        <v>1863</v>
      </c>
      <c r="B104" s="300"/>
      <c r="C104" s="300"/>
      <c r="D104" s="299" t="s">
        <v>2329</v>
      </c>
      <c r="E104" s="242"/>
      <c r="F104" s="242"/>
    </row>
    <row r="105" spans="1:6" ht="10.5">
      <c r="A105" s="297" t="s">
        <v>1864</v>
      </c>
      <c r="B105" s="300"/>
      <c r="C105" s="300"/>
      <c r="D105" s="299" t="s">
        <v>2330</v>
      </c>
      <c r="E105" s="242"/>
      <c r="F105" s="242"/>
    </row>
    <row r="106" spans="1:6" ht="10.5">
      <c r="A106" s="297" t="s">
        <v>1865</v>
      </c>
      <c r="B106" s="300"/>
      <c r="C106" s="300"/>
      <c r="D106" s="299" t="s">
        <v>2331</v>
      </c>
      <c r="E106" s="242"/>
      <c r="F106" s="242"/>
    </row>
    <row r="107" spans="1:6" ht="10.5">
      <c r="A107" s="297" t="s">
        <v>1866</v>
      </c>
      <c r="B107" s="300"/>
      <c r="C107" s="300"/>
      <c r="D107" s="299" t="s">
        <v>2854</v>
      </c>
      <c r="E107" s="242"/>
      <c r="F107" s="242"/>
    </row>
    <row r="108" spans="1:6" s="239" customFormat="1" ht="10.5">
      <c r="A108" s="301" t="s">
        <v>2347</v>
      </c>
      <c r="B108" s="302"/>
      <c r="C108" s="302"/>
      <c r="D108" s="303" t="s">
        <v>2347</v>
      </c>
      <c r="E108" s="292"/>
      <c r="F108" s="292"/>
    </row>
    <row r="109" spans="1:6" ht="15">
      <c r="A109" s="281" t="s">
        <v>2073</v>
      </c>
      <c r="B109" s="236"/>
      <c r="C109" s="236"/>
      <c r="D109" s="296" t="s">
        <v>2348</v>
      </c>
      <c r="E109" s="242"/>
      <c r="F109" s="242"/>
    </row>
    <row r="110" spans="1:6" ht="10.5">
      <c r="A110" s="297" t="s">
        <v>1855</v>
      </c>
      <c r="B110" s="298"/>
      <c r="C110" s="298"/>
      <c r="D110" s="299" t="s">
        <v>2321</v>
      </c>
      <c r="E110" s="242"/>
      <c r="F110" s="242"/>
    </row>
    <row r="111" spans="1:6" ht="10.5">
      <c r="A111" s="297" t="s">
        <v>1856</v>
      </c>
      <c r="B111" s="298"/>
      <c r="C111" s="298"/>
      <c r="D111" s="299" t="s">
        <v>2322</v>
      </c>
      <c r="E111" s="242"/>
      <c r="F111" s="242"/>
    </row>
    <row r="112" spans="1:6" ht="10.5">
      <c r="A112" s="297" t="s">
        <v>1857</v>
      </c>
      <c r="B112" s="298"/>
      <c r="C112" s="298"/>
      <c r="D112" s="299" t="s">
        <v>2323</v>
      </c>
      <c r="E112" s="242"/>
      <c r="F112" s="242"/>
    </row>
    <row r="113" spans="1:6" ht="10.5">
      <c r="A113" s="297" t="s">
        <v>1858</v>
      </c>
      <c r="B113" s="298"/>
      <c r="C113" s="298"/>
      <c r="D113" s="299" t="s">
        <v>2324</v>
      </c>
      <c r="E113" s="242"/>
      <c r="F113" s="242"/>
    </row>
    <row r="114" spans="1:6" ht="10.5">
      <c r="A114" s="297" t="s">
        <v>1859</v>
      </c>
      <c r="B114" s="298"/>
      <c r="C114" s="298"/>
      <c r="D114" s="299" t="s">
        <v>2325</v>
      </c>
      <c r="E114" s="242"/>
      <c r="F114" s="242"/>
    </row>
    <row r="115" spans="1:6" ht="10.5">
      <c r="A115" s="297" t="s">
        <v>1860</v>
      </c>
      <c r="B115" s="300"/>
      <c r="C115" s="300"/>
      <c r="D115" s="299" t="s">
        <v>2326</v>
      </c>
      <c r="E115" s="242"/>
      <c r="F115" s="242"/>
    </row>
    <row r="116" spans="1:6" ht="10.5">
      <c r="A116" s="297" t="s">
        <v>1861</v>
      </c>
      <c r="B116" s="300"/>
      <c r="C116" s="300"/>
      <c r="D116" s="299" t="s">
        <v>2327</v>
      </c>
      <c r="E116" s="242"/>
      <c r="F116" s="242"/>
    </row>
    <row r="117" spans="1:6" ht="10.5">
      <c r="A117" s="297" t="s">
        <v>1862</v>
      </c>
      <c r="B117" s="300"/>
      <c r="C117" s="300"/>
      <c r="D117" s="299" t="s">
        <v>2328</v>
      </c>
      <c r="E117" s="242"/>
      <c r="F117" s="242"/>
    </row>
    <row r="118" spans="1:6" ht="10.5">
      <c r="A118" s="297" t="s">
        <v>1863</v>
      </c>
      <c r="B118" s="300"/>
      <c r="C118" s="300"/>
      <c r="D118" s="299" t="s">
        <v>2329</v>
      </c>
      <c r="E118" s="242"/>
      <c r="F118" s="242"/>
    </row>
    <row r="119" spans="1:6" ht="10.5">
      <c r="A119" s="297" t="s">
        <v>1864</v>
      </c>
      <c r="B119" s="300"/>
      <c r="C119" s="300"/>
      <c r="D119" s="299" t="s">
        <v>2330</v>
      </c>
      <c r="E119" s="242"/>
      <c r="F119" s="242"/>
    </row>
    <row r="120" spans="1:6" ht="10.5">
      <c r="A120" s="297" t="s">
        <v>1865</v>
      </c>
      <c r="B120" s="300"/>
      <c r="C120" s="300"/>
      <c r="D120" s="299" t="s">
        <v>2331</v>
      </c>
      <c r="E120" s="242"/>
      <c r="F120" s="242"/>
    </row>
    <row r="121" spans="1:6" ht="10.5">
      <c r="A121" s="297" t="s">
        <v>1866</v>
      </c>
      <c r="B121" s="300"/>
      <c r="C121" s="300"/>
      <c r="D121" s="299" t="s">
        <v>2854</v>
      </c>
      <c r="E121" s="242"/>
      <c r="F121" s="242"/>
    </row>
    <row r="122" spans="1:6" s="239" customFormat="1" ht="10.5">
      <c r="A122" s="301" t="s">
        <v>2349</v>
      </c>
      <c r="B122" s="302"/>
      <c r="C122" s="302"/>
      <c r="D122" s="303" t="s">
        <v>2349</v>
      </c>
      <c r="E122" s="292"/>
      <c r="F122" s="292"/>
    </row>
    <row r="123" spans="1:6" ht="15">
      <c r="A123" s="281" t="s">
        <v>2074</v>
      </c>
      <c r="B123" s="236"/>
      <c r="C123" s="236"/>
      <c r="D123" s="296" t="s">
        <v>2350</v>
      </c>
      <c r="E123" s="242"/>
      <c r="F123" s="242"/>
    </row>
    <row r="124" spans="1:6" ht="10.5">
      <c r="A124" s="297" t="s">
        <v>1855</v>
      </c>
      <c r="B124" s="298"/>
      <c r="C124" s="298"/>
      <c r="D124" s="299" t="s">
        <v>2321</v>
      </c>
      <c r="E124" s="242"/>
      <c r="F124" s="242"/>
    </row>
    <row r="125" spans="1:6" ht="10.5">
      <c r="A125" s="297" t="s">
        <v>1856</v>
      </c>
      <c r="B125" s="298"/>
      <c r="C125" s="298"/>
      <c r="D125" s="299" t="s">
        <v>2322</v>
      </c>
      <c r="E125" s="242"/>
      <c r="F125" s="242"/>
    </row>
    <row r="126" spans="1:6" ht="10.5">
      <c r="A126" s="297" t="s">
        <v>1857</v>
      </c>
      <c r="B126" s="298"/>
      <c r="C126" s="298"/>
      <c r="D126" s="299" t="s">
        <v>2323</v>
      </c>
      <c r="E126" s="242"/>
      <c r="F126" s="242"/>
    </row>
    <row r="127" spans="1:6" ht="10.5">
      <c r="A127" s="297" t="s">
        <v>1858</v>
      </c>
      <c r="B127" s="298"/>
      <c r="C127" s="298"/>
      <c r="D127" s="299" t="s">
        <v>2324</v>
      </c>
      <c r="E127" s="242"/>
      <c r="F127" s="242"/>
    </row>
    <row r="128" spans="1:6" ht="10.5">
      <c r="A128" s="297" t="s">
        <v>1859</v>
      </c>
      <c r="B128" s="298"/>
      <c r="C128" s="298"/>
      <c r="D128" s="299" t="s">
        <v>2325</v>
      </c>
      <c r="E128" s="242"/>
      <c r="F128" s="242"/>
    </row>
    <row r="129" spans="1:6" ht="10.5">
      <c r="A129" s="297" t="s">
        <v>1860</v>
      </c>
      <c r="B129" s="300"/>
      <c r="C129" s="300"/>
      <c r="D129" s="299" t="s">
        <v>2326</v>
      </c>
      <c r="E129" s="242"/>
      <c r="F129" s="242"/>
    </row>
    <row r="130" spans="1:6" ht="10.5">
      <c r="A130" s="297" t="s">
        <v>1861</v>
      </c>
      <c r="B130" s="300"/>
      <c r="C130" s="300"/>
      <c r="D130" s="299" t="s">
        <v>2327</v>
      </c>
      <c r="E130" s="242"/>
      <c r="F130" s="242"/>
    </row>
    <row r="131" spans="1:6" ht="10.5">
      <c r="A131" s="297" t="s">
        <v>1862</v>
      </c>
      <c r="B131" s="300"/>
      <c r="C131" s="300"/>
      <c r="D131" s="299" t="s">
        <v>2328</v>
      </c>
      <c r="E131" s="242"/>
      <c r="F131" s="242"/>
    </row>
    <row r="132" spans="1:6" ht="10.5">
      <c r="A132" s="297" t="s">
        <v>1863</v>
      </c>
      <c r="B132" s="300"/>
      <c r="C132" s="300"/>
      <c r="D132" s="299" t="s">
        <v>2329</v>
      </c>
      <c r="E132" s="242"/>
      <c r="F132" s="242"/>
    </row>
    <row r="133" spans="1:6" ht="10.5">
      <c r="A133" s="297" t="s">
        <v>1864</v>
      </c>
      <c r="B133" s="300"/>
      <c r="C133" s="300"/>
      <c r="D133" s="299" t="s">
        <v>2330</v>
      </c>
      <c r="E133" s="242"/>
      <c r="F133" s="242"/>
    </row>
    <row r="134" spans="1:6" ht="10.5">
      <c r="A134" s="297" t="s">
        <v>1865</v>
      </c>
      <c r="B134" s="300"/>
      <c r="C134" s="300"/>
      <c r="D134" s="299" t="s">
        <v>2331</v>
      </c>
      <c r="E134" s="242"/>
      <c r="F134" s="242"/>
    </row>
    <row r="135" spans="1:6" ht="10.5">
      <c r="A135" s="297" t="s">
        <v>1866</v>
      </c>
      <c r="B135" s="300"/>
      <c r="C135" s="300"/>
      <c r="D135" s="299" t="s">
        <v>2854</v>
      </c>
      <c r="E135" s="242"/>
      <c r="F135" s="242"/>
    </row>
    <row r="136" spans="1:6" s="239" customFormat="1" ht="10.5">
      <c r="A136" s="301" t="s">
        <v>2351</v>
      </c>
      <c r="B136" s="302"/>
      <c r="C136" s="302"/>
      <c r="D136" s="303" t="s">
        <v>2351</v>
      </c>
      <c r="E136" s="292"/>
      <c r="F136" s="292"/>
    </row>
    <row r="137" spans="1:6" ht="15">
      <c r="A137" s="281" t="s">
        <v>2075</v>
      </c>
      <c r="B137" s="236"/>
      <c r="C137" s="236"/>
      <c r="D137" s="296" t="s">
        <v>2352</v>
      </c>
      <c r="E137" s="242"/>
      <c r="F137" s="242"/>
    </row>
    <row r="138" spans="1:6" ht="10.5">
      <c r="A138" s="297" t="s">
        <v>1855</v>
      </c>
      <c r="B138" s="298"/>
      <c r="C138" s="298"/>
      <c r="D138" s="299" t="s">
        <v>2321</v>
      </c>
      <c r="E138" s="242"/>
      <c r="F138" s="242"/>
    </row>
    <row r="139" spans="1:6" ht="10.5">
      <c r="A139" s="297" t="s">
        <v>1856</v>
      </c>
      <c r="B139" s="298"/>
      <c r="C139" s="298"/>
      <c r="D139" s="299" t="s">
        <v>2322</v>
      </c>
      <c r="E139" s="242"/>
      <c r="F139" s="242"/>
    </row>
    <row r="140" spans="1:6" ht="10.5">
      <c r="A140" s="297" t="s">
        <v>1857</v>
      </c>
      <c r="B140" s="298"/>
      <c r="C140" s="298"/>
      <c r="D140" s="299" t="s">
        <v>2323</v>
      </c>
      <c r="E140" s="242"/>
      <c r="F140" s="242"/>
    </row>
    <row r="141" spans="1:6" ht="10.5">
      <c r="A141" s="297" t="s">
        <v>1858</v>
      </c>
      <c r="B141" s="298"/>
      <c r="C141" s="298"/>
      <c r="D141" s="299" t="s">
        <v>2324</v>
      </c>
      <c r="E141" s="242"/>
      <c r="F141" s="242"/>
    </row>
    <row r="142" spans="1:6" ht="10.5">
      <c r="A142" s="297" t="s">
        <v>1859</v>
      </c>
      <c r="B142" s="298"/>
      <c r="C142" s="298"/>
      <c r="D142" s="299" t="s">
        <v>2325</v>
      </c>
      <c r="E142" s="242"/>
      <c r="F142" s="242"/>
    </row>
    <row r="143" spans="1:6" ht="10.5">
      <c r="A143" s="297" t="s">
        <v>1860</v>
      </c>
      <c r="B143" s="300"/>
      <c r="C143" s="300"/>
      <c r="D143" s="299" t="s">
        <v>2326</v>
      </c>
      <c r="E143" s="242"/>
      <c r="F143" s="242"/>
    </row>
    <row r="144" spans="1:6" ht="10.5">
      <c r="A144" s="297" t="s">
        <v>1861</v>
      </c>
      <c r="B144" s="300"/>
      <c r="C144" s="300"/>
      <c r="D144" s="299" t="s">
        <v>2327</v>
      </c>
      <c r="E144" s="242"/>
      <c r="F144" s="242"/>
    </row>
    <row r="145" spans="1:6" ht="10.5">
      <c r="A145" s="297" t="s">
        <v>1862</v>
      </c>
      <c r="B145" s="300"/>
      <c r="C145" s="300"/>
      <c r="D145" s="299" t="s">
        <v>2328</v>
      </c>
      <c r="E145" s="242"/>
      <c r="F145" s="242"/>
    </row>
    <row r="146" spans="1:6" ht="10.5">
      <c r="A146" s="297" t="s">
        <v>1863</v>
      </c>
      <c r="B146" s="300"/>
      <c r="C146" s="300"/>
      <c r="D146" s="299" t="s">
        <v>2329</v>
      </c>
      <c r="E146" s="242"/>
      <c r="F146" s="242"/>
    </row>
    <row r="147" spans="1:6" ht="10.5">
      <c r="A147" s="297" t="s">
        <v>1864</v>
      </c>
      <c r="B147" s="300"/>
      <c r="C147" s="300"/>
      <c r="D147" s="299" t="s">
        <v>2330</v>
      </c>
      <c r="E147" s="242"/>
      <c r="F147" s="242"/>
    </row>
    <row r="148" spans="1:6" ht="10.5">
      <c r="A148" s="297" t="s">
        <v>1865</v>
      </c>
      <c r="B148" s="300"/>
      <c r="C148" s="300"/>
      <c r="D148" s="299" t="s">
        <v>2331</v>
      </c>
      <c r="E148" s="242"/>
      <c r="F148" s="242"/>
    </row>
    <row r="149" spans="1:6" ht="10.5">
      <c r="A149" s="297" t="s">
        <v>1866</v>
      </c>
      <c r="B149" s="300"/>
      <c r="C149" s="300"/>
      <c r="D149" s="299" t="s">
        <v>2854</v>
      </c>
      <c r="E149" s="242"/>
      <c r="F149" s="242"/>
    </row>
    <row r="150" spans="1:6" s="239" customFormat="1" ht="10.5">
      <c r="A150" s="301" t="s">
        <v>2353</v>
      </c>
      <c r="B150" s="302"/>
      <c r="C150" s="302"/>
      <c r="D150" s="303" t="s">
        <v>2353</v>
      </c>
      <c r="E150" s="292"/>
      <c r="F150" s="292"/>
    </row>
    <row r="151" spans="1:6" ht="21">
      <c r="A151" s="281" t="s">
        <v>2076</v>
      </c>
      <c r="B151" s="236"/>
      <c r="C151" s="236"/>
      <c r="D151" s="296" t="s">
        <v>2354</v>
      </c>
      <c r="E151" s="242"/>
      <c r="F151" s="242"/>
    </row>
    <row r="152" spans="1:6" ht="10.5">
      <c r="A152" s="297" t="s">
        <v>1855</v>
      </c>
      <c r="B152" s="298"/>
      <c r="C152" s="298"/>
      <c r="D152" s="299" t="s">
        <v>2321</v>
      </c>
      <c r="E152" s="242"/>
      <c r="F152" s="242"/>
    </row>
    <row r="153" spans="1:6" ht="10.5">
      <c r="A153" s="297" t="s">
        <v>1856</v>
      </c>
      <c r="B153" s="298"/>
      <c r="C153" s="298"/>
      <c r="D153" s="299" t="s">
        <v>2322</v>
      </c>
      <c r="E153" s="242"/>
      <c r="F153" s="242"/>
    </row>
    <row r="154" spans="1:6" ht="10.5">
      <c r="A154" s="297" t="s">
        <v>1857</v>
      </c>
      <c r="B154" s="298"/>
      <c r="C154" s="298"/>
      <c r="D154" s="299" t="s">
        <v>2323</v>
      </c>
      <c r="E154" s="242"/>
      <c r="F154" s="242"/>
    </row>
    <row r="155" spans="1:6" ht="10.5">
      <c r="A155" s="297" t="s">
        <v>1858</v>
      </c>
      <c r="B155" s="298"/>
      <c r="C155" s="298"/>
      <c r="D155" s="299" t="s">
        <v>2324</v>
      </c>
      <c r="E155" s="242"/>
      <c r="F155" s="242"/>
    </row>
    <row r="156" spans="1:6" ht="10.5">
      <c r="A156" s="297" t="s">
        <v>1859</v>
      </c>
      <c r="B156" s="298"/>
      <c r="C156" s="298"/>
      <c r="D156" s="299" t="s">
        <v>2325</v>
      </c>
      <c r="E156" s="242"/>
      <c r="F156" s="242"/>
    </row>
    <row r="157" spans="1:6" ht="10.5">
      <c r="A157" s="297" t="s">
        <v>1860</v>
      </c>
      <c r="B157" s="300"/>
      <c r="C157" s="300"/>
      <c r="D157" s="299" t="s">
        <v>2326</v>
      </c>
      <c r="E157" s="242"/>
      <c r="F157" s="242"/>
    </row>
    <row r="158" spans="1:6" ht="10.5">
      <c r="A158" s="297" t="s">
        <v>1861</v>
      </c>
      <c r="B158" s="300"/>
      <c r="C158" s="300"/>
      <c r="D158" s="299" t="s">
        <v>2327</v>
      </c>
      <c r="E158" s="242"/>
      <c r="F158" s="242"/>
    </row>
    <row r="159" spans="1:6" ht="10.5">
      <c r="A159" s="297" t="s">
        <v>1862</v>
      </c>
      <c r="B159" s="300"/>
      <c r="C159" s="300"/>
      <c r="D159" s="299" t="s">
        <v>2328</v>
      </c>
      <c r="E159" s="242"/>
      <c r="F159" s="242"/>
    </row>
    <row r="160" spans="1:6" ht="10.5">
      <c r="A160" s="297" t="s">
        <v>1863</v>
      </c>
      <c r="B160" s="300"/>
      <c r="C160" s="300"/>
      <c r="D160" s="299" t="s">
        <v>2329</v>
      </c>
      <c r="E160" s="242"/>
      <c r="F160" s="242"/>
    </row>
    <row r="161" spans="1:6" ht="10.5">
      <c r="A161" s="297" t="s">
        <v>1864</v>
      </c>
      <c r="B161" s="300"/>
      <c r="C161" s="300"/>
      <c r="D161" s="299" t="s">
        <v>2330</v>
      </c>
      <c r="E161" s="242"/>
      <c r="F161" s="242"/>
    </row>
    <row r="162" spans="1:6" ht="10.5">
      <c r="A162" s="297" t="s">
        <v>1865</v>
      </c>
      <c r="B162" s="300"/>
      <c r="C162" s="300"/>
      <c r="D162" s="299" t="s">
        <v>2331</v>
      </c>
      <c r="E162" s="242"/>
      <c r="F162" s="242"/>
    </row>
    <row r="163" spans="1:6" ht="10.5">
      <c r="A163" s="297" t="s">
        <v>1866</v>
      </c>
      <c r="B163" s="300"/>
      <c r="C163" s="300"/>
      <c r="D163" s="299" t="s">
        <v>2854</v>
      </c>
      <c r="E163" s="242"/>
      <c r="F163" s="242"/>
    </row>
    <row r="164" spans="1:6" s="239" customFormat="1" ht="21">
      <c r="A164" s="301" t="s">
        <v>2355</v>
      </c>
      <c r="B164" s="302"/>
      <c r="C164" s="302"/>
      <c r="D164" s="303" t="s">
        <v>2355</v>
      </c>
      <c r="E164" s="292"/>
      <c r="F164" s="292"/>
    </row>
    <row r="165" spans="1:6" ht="15">
      <c r="A165" s="281" t="s">
        <v>2077</v>
      </c>
      <c r="B165" s="236"/>
      <c r="C165" s="236"/>
      <c r="D165" s="296" t="s">
        <v>2356</v>
      </c>
      <c r="E165" s="242"/>
      <c r="F165" s="242"/>
    </row>
    <row r="166" spans="1:6" ht="10.5">
      <c r="A166" s="297" t="s">
        <v>1855</v>
      </c>
      <c r="B166" s="298"/>
      <c r="C166" s="298"/>
      <c r="D166" s="299" t="s">
        <v>2321</v>
      </c>
      <c r="E166" s="242"/>
      <c r="F166" s="242"/>
    </row>
    <row r="167" spans="1:6" ht="10.5">
      <c r="A167" s="297" t="s">
        <v>1856</v>
      </c>
      <c r="B167" s="298"/>
      <c r="C167" s="298"/>
      <c r="D167" s="299" t="s">
        <v>2322</v>
      </c>
      <c r="E167" s="242"/>
      <c r="F167" s="242"/>
    </row>
    <row r="168" spans="1:6" ht="10.5">
      <c r="A168" s="297" t="s">
        <v>1857</v>
      </c>
      <c r="B168" s="298"/>
      <c r="C168" s="298"/>
      <c r="D168" s="299" t="s">
        <v>2323</v>
      </c>
      <c r="E168" s="242"/>
      <c r="F168" s="242"/>
    </row>
    <row r="169" spans="1:6" ht="10.5">
      <c r="A169" s="297" t="s">
        <v>1858</v>
      </c>
      <c r="B169" s="298"/>
      <c r="C169" s="298"/>
      <c r="D169" s="299" t="s">
        <v>2324</v>
      </c>
      <c r="E169" s="242"/>
      <c r="F169" s="242"/>
    </row>
    <row r="170" spans="1:6" ht="10.5">
      <c r="A170" s="297" t="s">
        <v>1859</v>
      </c>
      <c r="B170" s="298"/>
      <c r="C170" s="298"/>
      <c r="D170" s="299" t="s">
        <v>2325</v>
      </c>
      <c r="E170" s="242"/>
      <c r="F170" s="242"/>
    </row>
    <row r="171" spans="1:6" ht="10.5">
      <c r="A171" s="297" t="s">
        <v>1860</v>
      </c>
      <c r="B171" s="300"/>
      <c r="C171" s="300"/>
      <c r="D171" s="299" t="s">
        <v>2326</v>
      </c>
      <c r="E171" s="242"/>
      <c r="F171" s="242"/>
    </row>
    <row r="172" spans="1:6" ht="10.5">
      <c r="A172" s="297" t="s">
        <v>1861</v>
      </c>
      <c r="B172" s="300"/>
      <c r="C172" s="300"/>
      <c r="D172" s="299" t="s">
        <v>2327</v>
      </c>
      <c r="E172" s="242"/>
      <c r="F172" s="242"/>
    </row>
    <row r="173" spans="1:6" ht="10.5">
      <c r="A173" s="297" t="s">
        <v>1862</v>
      </c>
      <c r="B173" s="300"/>
      <c r="C173" s="300"/>
      <c r="D173" s="299" t="s">
        <v>2328</v>
      </c>
      <c r="E173" s="242"/>
      <c r="F173" s="242"/>
    </row>
    <row r="174" spans="1:6" ht="10.5">
      <c r="A174" s="297" t="s">
        <v>1863</v>
      </c>
      <c r="B174" s="300"/>
      <c r="C174" s="300"/>
      <c r="D174" s="299" t="s">
        <v>2329</v>
      </c>
      <c r="E174" s="242"/>
      <c r="F174" s="242"/>
    </row>
    <row r="175" spans="1:6" ht="10.5">
      <c r="A175" s="297" t="s">
        <v>1864</v>
      </c>
      <c r="B175" s="300"/>
      <c r="C175" s="300"/>
      <c r="D175" s="299" t="s">
        <v>2330</v>
      </c>
      <c r="E175" s="242"/>
      <c r="F175" s="242"/>
    </row>
    <row r="176" spans="1:6" ht="10.5">
      <c r="A176" s="297" t="s">
        <v>1865</v>
      </c>
      <c r="B176" s="300"/>
      <c r="C176" s="300"/>
      <c r="D176" s="299" t="s">
        <v>2331</v>
      </c>
      <c r="E176" s="242"/>
      <c r="F176" s="242"/>
    </row>
    <row r="177" spans="1:6" ht="10.5">
      <c r="A177" s="297" t="s">
        <v>1866</v>
      </c>
      <c r="B177" s="300"/>
      <c r="C177" s="300"/>
      <c r="D177" s="299" t="s">
        <v>2854</v>
      </c>
      <c r="E177" s="242"/>
      <c r="F177" s="242"/>
    </row>
    <row r="178" spans="1:6" s="239" customFormat="1" ht="10.5">
      <c r="A178" s="301" t="s">
        <v>2357</v>
      </c>
      <c r="B178" s="302"/>
      <c r="C178" s="302"/>
      <c r="D178" s="303" t="s">
        <v>2357</v>
      </c>
      <c r="E178" s="292"/>
      <c r="F178" s="292"/>
    </row>
    <row r="179" spans="1:6" ht="15">
      <c r="A179" s="281" t="s">
        <v>2078</v>
      </c>
      <c r="B179" s="236"/>
      <c r="C179" s="236"/>
      <c r="D179" s="296" t="s">
        <v>2358</v>
      </c>
      <c r="E179" s="242"/>
      <c r="F179" s="242"/>
    </row>
    <row r="180" spans="1:6" ht="10.5">
      <c r="A180" s="297" t="s">
        <v>1855</v>
      </c>
      <c r="B180" s="298"/>
      <c r="C180" s="298"/>
      <c r="D180" s="299" t="s">
        <v>2321</v>
      </c>
      <c r="E180" s="242"/>
      <c r="F180" s="242"/>
    </row>
    <row r="181" spans="1:6" ht="10.5">
      <c r="A181" s="297" t="s">
        <v>1856</v>
      </c>
      <c r="B181" s="298"/>
      <c r="C181" s="298"/>
      <c r="D181" s="299" t="s">
        <v>2322</v>
      </c>
      <c r="E181" s="242"/>
      <c r="F181" s="242"/>
    </row>
    <row r="182" spans="1:6" ht="10.5">
      <c r="A182" s="297" t="s">
        <v>1857</v>
      </c>
      <c r="B182" s="298"/>
      <c r="C182" s="298"/>
      <c r="D182" s="299" t="s">
        <v>2323</v>
      </c>
      <c r="E182" s="242"/>
      <c r="F182" s="242"/>
    </row>
    <row r="183" spans="1:6" ht="10.5">
      <c r="A183" s="297" t="s">
        <v>1858</v>
      </c>
      <c r="B183" s="298"/>
      <c r="C183" s="298"/>
      <c r="D183" s="299" t="s">
        <v>2324</v>
      </c>
      <c r="E183" s="242"/>
      <c r="F183" s="242"/>
    </row>
    <row r="184" spans="1:6" ht="10.5">
      <c r="A184" s="297" t="s">
        <v>1859</v>
      </c>
      <c r="B184" s="298"/>
      <c r="C184" s="298"/>
      <c r="D184" s="299" t="s">
        <v>2325</v>
      </c>
      <c r="E184" s="242"/>
      <c r="F184" s="242"/>
    </row>
    <row r="185" spans="1:6" ht="10.5">
      <c r="A185" s="297" t="s">
        <v>1860</v>
      </c>
      <c r="B185" s="300"/>
      <c r="C185" s="300"/>
      <c r="D185" s="299" t="s">
        <v>2326</v>
      </c>
      <c r="E185" s="242"/>
      <c r="F185" s="242"/>
    </row>
    <row r="186" spans="1:6" ht="10.5">
      <c r="A186" s="297" t="s">
        <v>1861</v>
      </c>
      <c r="B186" s="300"/>
      <c r="C186" s="300"/>
      <c r="D186" s="299" t="s">
        <v>2327</v>
      </c>
      <c r="E186" s="242"/>
      <c r="F186" s="242"/>
    </row>
    <row r="187" spans="1:6" ht="10.5">
      <c r="A187" s="297" t="s">
        <v>1862</v>
      </c>
      <c r="B187" s="300"/>
      <c r="C187" s="300"/>
      <c r="D187" s="299" t="s">
        <v>2328</v>
      </c>
      <c r="E187" s="242"/>
      <c r="F187" s="242"/>
    </row>
    <row r="188" spans="1:6" ht="10.5">
      <c r="A188" s="297" t="s">
        <v>1863</v>
      </c>
      <c r="B188" s="300"/>
      <c r="C188" s="300"/>
      <c r="D188" s="299" t="s">
        <v>2329</v>
      </c>
      <c r="E188" s="242"/>
      <c r="F188" s="242"/>
    </row>
    <row r="189" spans="1:6" ht="10.5">
      <c r="A189" s="297" t="s">
        <v>1864</v>
      </c>
      <c r="B189" s="300"/>
      <c r="C189" s="300"/>
      <c r="D189" s="299" t="s">
        <v>2330</v>
      </c>
      <c r="E189" s="242"/>
      <c r="F189" s="242"/>
    </row>
    <row r="190" spans="1:6" ht="10.5">
      <c r="A190" s="297" t="s">
        <v>1865</v>
      </c>
      <c r="B190" s="300"/>
      <c r="C190" s="300"/>
      <c r="D190" s="299" t="s">
        <v>2331</v>
      </c>
      <c r="E190" s="242"/>
      <c r="F190" s="242"/>
    </row>
    <row r="191" spans="1:6" ht="10.5">
      <c r="A191" s="297" t="s">
        <v>1866</v>
      </c>
      <c r="B191" s="300"/>
      <c r="C191" s="300"/>
      <c r="D191" s="299" t="s">
        <v>2854</v>
      </c>
      <c r="E191" s="242"/>
      <c r="F191" s="242"/>
    </row>
    <row r="192" spans="1:6" s="239" customFormat="1" ht="10.5">
      <c r="A192" s="301" t="s">
        <v>2359</v>
      </c>
      <c r="B192" s="302"/>
      <c r="C192" s="302"/>
      <c r="D192" s="303" t="s">
        <v>2359</v>
      </c>
      <c r="E192" s="292"/>
      <c r="F192" s="292"/>
    </row>
    <row r="193" spans="1:6" ht="15">
      <c r="A193" s="281" t="s">
        <v>2079</v>
      </c>
      <c r="B193" s="236"/>
      <c r="C193" s="236"/>
      <c r="D193" s="296" t="s">
        <v>2360</v>
      </c>
      <c r="E193" s="242"/>
      <c r="F193" s="242"/>
    </row>
    <row r="194" spans="1:6" ht="10.5">
      <c r="A194" s="297" t="s">
        <v>1855</v>
      </c>
      <c r="B194" s="298"/>
      <c r="C194" s="298"/>
      <c r="D194" s="299" t="s">
        <v>2321</v>
      </c>
      <c r="E194" s="242"/>
      <c r="F194" s="242"/>
    </row>
    <row r="195" spans="1:6" ht="10.5">
      <c r="A195" s="297" t="s">
        <v>1856</v>
      </c>
      <c r="B195" s="298"/>
      <c r="C195" s="298"/>
      <c r="D195" s="299" t="s">
        <v>2322</v>
      </c>
      <c r="E195" s="242"/>
      <c r="F195" s="242"/>
    </row>
    <row r="196" spans="1:6" ht="10.5">
      <c r="A196" s="297" t="s">
        <v>1857</v>
      </c>
      <c r="B196" s="298"/>
      <c r="C196" s="298"/>
      <c r="D196" s="299" t="s">
        <v>2323</v>
      </c>
      <c r="E196" s="242"/>
      <c r="F196" s="242"/>
    </row>
    <row r="197" spans="1:6" ht="10.5">
      <c r="A197" s="297" t="s">
        <v>1858</v>
      </c>
      <c r="B197" s="298"/>
      <c r="C197" s="298"/>
      <c r="D197" s="299" t="s">
        <v>2324</v>
      </c>
      <c r="E197" s="242"/>
      <c r="F197" s="242"/>
    </row>
    <row r="198" spans="1:6" ht="10.5">
      <c r="A198" s="297" t="s">
        <v>1859</v>
      </c>
      <c r="B198" s="298"/>
      <c r="C198" s="298"/>
      <c r="D198" s="299" t="s">
        <v>2325</v>
      </c>
      <c r="E198" s="242"/>
      <c r="F198" s="242"/>
    </row>
    <row r="199" spans="1:6" ht="10.5">
      <c r="A199" s="297" t="s">
        <v>1860</v>
      </c>
      <c r="B199" s="300"/>
      <c r="C199" s="300"/>
      <c r="D199" s="299" t="s">
        <v>2326</v>
      </c>
      <c r="E199" s="242"/>
      <c r="F199" s="242"/>
    </row>
    <row r="200" spans="1:6" ht="10.5">
      <c r="A200" s="297" t="s">
        <v>1861</v>
      </c>
      <c r="B200" s="300"/>
      <c r="C200" s="300"/>
      <c r="D200" s="299" t="s">
        <v>2327</v>
      </c>
      <c r="E200" s="242"/>
      <c r="F200" s="242"/>
    </row>
    <row r="201" spans="1:6" ht="10.5">
      <c r="A201" s="297" t="s">
        <v>1862</v>
      </c>
      <c r="B201" s="300"/>
      <c r="C201" s="300"/>
      <c r="D201" s="299" t="s">
        <v>2328</v>
      </c>
      <c r="E201" s="242"/>
      <c r="F201" s="242"/>
    </row>
    <row r="202" spans="1:6" ht="10.5">
      <c r="A202" s="297" t="s">
        <v>1863</v>
      </c>
      <c r="B202" s="300"/>
      <c r="C202" s="300"/>
      <c r="D202" s="299" t="s">
        <v>2329</v>
      </c>
      <c r="E202" s="242"/>
      <c r="F202" s="242"/>
    </row>
    <row r="203" spans="1:6" ht="10.5">
      <c r="A203" s="297" t="s">
        <v>1864</v>
      </c>
      <c r="B203" s="300"/>
      <c r="C203" s="300"/>
      <c r="D203" s="299" t="s">
        <v>2330</v>
      </c>
      <c r="E203" s="242"/>
      <c r="F203" s="242"/>
    </row>
    <row r="204" spans="1:6" ht="10.5">
      <c r="A204" s="297" t="s">
        <v>1865</v>
      </c>
      <c r="B204" s="300"/>
      <c r="C204" s="300"/>
      <c r="D204" s="299" t="s">
        <v>2331</v>
      </c>
      <c r="E204" s="242"/>
      <c r="F204" s="242"/>
    </row>
    <row r="205" spans="1:6" ht="10.5">
      <c r="A205" s="297" t="s">
        <v>1866</v>
      </c>
      <c r="B205" s="300"/>
      <c r="C205" s="300"/>
      <c r="D205" s="299" t="s">
        <v>2854</v>
      </c>
      <c r="E205" s="242"/>
      <c r="F205" s="242"/>
    </row>
    <row r="206" spans="1:6" s="239" customFormat="1" ht="10.5">
      <c r="A206" s="301" t="s">
        <v>2361</v>
      </c>
      <c r="B206" s="302"/>
      <c r="C206" s="302"/>
      <c r="D206" s="303" t="s">
        <v>2361</v>
      </c>
      <c r="E206" s="292"/>
      <c r="F206" s="292"/>
    </row>
    <row r="207" spans="1:6" ht="15">
      <c r="A207" s="281" t="s">
        <v>2080</v>
      </c>
      <c r="B207" s="236"/>
      <c r="C207" s="236"/>
      <c r="D207" s="296" t="s">
        <v>2362</v>
      </c>
      <c r="E207" s="242"/>
      <c r="F207" s="242"/>
    </row>
    <row r="208" spans="1:6" ht="10.5">
      <c r="A208" s="297" t="s">
        <v>1855</v>
      </c>
      <c r="B208" s="298"/>
      <c r="C208" s="298"/>
      <c r="D208" s="299" t="s">
        <v>2321</v>
      </c>
      <c r="E208" s="242"/>
      <c r="F208" s="242"/>
    </row>
    <row r="209" spans="1:6" ht="10.5">
      <c r="A209" s="297" t="s">
        <v>1856</v>
      </c>
      <c r="B209" s="298"/>
      <c r="C209" s="298"/>
      <c r="D209" s="299" t="s">
        <v>2322</v>
      </c>
      <c r="E209" s="242"/>
      <c r="F209" s="242"/>
    </row>
    <row r="210" spans="1:6" ht="10.5">
      <c r="A210" s="297" t="s">
        <v>1857</v>
      </c>
      <c r="B210" s="298"/>
      <c r="C210" s="298"/>
      <c r="D210" s="299" t="s">
        <v>2323</v>
      </c>
      <c r="E210" s="242"/>
      <c r="F210" s="242"/>
    </row>
    <row r="211" spans="1:6" ht="10.5">
      <c r="A211" s="297" t="s">
        <v>1858</v>
      </c>
      <c r="B211" s="298"/>
      <c r="C211" s="298"/>
      <c r="D211" s="299" t="s">
        <v>2324</v>
      </c>
      <c r="E211" s="242"/>
      <c r="F211" s="242"/>
    </row>
    <row r="212" spans="1:6" ht="10.5">
      <c r="A212" s="297" t="s">
        <v>1859</v>
      </c>
      <c r="B212" s="298"/>
      <c r="C212" s="298"/>
      <c r="D212" s="299" t="s">
        <v>2325</v>
      </c>
      <c r="E212" s="242"/>
      <c r="F212" s="242"/>
    </row>
    <row r="213" spans="1:6" ht="10.5">
      <c r="A213" s="297" t="s">
        <v>1860</v>
      </c>
      <c r="B213" s="300"/>
      <c r="C213" s="300"/>
      <c r="D213" s="299" t="s">
        <v>2326</v>
      </c>
      <c r="E213" s="242"/>
      <c r="F213" s="242"/>
    </row>
    <row r="214" spans="1:6" ht="10.5">
      <c r="A214" s="297" t="s">
        <v>1861</v>
      </c>
      <c r="B214" s="300"/>
      <c r="C214" s="300"/>
      <c r="D214" s="299" t="s">
        <v>2327</v>
      </c>
      <c r="E214" s="242"/>
      <c r="F214" s="242"/>
    </row>
    <row r="215" spans="1:6" ht="10.5">
      <c r="A215" s="297" t="s">
        <v>1862</v>
      </c>
      <c r="B215" s="300"/>
      <c r="C215" s="300"/>
      <c r="D215" s="299" t="s">
        <v>2328</v>
      </c>
      <c r="E215" s="242"/>
      <c r="F215" s="242"/>
    </row>
    <row r="216" spans="1:6" ht="10.5">
      <c r="A216" s="297" t="s">
        <v>1863</v>
      </c>
      <c r="B216" s="300"/>
      <c r="C216" s="300"/>
      <c r="D216" s="299" t="s">
        <v>2329</v>
      </c>
      <c r="E216" s="242"/>
      <c r="F216" s="242"/>
    </row>
    <row r="217" spans="1:6" ht="10.5">
      <c r="A217" s="297" t="s">
        <v>1864</v>
      </c>
      <c r="B217" s="300"/>
      <c r="C217" s="300"/>
      <c r="D217" s="299" t="s">
        <v>2330</v>
      </c>
      <c r="E217" s="242"/>
      <c r="F217" s="242"/>
    </row>
    <row r="218" spans="1:6" ht="10.5">
      <c r="A218" s="297" t="s">
        <v>1865</v>
      </c>
      <c r="B218" s="300"/>
      <c r="C218" s="300"/>
      <c r="D218" s="299" t="s">
        <v>2331</v>
      </c>
      <c r="E218" s="242"/>
      <c r="F218" s="242"/>
    </row>
    <row r="219" spans="1:6" ht="10.5">
      <c r="A219" s="297" t="s">
        <v>1866</v>
      </c>
      <c r="B219" s="300"/>
      <c r="C219" s="300"/>
      <c r="D219" s="299" t="s">
        <v>2854</v>
      </c>
      <c r="E219" s="242"/>
      <c r="F219" s="242"/>
    </row>
    <row r="220" spans="1:6" s="239" customFormat="1" ht="10.5">
      <c r="A220" s="301" t="s">
        <v>2363</v>
      </c>
      <c r="B220" s="302"/>
      <c r="C220" s="302"/>
      <c r="D220" s="303" t="s">
        <v>2363</v>
      </c>
      <c r="E220" s="292"/>
      <c r="F220" s="292"/>
    </row>
    <row r="221" spans="1:6" ht="15">
      <c r="A221" s="281" t="s">
        <v>2081</v>
      </c>
      <c r="B221" s="236"/>
      <c r="C221" s="236"/>
      <c r="D221" s="296" t="s">
        <v>2364</v>
      </c>
      <c r="E221" s="242"/>
      <c r="F221" s="242"/>
    </row>
    <row r="222" spans="1:6" ht="10.5">
      <c r="A222" s="297" t="s">
        <v>1855</v>
      </c>
      <c r="B222" s="298"/>
      <c r="C222" s="298"/>
      <c r="D222" s="299" t="s">
        <v>2321</v>
      </c>
      <c r="E222" s="242"/>
      <c r="F222" s="242"/>
    </row>
    <row r="223" spans="1:6" ht="10.5">
      <c r="A223" s="297" t="s">
        <v>1856</v>
      </c>
      <c r="B223" s="298"/>
      <c r="C223" s="298"/>
      <c r="D223" s="299" t="s">
        <v>2322</v>
      </c>
      <c r="E223" s="242"/>
      <c r="F223" s="242"/>
    </row>
    <row r="224" spans="1:6" ht="10.5">
      <c r="A224" s="297" t="s">
        <v>1857</v>
      </c>
      <c r="B224" s="298"/>
      <c r="C224" s="298"/>
      <c r="D224" s="299" t="s">
        <v>2323</v>
      </c>
      <c r="E224" s="242"/>
      <c r="F224" s="242"/>
    </row>
    <row r="225" spans="1:6" ht="10.5">
      <c r="A225" s="297" t="s">
        <v>1858</v>
      </c>
      <c r="B225" s="298"/>
      <c r="C225" s="298"/>
      <c r="D225" s="299" t="s">
        <v>2324</v>
      </c>
      <c r="E225" s="242"/>
      <c r="F225" s="242"/>
    </row>
    <row r="226" spans="1:6" ht="10.5">
      <c r="A226" s="297" t="s">
        <v>1859</v>
      </c>
      <c r="B226" s="298"/>
      <c r="C226" s="298"/>
      <c r="D226" s="299" t="s">
        <v>2325</v>
      </c>
      <c r="E226" s="242"/>
      <c r="F226" s="242"/>
    </row>
    <row r="227" spans="1:6" ht="10.5">
      <c r="A227" s="297" t="s">
        <v>1860</v>
      </c>
      <c r="B227" s="300"/>
      <c r="C227" s="300"/>
      <c r="D227" s="299" t="s">
        <v>2326</v>
      </c>
      <c r="E227" s="242"/>
      <c r="F227" s="242"/>
    </row>
    <row r="228" spans="1:6" ht="10.5">
      <c r="A228" s="297" t="s">
        <v>1861</v>
      </c>
      <c r="B228" s="300"/>
      <c r="C228" s="300"/>
      <c r="D228" s="299" t="s">
        <v>2327</v>
      </c>
      <c r="E228" s="242"/>
      <c r="F228" s="242"/>
    </row>
    <row r="229" spans="1:6" ht="10.5">
      <c r="A229" s="297" t="s">
        <v>1862</v>
      </c>
      <c r="B229" s="300"/>
      <c r="C229" s="300"/>
      <c r="D229" s="299" t="s">
        <v>2328</v>
      </c>
      <c r="E229" s="242"/>
      <c r="F229" s="242"/>
    </row>
    <row r="230" spans="1:6" ht="10.5">
      <c r="A230" s="297" t="s">
        <v>1863</v>
      </c>
      <c r="B230" s="300"/>
      <c r="C230" s="300"/>
      <c r="D230" s="299" t="s">
        <v>2329</v>
      </c>
      <c r="E230" s="242"/>
      <c r="F230" s="242"/>
    </row>
    <row r="231" spans="1:6" ht="10.5">
      <c r="A231" s="297" t="s">
        <v>1864</v>
      </c>
      <c r="B231" s="300"/>
      <c r="C231" s="300"/>
      <c r="D231" s="299" t="s">
        <v>2330</v>
      </c>
      <c r="E231" s="242"/>
      <c r="F231" s="242"/>
    </row>
    <row r="232" spans="1:6" ht="10.5">
      <c r="A232" s="297" t="s">
        <v>1865</v>
      </c>
      <c r="B232" s="300"/>
      <c r="C232" s="300"/>
      <c r="D232" s="299" t="s">
        <v>2331</v>
      </c>
      <c r="E232" s="242"/>
      <c r="F232" s="242"/>
    </row>
    <row r="233" spans="1:6" ht="10.5">
      <c r="A233" s="297" t="s">
        <v>1866</v>
      </c>
      <c r="B233" s="300"/>
      <c r="C233" s="300"/>
      <c r="D233" s="299" t="s">
        <v>2854</v>
      </c>
      <c r="E233" s="242"/>
      <c r="F233" s="242"/>
    </row>
    <row r="234" spans="1:6" s="239" customFormat="1" ht="10.5">
      <c r="A234" s="301" t="s">
        <v>2365</v>
      </c>
      <c r="B234" s="302"/>
      <c r="C234" s="302"/>
      <c r="D234" s="303" t="s">
        <v>2365</v>
      </c>
      <c r="E234" s="292"/>
      <c r="F234" s="292"/>
    </row>
    <row r="235" spans="1:6" ht="15">
      <c r="A235" s="281" t="s">
        <v>2082</v>
      </c>
      <c r="B235" s="236"/>
      <c r="C235" s="236"/>
      <c r="D235" s="296" t="s">
        <v>2366</v>
      </c>
      <c r="E235" s="242"/>
      <c r="F235" s="242"/>
    </row>
    <row r="236" spans="1:6" ht="10.5">
      <c r="A236" s="297" t="s">
        <v>1855</v>
      </c>
      <c r="B236" s="298"/>
      <c r="C236" s="298"/>
      <c r="D236" s="299" t="s">
        <v>2321</v>
      </c>
      <c r="E236" s="242"/>
      <c r="F236" s="242"/>
    </row>
    <row r="237" spans="1:6" ht="10.5">
      <c r="A237" s="297" t="s">
        <v>1856</v>
      </c>
      <c r="B237" s="298"/>
      <c r="C237" s="298"/>
      <c r="D237" s="299" t="s">
        <v>2322</v>
      </c>
      <c r="E237" s="242"/>
      <c r="F237" s="242"/>
    </row>
    <row r="238" spans="1:6" ht="10.5">
      <c r="A238" s="297" t="s">
        <v>1857</v>
      </c>
      <c r="B238" s="298"/>
      <c r="C238" s="298"/>
      <c r="D238" s="299" t="s">
        <v>2323</v>
      </c>
      <c r="E238" s="242"/>
      <c r="F238" s="242"/>
    </row>
    <row r="239" spans="1:6" ht="10.5">
      <c r="A239" s="297" t="s">
        <v>1858</v>
      </c>
      <c r="B239" s="298"/>
      <c r="C239" s="298"/>
      <c r="D239" s="299" t="s">
        <v>2324</v>
      </c>
      <c r="E239" s="242"/>
      <c r="F239" s="242"/>
    </row>
    <row r="240" spans="1:6" ht="10.5">
      <c r="A240" s="297" t="s">
        <v>1859</v>
      </c>
      <c r="B240" s="298"/>
      <c r="C240" s="298"/>
      <c r="D240" s="299" t="s">
        <v>2325</v>
      </c>
      <c r="E240" s="242"/>
      <c r="F240" s="242"/>
    </row>
    <row r="241" spans="1:6" ht="10.5">
      <c r="A241" s="297" t="s">
        <v>1860</v>
      </c>
      <c r="B241" s="300"/>
      <c r="C241" s="300"/>
      <c r="D241" s="299" t="s">
        <v>2326</v>
      </c>
      <c r="E241" s="242"/>
      <c r="F241" s="242"/>
    </row>
    <row r="242" spans="1:6" ht="10.5">
      <c r="A242" s="297" t="s">
        <v>1861</v>
      </c>
      <c r="B242" s="300"/>
      <c r="C242" s="300"/>
      <c r="D242" s="299" t="s">
        <v>2327</v>
      </c>
      <c r="E242" s="242"/>
      <c r="F242" s="242"/>
    </row>
    <row r="243" spans="1:6" ht="10.5">
      <c r="A243" s="297" t="s">
        <v>1862</v>
      </c>
      <c r="B243" s="300"/>
      <c r="C243" s="300"/>
      <c r="D243" s="299" t="s">
        <v>2328</v>
      </c>
      <c r="E243" s="242"/>
      <c r="F243" s="242"/>
    </row>
    <row r="244" spans="1:6" ht="10.5">
      <c r="A244" s="297" t="s">
        <v>1863</v>
      </c>
      <c r="B244" s="300"/>
      <c r="C244" s="300"/>
      <c r="D244" s="299" t="s">
        <v>2329</v>
      </c>
      <c r="E244" s="242"/>
      <c r="F244" s="242"/>
    </row>
    <row r="245" spans="1:6" ht="10.5">
      <c r="A245" s="297" t="s">
        <v>1864</v>
      </c>
      <c r="B245" s="300"/>
      <c r="C245" s="300"/>
      <c r="D245" s="299" t="s">
        <v>2330</v>
      </c>
      <c r="E245" s="242"/>
      <c r="F245" s="242"/>
    </row>
    <row r="246" spans="1:6" ht="10.5">
      <c r="A246" s="297" t="s">
        <v>1865</v>
      </c>
      <c r="B246" s="300"/>
      <c r="C246" s="300"/>
      <c r="D246" s="299" t="s">
        <v>2331</v>
      </c>
      <c r="E246" s="242"/>
      <c r="F246" s="242"/>
    </row>
    <row r="247" spans="1:6" ht="10.5">
      <c r="A247" s="297" t="s">
        <v>1866</v>
      </c>
      <c r="B247" s="300"/>
      <c r="C247" s="300"/>
      <c r="D247" s="299" t="s">
        <v>2854</v>
      </c>
      <c r="E247" s="242"/>
      <c r="F247" s="242"/>
    </row>
    <row r="248" spans="1:6" s="239" customFormat="1" ht="10.5">
      <c r="A248" s="301" t="s">
        <v>2367</v>
      </c>
      <c r="B248" s="302"/>
      <c r="C248" s="302"/>
      <c r="D248" s="303" t="s">
        <v>2367</v>
      </c>
      <c r="E248" s="292"/>
      <c r="F248" s="292"/>
    </row>
    <row r="249" spans="1:6" ht="15">
      <c r="A249" s="281" t="s">
        <v>2083</v>
      </c>
      <c r="B249" s="236"/>
      <c r="C249" s="236"/>
      <c r="D249" s="296" t="s">
        <v>2368</v>
      </c>
      <c r="E249" s="242"/>
      <c r="F249" s="242"/>
    </row>
    <row r="250" spans="1:6" ht="10.5">
      <c r="A250" s="297" t="s">
        <v>1855</v>
      </c>
      <c r="B250" s="298"/>
      <c r="C250" s="298"/>
      <c r="D250" s="299" t="s">
        <v>2321</v>
      </c>
      <c r="E250" s="242"/>
      <c r="F250" s="242"/>
    </row>
    <row r="251" spans="1:6" ht="10.5">
      <c r="A251" s="297" t="s">
        <v>1856</v>
      </c>
      <c r="B251" s="298"/>
      <c r="C251" s="298"/>
      <c r="D251" s="299" t="s">
        <v>2322</v>
      </c>
      <c r="E251" s="242"/>
      <c r="F251" s="242"/>
    </row>
    <row r="252" spans="1:6" ht="10.5">
      <c r="A252" s="297" t="s">
        <v>1857</v>
      </c>
      <c r="B252" s="298"/>
      <c r="C252" s="298"/>
      <c r="D252" s="299" t="s">
        <v>2323</v>
      </c>
      <c r="E252" s="242"/>
      <c r="F252" s="242"/>
    </row>
    <row r="253" spans="1:6" ht="10.5">
      <c r="A253" s="297" t="s">
        <v>1858</v>
      </c>
      <c r="B253" s="298"/>
      <c r="C253" s="298"/>
      <c r="D253" s="299" t="s">
        <v>2324</v>
      </c>
      <c r="E253" s="242"/>
      <c r="F253" s="242"/>
    </row>
    <row r="254" spans="1:6" ht="10.5">
      <c r="A254" s="297" t="s">
        <v>1859</v>
      </c>
      <c r="B254" s="298"/>
      <c r="C254" s="298"/>
      <c r="D254" s="299" t="s">
        <v>2325</v>
      </c>
      <c r="E254" s="242"/>
      <c r="F254" s="242"/>
    </row>
    <row r="255" spans="1:6" ht="10.5">
      <c r="A255" s="297" t="s">
        <v>1860</v>
      </c>
      <c r="B255" s="300"/>
      <c r="C255" s="300"/>
      <c r="D255" s="299" t="s">
        <v>2326</v>
      </c>
      <c r="E255" s="242"/>
      <c r="F255" s="242"/>
    </row>
    <row r="256" spans="1:6" ht="10.5">
      <c r="A256" s="297" t="s">
        <v>1861</v>
      </c>
      <c r="B256" s="300"/>
      <c r="C256" s="300"/>
      <c r="D256" s="299" t="s">
        <v>2327</v>
      </c>
      <c r="E256" s="242"/>
      <c r="F256" s="242"/>
    </row>
    <row r="257" spans="1:6" ht="10.5">
      <c r="A257" s="297" t="s">
        <v>1862</v>
      </c>
      <c r="B257" s="300"/>
      <c r="C257" s="300"/>
      <c r="D257" s="299" t="s">
        <v>2328</v>
      </c>
      <c r="E257" s="242"/>
      <c r="F257" s="242"/>
    </row>
    <row r="258" spans="1:6" ht="10.5">
      <c r="A258" s="297" t="s">
        <v>1863</v>
      </c>
      <c r="B258" s="300"/>
      <c r="C258" s="300"/>
      <c r="D258" s="299" t="s">
        <v>2329</v>
      </c>
      <c r="E258" s="242"/>
      <c r="F258" s="242"/>
    </row>
    <row r="259" spans="1:6" ht="10.5">
      <c r="A259" s="297" t="s">
        <v>1864</v>
      </c>
      <c r="B259" s="300"/>
      <c r="C259" s="300"/>
      <c r="D259" s="299" t="s">
        <v>2330</v>
      </c>
      <c r="E259" s="242"/>
      <c r="F259" s="242"/>
    </row>
    <row r="260" spans="1:6" ht="10.5">
      <c r="A260" s="297" t="s">
        <v>1865</v>
      </c>
      <c r="B260" s="300"/>
      <c r="C260" s="300"/>
      <c r="D260" s="299" t="s">
        <v>2331</v>
      </c>
      <c r="E260" s="242"/>
      <c r="F260" s="242"/>
    </row>
    <row r="261" spans="1:6" ht="10.5">
      <c r="A261" s="297" t="s">
        <v>1866</v>
      </c>
      <c r="B261" s="300"/>
      <c r="C261" s="300"/>
      <c r="D261" s="299" t="s">
        <v>2854</v>
      </c>
      <c r="E261" s="242"/>
      <c r="F261" s="242"/>
    </row>
    <row r="262" spans="1:6" s="239" customFormat="1" ht="10.5">
      <c r="A262" s="301" t="s">
        <v>2369</v>
      </c>
      <c r="B262" s="302"/>
      <c r="C262" s="302"/>
      <c r="D262" s="303" t="s">
        <v>2369</v>
      </c>
      <c r="E262" s="292"/>
      <c r="F262" s="292"/>
    </row>
    <row r="263" spans="1:6" ht="15">
      <c r="A263" s="281" t="s">
        <v>2084</v>
      </c>
      <c r="B263" s="236"/>
      <c r="C263" s="236"/>
      <c r="D263" s="296" t="s">
        <v>2370</v>
      </c>
      <c r="E263" s="242"/>
      <c r="F263" s="242"/>
    </row>
    <row r="264" spans="1:6" ht="10.5">
      <c r="A264" s="297" t="s">
        <v>1855</v>
      </c>
      <c r="B264" s="298"/>
      <c r="C264" s="298"/>
      <c r="D264" s="299" t="s">
        <v>2321</v>
      </c>
      <c r="E264" s="242"/>
      <c r="F264" s="242"/>
    </row>
    <row r="265" spans="1:6" ht="10.5">
      <c r="A265" s="297" t="s">
        <v>1856</v>
      </c>
      <c r="B265" s="298"/>
      <c r="C265" s="298"/>
      <c r="D265" s="299" t="s">
        <v>2322</v>
      </c>
      <c r="E265" s="242"/>
      <c r="F265" s="242"/>
    </row>
    <row r="266" spans="1:6" ht="10.5">
      <c r="A266" s="297" t="s">
        <v>1857</v>
      </c>
      <c r="B266" s="298"/>
      <c r="C266" s="298"/>
      <c r="D266" s="299" t="s">
        <v>2323</v>
      </c>
      <c r="E266" s="242"/>
      <c r="F266" s="242"/>
    </row>
    <row r="267" spans="1:6" ht="10.5">
      <c r="A267" s="297" t="s">
        <v>1858</v>
      </c>
      <c r="B267" s="298"/>
      <c r="C267" s="298"/>
      <c r="D267" s="299" t="s">
        <v>2324</v>
      </c>
      <c r="E267" s="242"/>
      <c r="F267" s="242"/>
    </row>
    <row r="268" spans="1:6" ht="10.5">
      <c r="A268" s="297" t="s">
        <v>1859</v>
      </c>
      <c r="B268" s="298"/>
      <c r="C268" s="298"/>
      <c r="D268" s="299" t="s">
        <v>2325</v>
      </c>
      <c r="E268" s="242"/>
      <c r="F268" s="242"/>
    </row>
    <row r="269" spans="1:6" ht="10.5">
      <c r="A269" s="297" t="s">
        <v>1860</v>
      </c>
      <c r="B269" s="300"/>
      <c r="C269" s="300"/>
      <c r="D269" s="299" t="s">
        <v>2326</v>
      </c>
      <c r="E269" s="242"/>
      <c r="F269" s="242"/>
    </row>
    <row r="270" spans="1:6" ht="10.5">
      <c r="A270" s="297" t="s">
        <v>1861</v>
      </c>
      <c r="B270" s="300"/>
      <c r="C270" s="300"/>
      <c r="D270" s="299" t="s">
        <v>2327</v>
      </c>
      <c r="E270" s="242"/>
      <c r="F270" s="242"/>
    </row>
    <row r="271" spans="1:6" ht="10.5">
      <c r="A271" s="297" t="s">
        <v>1862</v>
      </c>
      <c r="B271" s="300"/>
      <c r="C271" s="300"/>
      <c r="D271" s="299" t="s">
        <v>2328</v>
      </c>
      <c r="E271" s="242"/>
      <c r="F271" s="242"/>
    </row>
    <row r="272" spans="1:6" ht="10.5">
      <c r="A272" s="297" t="s">
        <v>1863</v>
      </c>
      <c r="B272" s="300"/>
      <c r="C272" s="300"/>
      <c r="D272" s="299" t="s">
        <v>2329</v>
      </c>
      <c r="E272" s="242"/>
      <c r="F272" s="242"/>
    </row>
    <row r="273" spans="1:6" ht="10.5">
      <c r="A273" s="297" t="s">
        <v>1864</v>
      </c>
      <c r="B273" s="300"/>
      <c r="C273" s="300"/>
      <c r="D273" s="299" t="s">
        <v>2330</v>
      </c>
      <c r="E273" s="242"/>
      <c r="F273" s="242"/>
    </row>
    <row r="274" spans="1:6" ht="10.5">
      <c r="A274" s="297" t="s">
        <v>1865</v>
      </c>
      <c r="B274" s="300"/>
      <c r="C274" s="300"/>
      <c r="D274" s="299" t="s">
        <v>2331</v>
      </c>
      <c r="E274" s="242"/>
      <c r="F274" s="242"/>
    </row>
    <row r="275" spans="1:6" ht="10.5">
      <c r="A275" s="297" t="s">
        <v>1866</v>
      </c>
      <c r="B275" s="300"/>
      <c r="C275" s="300"/>
      <c r="D275" s="299" t="s">
        <v>2854</v>
      </c>
      <c r="E275" s="242"/>
      <c r="F275" s="242"/>
    </row>
    <row r="276" spans="1:6" s="239" customFormat="1" ht="10.5">
      <c r="A276" s="301" t="s">
        <v>2371</v>
      </c>
      <c r="B276" s="302"/>
      <c r="C276" s="302"/>
      <c r="D276" s="303" t="s">
        <v>2371</v>
      </c>
      <c r="E276" s="292"/>
      <c r="F276" s="292"/>
    </row>
    <row r="277" spans="1:6" ht="15">
      <c r="A277" s="281" t="s">
        <v>2085</v>
      </c>
      <c r="B277" s="236"/>
      <c r="C277" s="236"/>
      <c r="D277" s="296" t="s">
        <v>2372</v>
      </c>
      <c r="E277" s="242"/>
      <c r="F277" s="242"/>
    </row>
    <row r="278" spans="1:6" ht="10.5">
      <c r="A278" s="297" t="s">
        <v>1855</v>
      </c>
      <c r="B278" s="298"/>
      <c r="C278" s="298"/>
      <c r="D278" s="299" t="s">
        <v>2321</v>
      </c>
      <c r="E278" s="242"/>
      <c r="F278" s="242"/>
    </row>
    <row r="279" spans="1:6" ht="10.5">
      <c r="A279" s="297" t="s">
        <v>1856</v>
      </c>
      <c r="B279" s="298"/>
      <c r="C279" s="298"/>
      <c r="D279" s="299" t="s">
        <v>2322</v>
      </c>
      <c r="E279" s="242"/>
      <c r="F279" s="242"/>
    </row>
    <row r="280" spans="1:6" ht="10.5">
      <c r="A280" s="297" t="s">
        <v>1857</v>
      </c>
      <c r="B280" s="298"/>
      <c r="C280" s="298"/>
      <c r="D280" s="299" t="s">
        <v>2323</v>
      </c>
      <c r="E280" s="242"/>
      <c r="F280" s="242"/>
    </row>
    <row r="281" spans="1:6" ht="10.5">
      <c r="A281" s="297" t="s">
        <v>1858</v>
      </c>
      <c r="B281" s="298"/>
      <c r="C281" s="298"/>
      <c r="D281" s="299" t="s">
        <v>2324</v>
      </c>
      <c r="E281" s="242"/>
      <c r="F281" s="242"/>
    </row>
    <row r="282" spans="1:6" ht="10.5">
      <c r="A282" s="297" t="s">
        <v>1859</v>
      </c>
      <c r="B282" s="298"/>
      <c r="C282" s="298"/>
      <c r="D282" s="299" t="s">
        <v>2325</v>
      </c>
      <c r="E282" s="242"/>
      <c r="F282" s="242"/>
    </row>
    <row r="283" spans="1:6" ht="10.5">
      <c r="A283" s="297" t="s">
        <v>1860</v>
      </c>
      <c r="B283" s="300"/>
      <c r="C283" s="300"/>
      <c r="D283" s="299" t="s">
        <v>2326</v>
      </c>
      <c r="E283" s="242"/>
      <c r="F283" s="242"/>
    </row>
    <row r="284" spans="1:6" ht="10.5">
      <c r="A284" s="297" t="s">
        <v>1861</v>
      </c>
      <c r="B284" s="300"/>
      <c r="C284" s="300"/>
      <c r="D284" s="299" t="s">
        <v>2327</v>
      </c>
      <c r="E284" s="242"/>
      <c r="F284" s="242"/>
    </row>
    <row r="285" spans="1:6" ht="10.5">
      <c r="A285" s="297" t="s">
        <v>1862</v>
      </c>
      <c r="B285" s="300"/>
      <c r="C285" s="300"/>
      <c r="D285" s="299" t="s">
        <v>2328</v>
      </c>
      <c r="E285" s="242"/>
      <c r="F285" s="242"/>
    </row>
    <row r="286" spans="1:6" ht="10.5">
      <c r="A286" s="297" t="s">
        <v>1863</v>
      </c>
      <c r="B286" s="300"/>
      <c r="C286" s="300"/>
      <c r="D286" s="299" t="s">
        <v>2329</v>
      </c>
      <c r="E286" s="242"/>
      <c r="F286" s="242"/>
    </row>
    <row r="287" spans="1:6" ht="10.5">
      <c r="A287" s="297" t="s">
        <v>1864</v>
      </c>
      <c r="B287" s="300"/>
      <c r="C287" s="300"/>
      <c r="D287" s="299" t="s">
        <v>2330</v>
      </c>
      <c r="E287" s="242"/>
      <c r="F287" s="242"/>
    </row>
    <row r="288" spans="1:6" ht="10.5">
      <c r="A288" s="297" t="s">
        <v>1865</v>
      </c>
      <c r="B288" s="300"/>
      <c r="C288" s="300"/>
      <c r="D288" s="299" t="s">
        <v>2331</v>
      </c>
      <c r="E288" s="242"/>
      <c r="F288" s="242"/>
    </row>
    <row r="289" spans="1:6" ht="10.5">
      <c r="A289" s="297" t="s">
        <v>1866</v>
      </c>
      <c r="B289" s="300"/>
      <c r="C289" s="300"/>
      <c r="D289" s="299" t="s">
        <v>2854</v>
      </c>
      <c r="E289" s="242"/>
      <c r="F289" s="242"/>
    </row>
    <row r="290" spans="1:6" s="239" customFormat="1" ht="10.5">
      <c r="A290" s="301" t="s">
        <v>2373</v>
      </c>
      <c r="B290" s="302"/>
      <c r="C290" s="302"/>
      <c r="D290" s="303" t="s">
        <v>2373</v>
      </c>
      <c r="E290" s="292"/>
      <c r="F290" s="292"/>
    </row>
    <row r="291" spans="1:6" ht="15">
      <c r="A291" s="281" t="s">
        <v>2086</v>
      </c>
      <c r="B291" s="236"/>
      <c r="C291" s="236"/>
      <c r="D291" s="296" t="s">
        <v>2374</v>
      </c>
      <c r="E291" s="242"/>
      <c r="F291" s="242"/>
    </row>
    <row r="292" spans="1:6" ht="10.5">
      <c r="A292" s="297" t="s">
        <v>1855</v>
      </c>
      <c r="B292" s="298"/>
      <c r="C292" s="298"/>
      <c r="D292" s="299" t="s">
        <v>2321</v>
      </c>
      <c r="E292" s="242"/>
      <c r="F292" s="242"/>
    </row>
    <row r="293" spans="1:6" ht="10.5">
      <c r="A293" s="297" t="s">
        <v>1856</v>
      </c>
      <c r="B293" s="298"/>
      <c r="C293" s="298"/>
      <c r="D293" s="299" t="s">
        <v>2322</v>
      </c>
      <c r="E293" s="242"/>
      <c r="F293" s="242"/>
    </row>
    <row r="294" spans="1:6" ht="10.5">
      <c r="A294" s="297" t="s">
        <v>1857</v>
      </c>
      <c r="B294" s="298"/>
      <c r="C294" s="298"/>
      <c r="D294" s="299" t="s">
        <v>2323</v>
      </c>
      <c r="E294" s="242"/>
      <c r="F294" s="242"/>
    </row>
    <row r="295" spans="1:6" ht="10.5">
      <c r="A295" s="297" t="s">
        <v>1858</v>
      </c>
      <c r="B295" s="298"/>
      <c r="C295" s="298"/>
      <c r="D295" s="299" t="s">
        <v>2324</v>
      </c>
      <c r="E295" s="242"/>
      <c r="F295" s="242"/>
    </row>
    <row r="296" spans="1:6" ht="10.5">
      <c r="A296" s="297" t="s">
        <v>1859</v>
      </c>
      <c r="B296" s="298"/>
      <c r="C296" s="298"/>
      <c r="D296" s="299" t="s">
        <v>2325</v>
      </c>
      <c r="E296" s="242"/>
      <c r="F296" s="242"/>
    </row>
    <row r="297" spans="1:6" ht="10.5">
      <c r="A297" s="297" t="s">
        <v>1860</v>
      </c>
      <c r="B297" s="300"/>
      <c r="C297" s="300"/>
      <c r="D297" s="299" t="s">
        <v>2326</v>
      </c>
      <c r="E297" s="242"/>
      <c r="F297" s="242"/>
    </row>
    <row r="298" spans="1:6" ht="10.5">
      <c r="A298" s="297" t="s">
        <v>1861</v>
      </c>
      <c r="B298" s="300"/>
      <c r="C298" s="300"/>
      <c r="D298" s="299" t="s">
        <v>2327</v>
      </c>
      <c r="E298" s="242"/>
      <c r="F298" s="242"/>
    </row>
    <row r="299" spans="1:6" ht="10.5">
      <c r="A299" s="297" t="s">
        <v>1862</v>
      </c>
      <c r="B299" s="300"/>
      <c r="C299" s="300"/>
      <c r="D299" s="299" t="s">
        <v>2328</v>
      </c>
      <c r="E299" s="242"/>
      <c r="F299" s="242"/>
    </row>
    <row r="300" spans="1:6" ht="10.5">
      <c r="A300" s="297" t="s">
        <v>1863</v>
      </c>
      <c r="B300" s="300"/>
      <c r="C300" s="300"/>
      <c r="D300" s="299" t="s">
        <v>2329</v>
      </c>
      <c r="E300" s="242"/>
      <c r="F300" s="242"/>
    </row>
    <row r="301" spans="1:6" ht="10.5">
      <c r="A301" s="297" t="s">
        <v>1864</v>
      </c>
      <c r="B301" s="300"/>
      <c r="C301" s="300"/>
      <c r="D301" s="299" t="s">
        <v>2330</v>
      </c>
      <c r="E301" s="242"/>
      <c r="F301" s="242"/>
    </row>
    <row r="302" spans="1:6" ht="10.5">
      <c r="A302" s="297" t="s">
        <v>1865</v>
      </c>
      <c r="B302" s="300"/>
      <c r="C302" s="300"/>
      <c r="D302" s="299" t="s">
        <v>2331</v>
      </c>
      <c r="E302" s="242"/>
      <c r="F302" s="242"/>
    </row>
    <row r="303" spans="1:6" ht="10.5">
      <c r="A303" s="297" t="s">
        <v>1866</v>
      </c>
      <c r="B303" s="300"/>
      <c r="C303" s="300"/>
      <c r="D303" s="299" t="s">
        <v>2854</v>
      </c>
      <c r="E303" s="242"/>
      <c r="F303" s="242"/>
    </row>
    <row r="304" spans="1:6" s="239" customFormat="1" ht="10.5">
      <c r="A304" s="301" t="s">
        <v>2375</v>
      </c>
      <c r="B304" s="302"/>
      <c r="C304" s="302"/>
      <c r="D304" s="303" t="s">
        <v>2375</v>
      </c>
      <c r="E304" s="292"/>
      <c r="F304" s="292"/>
    </row>
    <row r="305" spans="1:6" ht="15">
      <c r="A305" s="281" t="s">
        <v>2087</v>
      </c>
      <c r="B305" s="236"/>
      <c r="C305" s="236"/>
      <c r="D305" s="296" t="s">
        <v>2376</v>
      </c>
      <c r="E305" s="242"/>
      <c r="F305" s="242"/>
    </row>
    <row r="306" spans="1:6" ht="10.5">
      <c r="A306" s="297" t="s">
        <v>1855</v>
      </c>
      <c r="B306" s="298"/>
      <c r="C306" s="298"/>
      <c r="D306" s="299" t="s">
        <v>2321</v>
      </c>
      <c r="E306" s="242"/>
      <c r="F306" s="242"/>
    </row>
    <row r="307" spans="1:6" ht="10.5">
      <c r="A307" s="297" t="s">
        <v>1856</v>
      </c>
      <c r="B307" s="298"/>
      <c r="C307" s="298"/>
      <c r="D307" s="299" t="s">
        <v>2322</v>
      </c>
      <c r="E307" s="242"/>
      <c r="F307" s="242"/>
    </row>
    <row r="308" spans="1:6" ht="10.5">
      <c r="A308" s="297" t="s">
        <v>1857</v>
      </c>
      <c r="B308" s="298"/>
      <c r="C308" s="298"/>
      <c r="D308" s="299" t="s">
        <v>2323</v>
      </c>
      <c r="E308" s="242"/>
      <c r="F308" s="242"/>
    </row>
    <row r="309" spans="1:6" ht="10.5">
      <c r="A309" s="297" t="s">
        <v>1858</v>
      </c>
      <c r="B309" s="298"/>
      <c r="C309" s="298"/>
      <c r="D309" s="299" t="s">
        <v>2324</v>
      </c>
      <c r="E309" s="242"/>
      <c r="F309" s="242"/>
    </row>
    <row r="310" spans="1:6" ht="10.5">
      <c r="A310" s="297" t="s">
        <v>1859</v>
      </c>
      <c r="B310" s="298"/>
      <c r="C310" s="298"/>
      <c r="D310" s="299" t="s">
        <v>2325</v>
      </c>
      <c r="E310" s="242"/>
      <c r="F310" s="242"/>
    </row>
    <row r="311" spans="1:6" ht="10.5">
      <c r="A311" s="297" t="s">
        <v>1860</v>
      </c>
      <c r="B311" s="300"/>
      <c r="C311" s="300"/>
      <c r="D311" s="299" t="s">
        <v>2326</v>
      </c>
      <c r="E311" s="242"/>
      <c r="F311" s="242"/>
    </row>
    <row r="312" spans="1:6" ht="10.5">
      <c r="A312" s="297" t="s">
        <v>1861</v>
      </c>
      <c r="B312" s="300"/>
      <c r="C312" s="300"/>
      <c r="D312" s="299" t="s">
        <v>2327</v>
      </c>
      <c r="E312" s="242"/>
      <c r="F312" s="242"/>
    </row>
    <row r="313" spans="1:6" ht="10.5">
      <c r="A313" s="297" t="s">
        <v>1862</v>
      </c>
      <c r="B313" s="300"/>
      <c r="C313" s="300"/>
      <c r="D313" s="299" t="s">
        <v>2328</v>
      </c>
      <c r="E313" s="242"/>
      <c r="F313" s="242"/>
    </row>
    <row r="314" spans="1:6" ht="10.5">
      <c r="A314" s="297" t="s">
        <v>1863</v>
      </c>
      <c r="B314" s="300"/>
      <c r="C314" s="300"/>
      <c r="D314" s="299" t="s">
        <v>2329</v>
      </c>
      <c r="E314" s="242"/>
      <c r="F314" s="242"/>
    </row>
    <row r="315" spans="1:6" ht="10.5">
      <c r="A315" s="297" t="s">
        <v>1864</v>
      </c>
      <c r="B315" s="300"/>
      <c r="C315" s="300"/>
      <c r="D315" s="299" t="s">
        <v>2330</v>
      </c>
      <c r="E315" s="242"/>
      <c r="F315" s="242"/>
    </row>
    <row r="316" spans="1:6" ht="10.5">
      <c r="A316" s="297" t="s">
        <v>1865</v>
      </c>
      <c r="B316" s="300"/>
      <c r="C316" s="300"/>
      <c r="D316" s="299" t="s">
        <v>2331</v>
      </c>
      <c r="E316" s="242"/>
      <c r="F316" s="242"/>
    </row>
    <row r="317" spans="1:6" ht="10.5">
      <c r="A317" s="297" t="s">
        <v>1866</v>
      </c>
      <c r="B317" s="300"/>
      <c r="C317" s="300"/>
      <c r="D317" s="299" t="s">
        <v>2854</v>
      </c>
      <c r="E317" s="242"/>
      <c r="F317" s="242"/>
    </row>
    <row r="318" spans="1:6" s="239" customFormat="1" ht="10.5">
      <c r="A318" s="301" t="s">
        <v>2377</v>
      </c>
      <c r="B318" s="302"/>
      <c r="C318" s="302"/>
      <c r="D318" s="303" t="s">
        <v>2377</v>
      </c>
      <c r="E318" s="292"/>
      <c r="F318" s="292"/>
    </row>
    <row r="319" spans="1:6" ht="15">
      <c r="A319" s="281" t="s">
        <v>2088</v>
      </c>
      <c r="B319" s="236"/>
      <c r="C319" s="236"/>
      <c r="D319" s="296" t="s">
        <v>2378</v>
      </c>
      <c r="E319" s="242"/>
      <c r="F319" s="242"/>
    </row>
    <row r="320" spans="1:6" ht="10.5">
      <c r="A320" s="297" t="s">
        <v>1855</v>
      </c>
      <c r="B320" s="298"/>
      <c r="C320" s="298"/>
      <c r="D320" s="299" t="s">
        <v>2321</v>
      </c>
      <c r="E320" s="242"/>
      <c r="F320" s="242"/>
    </row>
    <row r="321" spans="1:6" ht="10.5">
      <c r="A321" s="297" t="s">
        <v>1856</v>
      </c>
      <c r="B321" s="298"/>
      <c r="C321" s="298"/>
      <c r="D321" s="299" t="s">
        <v>2322</v>
      </c>
      <c r="E321" s="242"/>
      <c r="F321" s="242"/>
    </row>
    <row r="322" spans="1:6" ht="10.5">
      <c r="A322" s="297" t="s">
        <v>1857</v>
      </c>
      <c r="B322" s="298"/>
      <c r="C322" s="298"/>
      <c r="D322" s="299" t="s">
        <v>2323</v>
      </c>
      <c r="E322" s="242"/>
      <c r="F322" s="242"/>
    </row>
    <row r="323" spans="1:6" ht="10.5">
      <c r="A323" s="297" t="s">
        <v>1858</v>
      </c>
      <c r="B323" s="298"/>
      <c r="C323" s="298"/>
      <c r="D323" s="299" t="s">
        <v>2324</v>
      </c>
      <c r="E323" s="242"/>
      <c r="F323" s="242"/>
    </row>
    <row r="324" spans="1:6" ht="10.5">
      <c r="A324" s="297" t="s">
        <v>1859</v>
      </c>
      <c r="B324" s="298"/>
      <c r="C324" s="298"/>
      <c r="D324" s="299" t="s">
        <v>2325</v>
      </c>
      <c r="E324" s="242"/>
      <c r="F324" s="242"/>
    </row>
    <row r="325" spans="1:6" ht="10.5">
      <c r="A325" s="297" t="s">
        <v>1860</v>
      </c>
      <c r="B325" s="300"/>
      <c r="C325" s="300"/>
      <c r="D325" s="299" t="s">
        <v>2326</v>
      </c>
      <c r="E325" s="242"/>
      <c r="F325" s="242"/>
    </row>
    <row r="326" spans="1:6" ht="10.5">
      <c r="A326" s="297" t="s">
        <v>1861</v>
      </c>
      <c r="B326" s="300"/>
      <c r="C326" s="300"/>
      <c r="D326" s="299" t="s">
        <v>2327</v>
      </c>
      <c r="E326" s="242"/>
      <c r="F326" s="242"/>
    </row>
    <row r="327" spans="1:6" ht="10.5">
      <c r="A327" s="297" t="s">
        <v>1862</v>
      </c>
      <c r="B327" s="300"/>
      <c r="C327" s="300"/>
      <c r="D327" s="299" t="s">
        <v>2328</v>
      </c>
      <c r="E327" s="242"/>
      <c r="F327" s="242"/>
    </row>
    <row r="328" spans="1:6" ht="10.5">
      <c r="A328" s="297" t="s">
        <v>1863</v>
      </c>
      <c r="B328" s="300"/>
      <c r="C328" s="300"/>
      <c r="D328" s="299" t="s">
        <v>2329</v>
      </c>
      <c r="E328" s="242"/>
      <c r="F328" s="242"/>
    </row>
    <row r="329" spans="1:6" ht="10.5">
      <c r="A329" s="297" t="s">
        <v>1864</v>
      </c>
      <c r="B329" s="300"/>
      <c r="C329" s="300"/>
      <c r="D329" s="299" t="s">
        <v>2330</v>
      </c>
      <c r="E329" s="242"/>
      <c r="F329" s="242"/>
    </row>
    <row r="330" spans="1:6" ht="10.5">
      <c r="A330" s="297" t="s">
        <v>1865</v>
      </c>
      <c r="B330" s="300"/>
      <c r="C330" s="300"/>
      <c r="D330" s="299" t="s">
        <v>2331</v>
      </c>
      <c r="E330" s="242"/>
      <c r="F330" s="242"/>
    </row>
    <row r="331" spans="1:6" ht="10.5">
      <c r="A331" s="297" t="s">
        <v>1866</v>
      </c>
      <c r="B331" s="300"/>
      <c r="C331" s="300"/>
      <c r="D331" s="299" t="s">
        <v>2854</v>
      </c>
      <c r="E331" s="242"/>
      <c r="F331" s="242"/>
    </row>
    <row r="332" spans="1:6" s="239" customFormat="1" ht="10.5">
      <c r="A332" s="301" t="s">
        <v>2379</v>
      </c>
      <c r="B332" s="302"/>
      <c r="C332" s="302"/>
      <c r="D332" s="303" t="s">
        <v>2379</v>
      </c>
      <c r="E332" s="292"/>
      <c r="F332" s="292"/>
    </row>
    <row r="333" spans="1:6" ht="15">
      <c r="A333" s="281" t="s">
        <v>2089</v>
      </c>
      <c r="B333" s="236"/>
      <c r="C333" s="236"/>
      <c r="D333" s="296" t="s">
        <v>2380</v>
      </c>
      <c r="E333" s="242"/>
      <c r="F333" s="242"/>
    </row>
    <row r="334" spans="1:6" ht="10.5">
      <c r="A334" s="297" t="s">
        <v>1855</v>
      </c>
      <c r="B334" s="298"/>
      <c r="C334" s="298"/>
      <c r="D334" s="299" t="s">
        <v>2321</v>
      </c>
      <c r="E334" s="242"/>
      <c r="F334" s="242"/>
    </row>
    <row r="335" spans="1:6" ht="10.5">
      <c r="A335" s="297" t="s">
        <v>1856</v>
      </c>
      <c r="B335" s="298"/>
      <c r="C335" s="298"/>
      <c r="D335" s="299" t="s">
        <v>2322</v>
      </c>
      <c r="E335" s="242"/>
      <c r="F335" s="242"/>
    </row>
    <row r="336" spans="1:6" ht="10.5">
      <c r="A336" s="297" t="s">
        <v>1857</v>
      </c>
      <c r="B336" s="298"/>
      <c r="C336" s="298"/>
      <c r="D336" s="299" t="s">
        <v>2323</v>
      </c>
      <c r="E336" s="242"/>
      <c r="F336" s="242"/>
    </row>
    <row r="337" spans="1:6" ht="10.5">
      <c r="A337" s="297" t="s">
        <v>1858</v>
      </c>
      <c r="B337" s="298"/>
      <c r="C337" s="298"/>
      <c r="D337" s="299" t="s">
        <v>2324</v>
      </c>
      <c r="E337" s="242"/>
      <c r="F337" s="242"/>
    </row>
    <row r="338" spans="1:6" ht="10.5">
      <c r="A338" s="297" t="s">
        <v>1859</v>
      </c>
      <c r="B338" s="298"/>
      <c r="C338" s="298"/>
      <c r="D338" s="299" t="s">
        <v>2325</v>
      </c>
      <c r="E338" s="242"/>
      <c r="F338" s="242"/>
    </row>
    <row r="339" spans="1:6" ht="10.5">
      <c r="A339" s="297" t="s">
        <v>1860</v>
      </c>
      <c r="B339" s="300"/>
      <c r="C339" s="300"/>
      <c r="D339" s="299" t="s">
        <v>2326</v>
      </c>
      <c r="E339" s="242"/>
      <c r="F339" s="242"/>
    </row>
    <row r="340" spans="1:6" ht="10.5">
      <c r="A340" s="297" t="s">
        <v>1861</v>
      </c>
      <c r="B340" s="300"/>
      <c r="C340" s="300"/>
      <c r="D340" s="299" t="s">
        <v>2327</v>
      </c>
      <c r="E340" s="242"/>
      <c r="F340" s="242"/>
    </row>
    <row r="341" spans="1:6" ht="10.5">
      <c r="A341" s="297" t="s">
        <v>1862</v>
      </c>
      <c r="B341" s="300"/>
      <c r="C341" s="300"/>
      <c r="D341" s="299" t="s">
        <v>2328</v>
      </c>
      <c r="E341" s="242"/>
      <c r="F341" s="242"/>
    </row>
    <row r="342" spans="1:6" ht="10.5">
      <c r="A342" s="297" t="s">
        <v>1863</v>
      </c>
      <c r="B342" s="300"/>
      <c r="C342" s="300"/>
      <c r="D342" s="299" t="s">
        <v>2329</v>
      </c>
      <c r="E342" s="242"/>
      <c r="F342" s="242"/>
    </row>
    <row r="343" spans="1:6" ht="10.5">
      <c r="A343" s="297" t="s">
        <v>1864</v>
      </c>
      <c r="B343" s="300"/>
      <c r="C343" s="300"/>
      <c r="D343" s="299" t="s">
        <v>2330</v>
      </c>
      <c r="E343" s="242"/>
      <c r="F343" s="242"/>
    </row>
    <row r="344" spans="1:6" ht="10.5">
      <c r="A344" s="297" t="s">
        <v>1865</v>
      </c>
      <c r="B344" s="300"/>
      <c r="C344" s="300"/>
      <c r="D344" s="299" t="s">
        <v>2331</v>
      </c>
      <c r="E344" s="242"/>
      <c r="F344" s="242"/>
    </row>
    <row r="345" spans="1:6" ht="10.5">
      <c r="A345" s="297" t="s">
        <v>1866</v>
      </c>
      <c r="B345" s="300"/>
      <c r="C345" s="300"/>
      <c r="D345" s="299" t="s">
        <v>2854</v>
      </c>
      <c r="E345" s="242"/>
      <c r="F345" s="242"/>
    </row>
    <row r="346" spans="1:6" s="239" customFormat="1" ht="10.5">
      <c r="A346" s="301" t="s">
        <v>2381</v>
      </c>
      <c r="B346" s="302"/>
      <c r="C346" s="302"/>
      <c r="D346" s="303" t="s">
        <v>2381</v>
      </c>
      <c r="E346" s="292"/>
      <c r="F346" s="292"/>
    </row>
    <row r="347" spans="1:6" ht="15">
      <c r="A347" s="281" t="s">
        <v>2090</v>
      </c>
      <c r="B347" s="236"/>
      <c r="C347" s="236"/>
      <c r="D347" s="296" t="s">
        <v>2382</v>
      </c>
      <c r="E347" s="242"/>
      <c r="F347" s="242"/>
    </row>
    <row r="348" spans="1:6" ht="10.5">
      <c r="A348" s="297" t="s">
        <v>1855</v>
      </c>
      <c r="B348" s="298"/>
      <c r="C348" s="298"/>
      <c r="D348" s="299" t="s">
        <v>2321</v>
      </c>
      <c r="E348" s="242"/>
      <c r="F348" s="242"/>
    </row>
    <row r="349" spans="1:6" ht="10.5">
      <c r="A349" s="297" t="s">
        <v>1856</v>
      </c>
      <c r="B349" s="298"/>
      <c r="C349" s="298"/>
      <c r="D349" s="299" t="s">
        <v>2322</v>
      </c>
      <c r="E349" s="242"/>
      <c r="F349" s="242"/>
    </row>
    <row r="350" spans="1:6" ht="10.5">
      <c r="A350" s="297" t="s">
        <v>1857</v>
      </c>
      <c r="B350" s="298"/>
      <c r="C350" s="298"/>
      <c r="D350" s="299" t="s">
        <v>2323</v>
      </c>
      <c r="E350" s="242"/>
      <c r="F350" s="242"/>
    </row>
    <row r="351" spans="1:6" ht="10.5">
      <c r="A351" s="297" t="s">
        <v>1858</v>
      </c>
      <c r="B351" s="298"/>
      <c r="C351" s="298"/>
      <c r="D351" s="299" t="s">
        <v>2324</v>
      </c>
      <c r="E351" s="242"/>
      <c r="F351" s="242"/>
    </row>
    <row r="352" spans="1:6" ht="10.5">
      <c r="A352" s="297" t="s">
        <v>1859</v>
      </c>
      <c r="B352" s="298"/>
      <c r="C352" s="298"/>
      <c r="D352" s="299" t="s">
        <v>2325</v>
      </c>
      <c r="E352" s="242"/>
      <c r="F352" s="242"/>
    </row>
    <row r="353" spans="1:6" ht="10.5">
      <c r="A353" s="297" t="s">
        <v>1860</v>
      </c>
      <c r="B353" s="300"/>
      <c r="C353" s="300"/>
      <c r="D353" s="299" t="s">
        <v>2326</v>
      </c>
      <c r="E353" s="242"/>
      <c r="F353" s="242"/>
    </row>
    <row r="354" spans="1:6" ht="10.5">
      <c r="A354" s="297" t="s">
        <v>1861</v>
      </c>
      <c r="B354" s="300"/>
      <c r="C354" s="300"/>
      <c r="D354" s="299" t="s">
        <v>2327</v>
      </c>
      <c r="E354" s="242"/>
      <c r="F354" s="242"/>
    </row>
    <row r="355" spans="1:6" ht="10.5">
      <c r="A355" s="297" t="s">
        <v>1862</v>
      </c>
      <c r="B355" s="300"/>
      <c r="C355" s="300"/>
      <c r="D355" s="299" t="s">
        <v>2328</v>
      </c>
      <c r="E355" s="242"/>
      <c r="F355" s="242"/>
    </row>
    <row r="356" spans="1:6" ht="10.5">
      <c r="A356" s="297" t="s">
        <v>1863</v>
      </c>
      <c r="B356" s="300"/>
      <c r="C356" s="300"/>
      <c r="D356" s="299" t="s">
        <v>2329</v>
      </c>
      <c r="E356" s="242"/>
      <c r="F356" s="242"/>
    </row>
    <row r="357" spans="1:6" ht="10.5">
      <c r="A357" s="297" t="s">
        <v>1864</v>
      </c>
      <c r="B357" s="300"/>
      <c r="C357" s="300"/>
      <c r="D357" s="299" t="s">
        <v>2330</v>
      </c>
      <c r="E357" s="242"/>
      <c r="F357" s="242"/>
    </row>
    <row r="358" spans="1:6" ht="10.5">
      <c r="A358" s="297" t="s">
        <v>1865</v>
      </c>
      <c r="B358" s="300"/>
      <c r="C358" s="300"/>
      <c r="D358" s="299" t="s">
        <v>2331</v>
      </c>
      <c r="E358" s="242"/>
      <c r="F358" s="242"/>
    </row>
    <row r="359" spans="1:6" ht="10.5">
      <c r="A359" s="297" t="s">
        <v>1866</v>
      </c>
      <c r="B359" s="300"/>
      <c r="C359" s="300"/>
      <c r="D359" s="299" t="s">
        <v>2854</v>
      </c>
      <c r="E359" s="242"/>
      <c r="F359" s="242"/>
    </row>
    <row r="360" spans="1:6" s="239" customFormat="1" ht="10.5">
      <c r="A360" s="301" t="s">
        <v>2383</v>
      </c>
      <c r="B360" s="302"/>
      <c r="C360" s="302"/>
      <c r="D360" s="303" t="s">
        <v>2383</v>
      </c>
      <c r="E360" s="292"/>
      <c r="F360" s="292"/>
    </row>
    <row r="361" spans="1:6" ht="15">
      <c r="A361" s="281" t="s">
        <v>2091</v>
      </c>
      <c r="B361" s="236"/>
      <c r="C361" s="236"/>
      <c r="D361" s="296" t="s">
        <v>2384</v>
      </c>
      <c r="E361" s="242"/>
      <c r="F361" s="242"/>
    </row>
    <row r="362" spans="1:6" ht="10.5">
      <c r="A362" s="297" t="s">
        <v>1855</v>
      </c>
      <c r="B362" s="298"/>
      <c r="C362" s="298"/>
      <c r="D362" s="299" t="s">
        <v>2321</v>
      </c>
      <c r="E362" s="242"/>
      <c r="F362" s="242"/>
    </row>
    <row r="363" spans="1:6" ht="10.5">
      <c r="A363" s="297" t="s">
        <v>1856</v>
      </c>
      <c r="B363" s="298"/>
      <c r="C363" s="298"/>
      <c r="D363" s="299" t="s">
        <v>2322</v>
      </c>
      <c r="E363" s="242"/>
      <c r="F363" s="242"/>
    </row>
    <row r="364" spans="1:6" ht="10.5">
      <c r="A364" s="297" t="s">
        <v>1857</v>
      </c>
      <c r="B364" s="298"/>
      <c r="C364" s="298"/>
      <c r="D364" s="299" t="s">
        <v>2323</v>
      </c>
      <c r="E364" s="242"/>
      <c r="F364" s="242"/>
    </row>
    <row r="365" spans="1:6" ht="10.5">
      <c r="A365" s="297" t="s">
        <v>1858</v>
      </c>
      <c r="B365" s="298"/>
      <c r="C365" s="298"/>
      <c r="D365" s="299" t="s">
        <v>2324</v>
      </c>
      <c r="E365" s="242"/>
      <c r="F365" s="242"/>
    </row>
    <row r="366" spans="1:6" ht="10.5">
      <c r="A366" s="297" t="s">
        <v>1859</v>
      </c>
      <c r="B366" s="298"/>
      <c r="C366" s="298"/>
      <c r="D366" s="299" t="s">
        <v>2325</v>
      </c>
      <c r="E366" s="242"/>
      <c r="F366" s="242"/>
    </row>
    <row r="367" spans="1:6" ht="10.5">
      <c r="A367" s="297" t="s">
        <v>1860</v>
      </c>
      <c r="B367" s="300"/>
      <c r="C367" s="300"/>
      <c r="D367" s="299" t="s">
        <v>2326</v>
      </c>
      <c r="E367" s="242"/>
      <c r="F367" s="242"/>
    </row>
    <row r="368" spans="1:6" ht="10.5">
      <c r="A368" s="297" t="s">
        <v>1861</v>
      </c>
      <c r="B368" s="300"/>
      <c r="C368" s="300"/>
      <c r="D368" s="299" t="s">
        <v>2327</v>
      </c>
      <c r="E368" s="242"/>
      <c r="F368" s="242"/>
    </row>
    <row r="369" spans="1:6" ht="10.5">
      <c r="A369" s="297" t="s">
        <v>1862</v>
      </c>
      <c r="B369" s="300"/>
      <c r="C369" s="300"/>
      <c r="D369" s="299" t="s">
        <v>2328</v>
      </c>
      <c r="E369" s="242"/>
      <c r="F369" s="242"/>
    </row>
    <row r="370" spans="1:6" ht="10.5">
      <c r="A370" s="297" t="s">
        <v>1863</v>
      </c>
      <c r="B370" s="300"/>
      <c r="C370" s="300"/>
      <c r="D370" s="299" t="s">
        <v>2329</v>
      </c>
      <c r="E370" s="242"/>
      <c r="F370" s="242"/>
    </row>
    <row r="371" spans="1:6" ht="10.5">
      <c r="A371" s="297" t="s">
        <v>1864</v>
      </c>
      <c r="B371" s="300"/>
      <c r="C371" s="300"/>
      <c r="D371" s="299" t="s">
        <v>2330</v>
      </c>
      <c r="E371" s="242"/>
      <c r="F371" s="242"/>
    </row>
    <row r="372" spans="1:6" ht="10.5">
      <c r="A372" s="297" t="s">
        <v>1865</v>
      </c>
      <c r="B372" s="300"/>
      <c r="C372" s="300"/>
      <c r="D372" s="299" t="s">
        <v>2331</v>
      </c>
      <c r="E372" s="242"/>
      <c r="F372" s="242"/>
    </row>
    <row r="373" spans="1:6" ht="10.5">
      <c r="A373" s="297" t="s">
        <v>1866</v>
      </c>
      <c r="B373" s="300"/>
      <c r="C373" s="300"/>
      <c r="D373" s="299" t="s">
        <v>2854</v>
      </c>
      <c r="E373" s="242"/>
      <c r="F373" s="242"/>
    </row>
    <row r="374" spans="1:6" s="239" customFormat="1" ht="10.5">
      <c r="A374" s="301" t="s">
        <v>2385</v>
      </c>
      <c r="B374" s="302"/>
      <c r="C374" s="302"/>
      <c r="D374" s="303" t="s">
        <v>2385</v>
      </c>
      <c r="E374" s="292"/>
      <c r="F374" s="292"/>
    </row>
    <row r="375" spans="1:6" ht="15">
      <c r="A375" s="281" t="s">
        <v>2092</v>
      </c>
      <c r="B375" s="236"/>
      <c r="C375" s="236"/>
      <c r="D375" s="296" t="s">
        <v>2386</v>
      </c>
      <c r="E375" s="242"/>
      <c r="F375" s="242"/>
    </row>
    <row r="376" spans="1:6" ht="10.5">
      <c r="A376" s="297" t="s">
        <v>1855</v>
      </c>
      <c r="B376" s="298"/>
      <c r="C376" s="298"/>
      <c r="D376" s="299" t="s">
        <v>2321</v>
      </c>
      <c r="E376" s="242"/>
      <c r="F376" s="242"/>
    </row>
    <row r="377" spans="1:6" ht="10.5">
      <c r="A377" s="297" t="s">
        <v>1856</v>
      </c>
      <c r="B377" s="298"/>
      <c r="C377" s="298"/>
      <c r="D377" s="299" t="s">
        <v>2322</v>
      </c>
      <c r="E377" s="242"/>
      <c r="F377" s="242"/>
    </row>
    <row r="378" spans="1:6" ht="10.5">
      <c r="A378" s="297" t="s">
        <v>1857</v>
      </c>
      <c r="B378" s="298"/>
      <c r="C378" s="298"/>
      <c r="D378" s="299" t="s">
        <v>2323</v>
      </c>
      <c r="E378" s="242"/>
      <c r="F378" s="242"/>
    </row>
    <row r="379" spans="1:6" ht="10.5">
      <c r="A379" s="297" t="s">
        <v>1858</v>
      </c>
      <c r="B379" s="298"/>
      <c r="C379" s="298"/>
      <c r="D379" s="299" t="s">
        <v>2324</v>
      </c>
      <c r="E379" s="242"/>
      <c r="F379" s="242"/>
    </row>
    <row r="380" spans="1:6" ht="10.5">
      <c r="A380" s="297" t="s">
        <v>1859</v>
      </c>
      <c r="B380" s="298"/>
      <c r="C380" s="298"/>
      <c r="D380" s="299" t="s">
        <v>2325</v>
      </c>
      <c r="E380" s="242"/>
      <c r="F380" s="242"/>
    </row>
    <row r="381" spans="1:6" ht="10.5">
      <c r="A381" s="297" t="s">
        <v>1860</v>
      </c>
      <c r="B381" s="300"/>
      <c r="C381" s="300"/>
      <c r="D381" s="299" t="s">
        <v>2326</v>
      </c>
      <c r="E381" s="242"/>
      <c r="F381" s="242"/>
    </row>
    <row r="382" spans="1:6" ht="10.5">
      <c r="A382" s="297" t="s">
        <v>1861</v>
      </c>
      <c r="B382" s="300"/>
      <c r="C382" s="300"/>
      <c r="D382" s="299" t="s">
        <v>2327</v>
      </c>
      <c r="E382" s="242"/>
      <c r="F382" s="242"/>
    </row>
    <row r="383" spans="1:6" ht="10.5">
      <c r="A383" s="297" t="s">
        <v>1862</v>
      </c>
      <c r="B383" s="300"/>
      <c r="C383" s="300"/>
      <c r="D383" s="299" t="s">
        <v>2328</v>
      </c>
      <c r="E383" s="242"/>
      <c r="F383" s="242"/>
    </row>
    <row r="384" spans="1:6" ht="10.5">
      <c r="A384" s="297" t="s">
        <v>1863</v>
      </c>
      <c r="B384" s="300"/>
      <c r="C384" s="300"/>
      <c r="D384" s="299" t="s">
        <v>2329</v>
      </c>
      <c r="E384" s="242"/>
      <c r="F384" s="242"/>
    </row>
    <row r="385" spans="1:6" ht="10.5">
      <c r="A385" s="297" t="s">
        <v>1864</v>
      </c>
      <c r="B385" s="300"/>
      <c r="C385" s="300"/>
      <c r="D385" s="299" t="s">
        <v>2330</v>
      </c>
      <c r="E385" s="242"/>
      <c r="F385" s="242"/>
    </row>
    <row r="386" spans="1:6" ht="10.5">
      <c r="A386" s="297" t="s">
        <v>1865</v>
      </c>
      <c r="B386" s="300"/>
      <c r="C386" s="300"/>
      <c r="D386" s="299" t="s">
        <v>2331</v>
      </c>
      <c r="E386" s="242"/>
      <c r="F386" s="242"/>
    </row>
    <row r="387" spans="1:6" ht="10.5">
      <c r="A387" s="297" t="s">
        <v>1866</v>
      </c>
      <c r="B387" s="300"/>
      <c r="C387" s="300"/>
      <c r="D387" s="299" t="s">
        <v>2854</v>
      </c>
      <c r="E387" s="242"/>
      <c r="F387" s="242"/>
    </row>
    <row r="388" spans="1:6" s="239" customFormat="1" ht="10.5">
      <c r="A388" s="301" t="s">
        <v>2387</v>
      </c>
      <c r="B388" s="302"/>
      <c r="C388" s="302"/>
      <c r="D388" s="303" t="s">
        <v>2387</v>
      </c>
      <c r="E388" s="292"/>
      <c r="F388" s="292"/>
    </row>
    <row r="389" spans="1:6" ht="15">
      <c r="A389" s="281" t="s">
        <v>2093</v>
      </c>
      <c r="B389" s="236"/>
      <c r="C389" s="236"/>
      <c r="D389" s="296" t="s">
        <v>2388</v>
      </c>
      <c r="E389" s="242"/>
      <c r="F389" s="242"/>
    </row>
    <row r="390" spans="1:6" ht="10.5">
      <c r="A390" s="297" t="s">
        <v>1855</v>
      </c>
      <c r="B390" s="298"/>
      <c r="C390" s="298"/>
      <c r="D390" s="299" t="s">
        <v>2321</v>
      </c>
      <c r="E390" s="242"/>
      <c r="F390" s="242"/>
    </row>
    <row r="391" spans="1:6" ht="10.5">
      <c r="A391" s="297" t="s">
        <v>1856</v>
      </c>
      <c r="B391" s="298"/>
      <c r="C391" s="298"/>
      <c r="D391" s="299" t="s">
        <v>2322</v>
      </c>
      <c r="E391" s="242"/>
      <c r="F391" s="242"/>
    </row>
    <row r="392" spans="1:6" ht="10.5">
      <c r="A392" s="297" t="s">
        <v>1857</v>
      </c>
      <c r="B392" s="298"/>
      <c r="C392" s="298"/>
      <c r="D392" s="299" t="s">
        <v>2323</v>
      </c>
      <c r="E392" s="242"/>
      <c r="F392" s="242"/>
    </row>
    <row r="393" spans="1:6" ht="10.5">
      <c r="A393" s="297" t="s">
        <v>1858</v>
      </c>
      <c r="B393" s="298"/>
      <c r="C393" s="298"/>
      <c r="D393" s="299" t="s">
        <v>2324</v>
      </c>
      <c r="E393" s="242"/>
      <c r="F393" s="242"/>
    </row>
    <row r="394" spans="1:6" ht="10.5">
      <c r="A394" s="297" t="s">
        <v>1859</v>
      </c>
      <c r="B394" s="298"/>
      <c r="C394" s="298"/>
      <c r="D394" s="299" t="s">
        <v>2325</v>
      </c>
      <c r="E394" s="242"/>
      <c r="F394" s="242"/>
    </row>
    <row r="395" spans="1:6" ht="10.5">
      <c r="A395" s="297" t="s">
        <v>1860</v>
      </c>
      <c r="B395" s="300"/>
      <c r="C395" s="300"/>
      <c r="D395" s="299" t="s">
        <v>2326</v>
      </c>
      <c r="E395" s="242"/>
      <c r="F395" s="242"/>
    </row>
    <row r="396" spans="1:6" ht="10.5">
      <c r="A396" s="297" t="s">
        <v>1861</v>
      </c>
      <c r="B396" s="300"/>
      <c r="C396" s="300"/>
      <c r="D396" s="299" t="s">
        <v>2327</v>
      </c>
      <c r="E396" s="242"/>
      <c r="F396" s="242"/>
    </row>
    <row r="397" spans="1:6" ht="10.5">
      <c r="A397" s="297" t="s">
        <v>1862</v>
      </c>
      <c r="B397" s="300"/>
      <c r="C397" s="300"/>
      <c r="D397" s="299" t="s">
        <v>2328</v>
      </c>
      <c r="E397" s="242"/>
      <c r="F397" s="242"/>
    </row>
    <row r="398" spans="1:6" ht="10.5">
      <c r="A398" s="297" t="s">
        <v>1863</v>
      </c>
      <c r="B398" s="300"/>
      <c r="C398" s="300"/>
      <c r="D398" s="299" t="s">
        <v>2329</v>
      </c>
      <c r="E398" s="242"/>
      <c r="F398" s="242"/>
    </row>
    <row r="399" spans="1:6" ht="10.5">
      <c r="A399" s="297" t="s">
        <v>1864</v>
      </c>
      <c r="B399" s="300"/>
      <c r="C399" s="300"/>
      <c r="D399" s="299" t="s">
        <v>2330</v>
      </c>
      <c r="E399" s="242"/>
      <c r="F399" s="242"/>
    </row>
    <row r="400" spans="1:6" ht="10.5">
      <c r="A400" s="297" t="s">
        <v>1865</v>
      </c>
      <c r="B400" s="300"/>
      <c r="C400" s="300"/>
      <c r="D400" s="299" t="s">
        <v>2331</v>
      </c>
      <c r="E400" s="242"/>
      <c r="F400" s="242"/>
    </row>
    <row r="401" spans="1:6" ht="10.5">
      <c r="A401" s="297" t="s">
        <v>1866</v>
      </c>
      <c r="B401" s="300"/>
      <c r="C401" s="300"/>
      <c r="D401" s="299" t="s">
        <v>2854</v>
      </c>
      <c r="E401" s="242"/>
      <c r="F401" s="242"/>
    </row>
    <row r="402" spans="1:6" s="239" customFormat="1" ht="10.5">
      <c r="A402" s="301" t="s">
        <v>2389</v>
      </c>
      <c r="B402" s="302"/>
      <c r="C402" s="302"/>
      <c r="D402" s="303" t="s">
        <v>2389</v>
      </c>
      <c r="E402" s="292"/>
      <c r="F402" s="292"/>
    </row>
    <row r="403" spans="1:6" ht="21">
      <c r="A403" s="281" t="s">
        <v>2094</v>
      </c>
      <c r="B403" s="236"/>
      <c r="C403" s="236"/>
      <c r="D403" s="296" t="s">
        <v>2390</v>
      </c>
      <c r="E403" s="242"/>
      <c r="F403" s="242"/>
    </row>
    <row r="404" spans="1:6" ht="10.5">
      <c r="A404" s="297" t="s">
        <v>1855</v>
      </c>
      <c r="B404" s="298"/>
      <c r="C404" s="298"/>
      <c r="D404" s="299" t="s">
        <v>2321</v>
      </c>
      <c r="E404" s="242"/>
      <c r="F404" s="242"/>
    </row>
    <row r="405" spans="1:6" ht="10.5">
      <c r="A405" s="297" t="s">
        <v>1856</v>
      </c>
      <c r="B405" s="298"/>
      <c r="C405" s="298"/>
      <c r="D405" s="299" t="s">
        <v>2322</v>
      </c>
      <c r="E405" s="242"/>
      <c r="F405" s="242"/>
    </row>
    <row r="406" spans="1:6" ht="10.5">
      <c r="A406" s="297" t="s">
        <v>1857</v>
      </c>
      <c r="B406" s="298"/>
      <c r="C406" s="298"/>
      <c r="D406" s="299" t="s">
        <v>2323</v>
      </c>
      <c r="E406" s="242"/>
      <c r="F406" s="242"/>
    </row>
    <row r="407" spans="1:6" ht="10.5">
      <c r="A407" s="297" t="s">
        <v>1858</v>
      </c>
      <c r="B407" s="298"/>
      <c r="C407" s="298"/>
      <c r="D407" s="299" t="s">
        <v>2324</v>
      </c>
      <c r="E407" s="242"/>
      <c r="F407" s="242"/>
    </row>
    <row r="408" spans="1:6" ht="10.5">
      <c r="A408" s="297" t="s">
        <v>1859</v>
      </c>
      <c r="B408" s="298"/>
      <c r="C408" s="298"/>
      <c r="D408" s="299" t="s">
        <v>2325</v>
      </c>
      <c r="E408" s="242"/>
      <c r="F408" s="242"/>
    </row>
    <row r="409" spans="1:6" ht="10.5">
      <c r="A409" s="297" t="s">
        <v>1860</v>
      </c>
      <c r="B409" s="300"/>
      <c r="C409" s="300"/>
      <c r="D409" s="299" t="s">
        <v>2326</v>
      </c>
      <c r="E409" s="242"/>
      <c r="F409" s="242"/>
    </row>
    <row r="410" spans="1:6" ht="10.5">
      <c r="A410" s="297" t="s">
        <v>1861</v>
      </c>
      <c r="B410" s="300"/>
      <c r="C410" s="300"/>
      <c r="D410" s="299" t="s">
        <v>2327</v>
      </c>
      <c r="E410" s="242"/>
      <c r="F410" s="242"/>
    </row>
    <row r="411" spans="1:6" ht="10.5">
      <c r="A411" s="297" t="s">
        <v>1862</v>
      </c>
      <c r="B411" s="300"/>
      <c r="C411" s="300"/>
      <c r="D411" s="299" t="s">
        <v>2328</v>
      </c>
      <c r="E411" s="242"/>
      <c r="F411" s="242"/>
    </row>
    <row r="412" spans="1:6" ht="10.5">
      <c r="A412" s="297" t="s">
        <v>1863</v>
      </c>
      <c r="B412" s="300"/>
      <c r="C412" s="300"/>
      <c r="D412" s="299" t="s">
        <v>2329</v>
      </c>
      <c r="E412" s="242"/>
      <c r="F412" s="242"/>
    </row>
    <row r="413" spans="1:6" ht="10.5">
      <c r="A413" s="297" t="s">
        <v>1864</v>
      </c>
      <c r="B413" s="300"/>
      <c r="C413" s="300"/>
      <c r="D413" s="299" t="s">
        <v>2330</v>
      </c>
      <c r="E413" s="242"/>
      <c r="F413" s="242"/>
    </row>
    <row r="414" spans="1:6" ht="10.5">
      <c r="A414" s="297" t="s">
        <v>1865</v>
      </c>
      <c r="B414" s="300"/>
      <c r="C414" s="300"/>
      <c r="D414" s="299" t="s">
        <v>2331</v>
      </c>
      <c r="E414" s="242"/>
      <c r="F414" s="242"/>
    </row>
    <row r="415" spans="1:6" ht="10.5">
      <c r="A415" s="297" t="s">
        <v>1866</v>
      </c>
      <c r="B415" s="300"/>
      <c r="C415" s="300"/>
      <c r="D415" s="299" t="s">
        <v>2854</v>
      </c>
      <c r="E415" s="242"/>
      <c r="F415" s="242"/>
    </row>
    <row r="416" spans="1:6" s="239" customFormat="1" ht="10.5">
      <c r="A416" s="301" t="s">
        <v>2391</v>
      </c>
      <c r="B416" s="302"/>
      <c r="C416" s="302"/>
      <c r="D416" s="303" t="s">
        <v>2391</v>
      </c>
      <c r="E416" s="292"/>
      <c r="F416" s="292"/>
    </row>
    <row r="417" spans="1:6" ht="15">
      <c r="A417" s="281" t="s">
        <v>2095</v>
      </c>
      <c r="B417" s="236"/>
      <c r="C417" s="236"/>
      <c r="D417" s="296" t="s">
        <v>2392</v>
      </c>
      <c r="E417" s="242"/>
      <c r="F417" s="242"/>
    </row>
    <row r="418" spans="1:6" ht="10.5">
      <c r="A418" s="297" t="s">
        <v>1855</v>
      </c>
      <c r="B418" s="298"/>
      <c r="C418" s="298"/>
      <c r="D418" s="299" t="s">
        <v>2321</v>
      </c>
      <c r="E418" s="242"/>
      <c r="F418" s="242"/>
    </row>
    <row r="419" spans="1:6" ht="10.5">
      <c r="A419" s="297" t="s">
        <v>1856</v>
      </c>
      <c r="B419" s="298"/>
      <c r="C419" s="298"/>
      <c r="D419" s="299" t="s">
        <v>2322</v>
      </c>
      <c r="E419" s="242"/>
      <c r="F419" s="242"/>
    </row>
    <row r="420" spans="1:6" ht="10.5">
      <c r="A420" s="297" t="s">
        <v>1857</v>
      </c>
      <c r="B420" s="298"/>
      <c r="C420" s="298"/>
      <c r="D420" s="299" t="s">
        <v>2323</v>
      </c>
      <c r="E420" s="242"/>
      <c r="F420" s="242"/>
    </row>
    <row r="421" spans="1:6" ht="10.5">
      <c r="A421" s="297" t="s">
        <v>1858</v>
      </c>
      <c r="B421" s="298"/>
      <c r="C421" s="298"/>
      <c r="D421" s="299" t="s">
        <v>2324</v>
      </c>
      <c r="E421" s="242"/>
      <c r="F421" s="242"/>
    </row>
    <row r="422" spans="1:6" ht="10.5">
      <c r="A422" s="297" t="s">
        <v>1859</v>
      </c>
      <c r="B422" s="298"/>
      <c r="C422" s="298"/>
      <c r="D422" s="299" t="s">
        <v>2325</v>
      </c>
      <c r="E422" s="242"/>
      <c r="F422" s="242"/>
    </row>
    <row r="423" spans="1:6" ht="10.5">
      <c r="A423" s="297" t="s">
        <v>1860</v>
      </c>
      <c r="B423" s="300"/>
      <c r="C423" s="300"/>
      <c r="D423" s="299" t="s">
        <v>2326</v>
      </c>
      <c r="E423" s="242"/>
      <c r="F423" s="242"/>
    </row>
    <row r="424" spans="1:6" ht="10.5">
      <c r="A424" s="297" t="s">
        <v>1861</v>
      </c>
      <c r="B424" s="300"/>
      <c r="C424" s="300"/>
      <c r="D424" s="299" t="s">
        <v>2327</v>
      </c>
      <c r="E424" s="242"/>
      <c r="F424" s="242"/>
    </row>
    <row r="425" spans="1:6" ht="10.5">
      <c r="A425" s="297" t="s">
        <v>1862</v>
      </c>
      <c r="B425" s="300"/>
      <c r="C425" s="300"/>
      <c r="D425" s="299" t="s">
        <v>2328</v>
      </c>
      <c r="E425" s="242"/>
      <c r="F425" s="242"/>
    </row>
    <row r="426" spans="1:6" ht="10.5">
      <c r="A426" s="297" t="s">
        <v>1863</v>
      </c>
      <c r="B426" s="300"/>
      <c r="C426" s="300"/>
      <c r="D426" s="299" t="s">
        <v>2329</v>
      </c>
      <c r="E426" s="242"/>
      <c r="F426" s="242"/>
    </row>
    <row r="427" spans="1:6" ht="10.5">
      <c r="A427" s="297" t="s">
        <v>1864</v>
      </c>
      <c r="B427" s="300"/>
      <c r="C427" s="300"/>
      <c r="D427" s="299" t="s">
        <v>2330</v>
      </c>
      <c r="E427" s="242"/>
      <c r="F427" s="242"/>
    </row>
    <row r="428" spans="1:6" ht="10.5">
      <c r="A428" s="297" t="s">
        <v>1865</v>
      </c>
      <c r="B428" s="300"/>
      <c r="C428" s="300"/>
      <c r="D428" s="299" t="s">
        <v>2331</v>
      </c>
      <c r="E428" s="242"/>
      <c r="F428" s="242"/>
    </row>
    <row r="429" spans="1:6" ht="10.5">
      <c r="A429" s="297" t="s">
        <v>1866</v>
      </c>
      <c r="B429" s="300"/>
      <c r="C429" s="300"/>
      <c r="D429" s="299" t="s">
        <v>2854</v>
      </c>
      <c r="E429" s="242"/>
      <c r="F429" s="242"/>
    </row>
    <row r="430" spans="1:6" s="239" customFormat="1" ht="10.5">
      <c r="A430" s="301" t="s">
        <v>2393</v>
      </c>
      <c r="B430" s="302"/>
      <c r="C430" s="302"/>
      <c r="D430" s="303" t="s">
        <v>2393</v>
      </c>
      <c r="E430" s="292"/>
      <c r="F430" s="292"/>
    </row>
    <row r="431" spans="1:6" ht="15">
      <c r="A431" s="281" t="s">
        <v>2096</v>
      </c>
      <c r="B431" s="236"/>
      <c r="C431" s="236"/>
      <c r="D431" s="296" t="s">
        <v>2394</v>
      </c>
      <c r="E431" s="242"/>
      <c r="F431" s="242"/>
    </row>
    <row r="432" spans="1:6" ht="10.5">
      <c r="A432" s="297" t="s">
        <v>1855</v>
      </c>
      <c r="B432" s="298"/>
      <c r="C432" s="298"/>
      <c r="D432" s="299" t="s">
        <v>2321</v>
      </c>
      <c r="E432" s="242"/>
      <c r="F432" s="242"/>
    </row>
    <row r="433" spans="1:6" ht="10.5">
      <c r="A433" s="297" t="s">
        <v>1856</v>
      </c>
      <c r="B433" s="298"/>
      <c r="C433" s="298"/>
      <c r="D433" s="299" t="s">
        <v>2322</v>
      </c>
      <c r="E433" s="242"/>
      <c r="F433" s="242"/>
    </row>
    <row r="434" spans="1:6" ht="10.5">
      <c r="A434" s="297" t="s">
        <v>1857</v>
      </c>
      <c r="B434" s="298"/>
      <c r="C434" s="298"/>
      <c r="D434" s="299" t="s">
        <v>2323</v>
      </c>
      <c r="E434" s="242"/>
      <c r="F434" s="242"/>
    </row>
    <row r="435" spans="1:6" ht="10.5">
      <c r="A435" s="297" t="s">
        <v>1858</v>
      </c>
      <c r="B435" s="298"/>
      <c r="C435" s="298"/>
      <c r="D435" s="299" t="s">
        <v>2324</v>
      </c>
      <c r="E435" s="242"/>
      <c r="F435" s="242"/>
    </row>
    <row r="436" spans="1:6" ht="10.5">
      <c r="A436" s="297" t="s">
        <v>1859</v>
      </c>
      <c r="B436" s="298"/>
      <c r="C436" s="298"/>
      <c r="D436" s="299" t="s">
        <v>2325</v>
      </c>
      <c r="E436" s="242"/>
      <c r="F436" s="242"/>
    </row>
    <row r="437" spans="1:6" ht="10.5">
      <c r="A437" s="297" t="s">
        <v>1860</v>
      </c>
      <c r="B437" s="300"/>
      <c r="C437" s="300"/>
      <c r="D437" s="299" t="s">
        <v>2326</v>
      </c>
      <c r="E437" s="242"/>
      <c r="F437" s="242"/>
    </row>
    <row r="438" spans="1:6" ht="10.5">
      <c r="A438" s="297" t="s">
        <v>1861</v>
      </c>
      <c r="B438" s="300"/>
      <c r="C438" s="300"/>
      <c r="D438" s="299" t="s">
        <v>2327</v>
      </c>
      <c r="E438" s="242"/>
      <c r="F438" s="242"/>
    </row>
    <row r="439" spans="1:6" ht="10.5">
      <c r="A439" s="297" t="s">
        <v>1862</v>
      </c>
      <c r="B439" s="300"/>
      <c r="C439" s="300"/>
      <c r="D439" s="299" t="s">
        <v>2328</v>
      </c>
      <c r="E439" s="242"/>
      <c r="F439" s="242"/>
    </row>
    <row r="440" spans="1:6" ht="10.5">
      <c r="A440" s="297" t="s">
        <v>1863</v>
      </c>
      <c r="B440" s="300"/>
      <c r="C440" s="300"/>
      <c r="D440" s="299" t="s">
        <v>2329</v>
      </c>
      <c r="E440" s="242"/>
      <c r="F440" s="242"/>
    </row>
    <row r="441" spans="1:6" ht="10.5">
      <c r="A441" s="297" t="s">
        <v>1864</v>
      </c>
      <c r="B441" s="300"/>
      <c r="C441" s="300"/>
      <c r="D441" s="299" t="s">
        <v>2330</v>
      </c>
      <c r="E441" s="242"/>
      <c r="F441" s="242"/>
    </row>
    <row r="442" spans="1:6" ht="10.5">
      <c r="A442" s="297" t="s">
        <v>1865</v>
      </c>
      <c r="B442" s="300"/>
      <c r="C442" s="300"/>
      <c r="D442" s="299" t="s">
        <v>2331</v>
      </c>
      <c r="E442" s="242"/>
      <c r="F442" s="242"/>
    </row>
    <row r="443" spans="1:6" ht="10.5">
      <c r="A443" s="297" t="s">
        <v>1866</v>
      </c>
      <c r="B443" s="300"/>
      <c r="C443" s="300"/>
      <c r="D443" s="299" t="s">
        <v>2854</v>
      </c>
      <c r="E443" s="242"/>
      <c r="F443" s="242"/>
    </row>
    <row r="444" spans="1:6" s="239" customFormat="1" ht="10.5">
      <c r="A444" s="301" t="s">
        <v>2395</v>
      </c>
      <c r="B444" s="302"/>
      <c r="C444" s="302"/>
      <c r="D444" s="303" t="s">
        <v>2395</v>
      </c>
      <c r="E444" s="292"/>
      <c r="F444" s="292"/>
    </row>
    <row r="445" spans="1:6" ht="15">
      <c r="A445" s="281" t="s">
        <v>2097</v>
      </c>
      <c r="B445" s="236"/>
      <c r="C445" s="236"/>
      <c r="D445" s="296" t="s">
        <v>2396</v>
      </c>
      <c r="E445" s="242"/>
      <c r="F445" s="242"/>
    </row>
    <row r="446" spans="1:6" ht="10.5">
      <c r="A446" s="297" t="s">
        <v>1855</v>
      </c>
      <c r="B446" s="298"/>
      <c r="C446" s="298"/>
      <c r="D446" s="299" t="s">
        <v>2321</v>
      </c>
      <c r="E446" s="242"/>
      <c r="F446" s="242"/>
    </row>
    <row r="447" spans="1:6" ht="10.5">
      <c r="A447" s="297" t="s">
        <v>1856</v>
      </c>
      <c r="B447" s="298"/>
      <c r="C447" s="298"/>
      <c r="D447" s="299" t="s">
        <v>2322</v>
      </c>
      <c r="E447" s="242"/>
      <c r="F447" s="242"/>
    </row>
    <row r="448" spans="1:6" ht="10.5">
      <c r="A448" s="297" t="s">
        <v>1857</v>
      </c>
      <c r="B448" s="298"/>
      <c r="C448" s="298"/>
      <c r="D448" s="299" t="s">
        <v>2323</v>
      </c>
      <c r="E448" s="242"/>
      <c r="F448" s="242"/>
    </row>
    <row r="449" spans="1:6" ht="10.5">
      <c r="A449" s="297" t="s">
        <v>1858</v>
      </c>
      <c r="B449" s="298"/>
      <c r="C449" s="298"/>
      <c r="D449" s="299" t="s">
        <v>2324</v>
      </c>
      <c r="E449" s="242"/>
      <c r="F449" s="242"/>
    </row>
    <row r="450" spans="1:6" ht="10.5">
      <c r="A450" s="297" t="s">
        <v>1859</v>
      </c>
      <c r="B450" s="298"/>
      <c r="C450" s="298"/>
      <c r="D450" s="299" t="s">
        <v>2325</v>
      </c>
      <c r="E450" s="242"/>
      <c r="F450" s="242"/>
    </row>
    <row r="451" spans="1:6" ht="10.5">
      <c r="A451" s="297" t="s">
        <v>1860</v>
      </c>
      <c r="B451" s="300"/>
      <c r="C451" s="300"/>
      <c r="D451" s="299" t="s">
        <v>2326</v>
      </c>
      <c r="E451" s="242"/>
      <c r="F451" s="242"/>
    </row>
    <row r="452" spans="1:6" ht="10.5">
      <c r="A452" s="297" t="s">
        <v>1861</v>
      </c>
      <c r="B452" s="300"/>
      <c r="C452" s="300"/>
      <c r="D452" s="299" t="s">
        <v>2327</v>
      </c>
      <c r="E452" s="242"/>
      <c r="F452" s="242"/>
    </row>
    <row r="453" spans="1:6" ht="10.5">
      <c r="A453" s="297" t="s">
        <v>1862</v>
      </c>
      <c r="B453" s="300"/>
      <c r="C453" s="300"/>
      <c r="D453" s="299" t="s">
        <v>2328</v>
      </c>
      <c r="E453" s="242"/>
      <c r="F453" s="242"/>
    </row>
    <row r="454" spans="1:6" ht="10.5">
      <c r="A454" s="297" t="s">
        <v>1863</v>
      </c>
      <c r="B454" s="300"/>
      <c r="C454" s="300"/>
      <c r="D454" s="299" t="s">
        <v>2329</v>
      </c>
      <c r="E454" s="242"/>
      <c r="F454" s="242"/>
    </row>
    <row r="455" spans="1:6" ht="10.5">
      <c r="A455" s="297" t="s">
        <v>1864</v>
      </c>
      <c r="B455" s="300"/>
      <c r="C455" s="300"/>
      <c r="D455" s="299" t="s">
        <v>2330</v>
      </c>
      <c r="E455" s="242"/>
      <c r="F455" s="242"/>
    </row>
    <row r="456" spans="1:6" ht="10.5">
      <c r="A456" s="297" t="s">
        <v>1865</v>
      </c>
      <c r="B456" s="300"/>
      <c r="C456" s="300"/>
      <c r="D456" s="299" t="s">
        <v>2331</v>
      </c>
      <c r="E456" s="242"/>
      <c r="F456" s="242"/>
    </row>
    <row r="457" spans="1:6" ht="10.5">
      <c r="A457" s="297" t="s">
        <v>1866</v>
      </c>
      <c r="B457" s="300"/>
      <c r="C457" s="300"/>
      <c r="D457" s="299" t="s">
        <v>2854</v>
      </c>
      <c r="E457" s="242"/>
      <c r="F457" s="242"/>
    </row>
    <row r="458" spans="1:6" s="239" customFormat="1" ht="10.5">
      <c r="A458" s="301" t="s">
        <v>2397</v>
      </c>
      <c r="B458" s="302"/>
      <c r="C458" s="302"/>
      <c r="D458" s="303" t="s">
        <v>2397</v>
      </c>
      <c r="E458" s="292"/>
      <c r="F458" s="292"/>
    </row>
    <row r="459" spans="1:6" ht="15">
      <c r="A459" s="281" t="s">
        <v>2098</v>
      </c>
      <c r="B459" s="236"/>
      <c r="C459" s="236"/>
      <c r="D459" s="296" t="s">
        <v>2398</v>
      </c>
      <c r="E459" s="242"/>
      <c r="F459" s="242"/>
    </row>
    <row r="460" spans="1:6" ht="10.5">
      <c r="A460" s="297" t="s">
        <v>1855</v>
      </c>
      <c r="B460" s="298"/>
      <c r="C460" s="298"/>
      <c r="D460" s="299" t="s">
        <v>2321</v>
      </c>
      <c r="E460" s="242"/>
      <c r="F460" s="242"/>
    </row>
    <row r="461" spans="1:6" ht="10.5">
      <c r="A461" s="297" t="s">
        <v>1856</v>
      </c>
      <c r="B461" s="298"/>
      <c r="C461" s="298"/>
      <c r="D461" s="299" t="s">
        <v>2322</v>
      </c>
      <c r="E461" s="242"/>
      <c r="F461" s="242"/>
    </row>
    <row r="462" spans="1:6" ht="10.5">
      <c r="A462" s="297" t="s">
        <v>1857</v>
      </c>
      <c r="B462" s="298"/>
      <c r="C462" s="298"/>
      <c r="D462" s="299" t="s">
        <v>2323</v>
      </c>
      <c r="E462" s="242"/>
      <c r="F462" s="242"/>
    </row>
    <row r="463" spans="1:6" ht="10.5">
      <c r="A463" s="297" t="s">
        <v>1858</v>
      </c>
      <c r="B463" s="298"/>
      <c r="C463" s="298"/>
      <c r="D463" s="299" t="s">
        <v>2324</v>
      </c>
      <c r="E463" s="242"/>
      <c r="F463" s="242"/>
    </row>
    <row r="464" spans="1:6" ht="10.5">
      <c r="A464" s="297" t="s">
        <v>1859</v>
      </c>
      <c r="B464" s="298"/>
      <c r="C464" s="298"/>
      <c r="D464" s="299" t="s">
        <v>2325</v>
      </c>
      <c r="E464" s="242"/>
      <c r="F464" s="242"/>
    </row>
    <row r="465" spans="1:6" ht="10.5">
      <c r="A465" s="297" t="s">
        <v>1860</v>
      </c>
      <c r="B465" s="300"/>
      <c r="C465" s="300"/>
      <c r="D465" s="299" t="s">
        <v>2326</v>
      </c>
      <c r="E465" s="242"/>
      <c r="F465" s="242"/>
    </row>
    <row r="466" spans="1:6" ht="10.5">
      <c r="A466" s="297" t="s">
        <v>1861</v>
      </c>
      <c r="B466" s="300"/>
      <c r="C466" s="300"/>
      <c r="D466" s="299" t="s">
        <v>2327</v>
      </c>
      <c r="E466" s="242"/>
      <c r="F466" s="242"/>
    </row>
    <row r="467" spans="1:6" ht="10.5">
      <c r="A467" s="297" t="s">
        <v>1862</v>
      </c>
      <c r="B467" s="300"/>
      <c r="C467" s="300"/>
      <c r="D467" s="299" t="s">
        <v>2328</v>
      </c>
      <c r="E467" s="242"/>
      <c r="F467" s="242"/>
    </row>
    <row r="468" spans="1:6" ht="10.5">
      <c r="A468" s="297" t="s">
        <v>1863</v>
      </c>
      <c r="B468" s="300"/>
      <c r="C468" s="300"/>
      <c r="D468" s="299" t="s">
        <v>2329</v>
      </c>
      <c r="E468" s="242"/>
      <c r="F468" s="242"/>
    </row>
    <row r="469" spans="1:6" ht="10.5">
      <c r="A469" s="297" t="s">
        <v>1864</v>
      </c>
      <c r="B469" s="300"/>
      <c r="C469" s="300"/>
      <c r="D469" s="299" t="s">
        <v>2330</v>
      </c>
      <c r="E469" s="242"/>
      <c r="F469" s="242"/>
    </row>
    <row r="470" spans="1:6" ht="10.5">
      <c r="A470" s="297" t="s">
        <v>1865</v>
      </c>
      <c r="B470" s="300"/>
      <c r="C470" s="300"/>
      <c r="D470" s="299" t="s">
        <v>2331</v>
      </c>
      <c r="E470" s="242"/>
      <c r="F470" s="242"/>
    </row>
    <row r="471" spans="1:6" ht="10.5">
      <c r="A471" s="297" t="s">
        <v>1866</v>
      </c>
      <c r="B471" s="300"/>
      <c r="C471" s="300"/>
      <c r="D471" s="299" t="s">
        <v>2854</v>
      </c>
      <c r="E471" s="242"/>
      <c r="F471" s="242"/>
    </row>
    <row r="472" spans="1:6" s="239" customFormat="1" ht="10.5">
      <c r="A472" s="301" t="s">
        <v>2399</v>
      </c>
      <c r="B472" s="302"/>
      <c r="C472" s="302"/>
      <c r="D472" s="303" t="s">
        <v>2399</v>
      </c>
      <c r="E472" s="292"/>
      <c r="F472" s="292"/>
    </row>
    <row r="473" spans="1:6" ht="15">
      <c r="A473" s="281" t="s">
        <v>2099</v>
      </c>
      <c r="B473" s="236"/>
      <c r="C473" s="236"/>
      <c r="D473" s="296" t="s">
        <v>2400</v>
      </c>
      <c r="E473" s="242"/>
      <c r="F473" s="242"/>
    </row>
    <row r="474" spans="1:6" ht="10.5">
      <c r="A474" s="297" t="s">
        <v>1855</v>
      </c>
      <c r="B474" s="298"/>
      <c r="C474" s="298"/>
      <c r="D474" s="299" t="s">
        <v>2321</v>
      </c>
      <c r="E474" s="242"/>
      <c r="F474" s="242"/>
    </row>
    <row r="475" spans="1:6" ht="10.5">
      <c r="A475" s="297" t="s">
        <v>1856</v>
      </c>
      <c r="B475" s="298"/>
      <c r="C475" s="298"/>
      <c r="D475" s="299" t="s">
        <v>2322</v>
      </c>
      <c r="E475" s="242"/>
      <c r="F475" s="242"/>
    </row>
    <row r="476" spans="1:6" ht="10.5">
      <c r="A476" s="297" t="s">
        <v>1857</v>
      </c>
      <c r="B476" s="298"/>
      <c r="C476" s="298"/>
      <c r="D476" s="299" t="s">
        <v>2323</v>
      </c>
      <c r="E476" s="242"/>
      <c r="F476" s="242"/>
    </row>
    <row r="477" spans="1:6" ht="10.5">
      <c r="A477" s="297" t="s">
        <v>1858</v>
      </c>
      <c r="B477" s="298"/>
      <c r="C477" s="298"/>
      <c r="D477" s="299" t="s">
        <v>2324</v>
      </c>
      <c r="E477" s="242"/>
      <c r="F477" s="242"/>
    </row>
    <row r="478" spans="1:6" ht="10.5">
      <c r="A478" s="297" t="s">
        <v>1859</v>
      </c>
      <c r="B478" s="298"/>
      <c r="C478" s="298"/>
      <c r="D478" s="299" t="s">
        <v>2325</v>
      </c>
      <c r="E478" s="242"/>
      <c r="F478" s="242"/>
    </row>
    <row r="479" spans="1:6" ht="10.5">
      <c r="A479" s="297" t="s">
        <v>1860</v>
      </c>
      <c r="B479" s="300"/>
      <c r="C479" s="300"/>
      <c r="D479" s="299" t="s">
        <v>2326</v>
      </c>
      <c r="E479" s="242"/>
      <c r="F479" s="242"/>
    </row>
    <row r="480" spans="1:6" ht="10.5">
      <c r="A480" s="297" t="s">
        <v>1861</v>
      </c>
      <c r="B480" s="300"/>
      <c r="C480" s="300"/>
      <c r="D480" s="299" t="s">
        <v>2327</v>
      </c>
      <c r="E480" s="242"/>
      <c r="F480" s="242"/>
    </row>
    <row r="481" spans="1:6" ht="10.5">
      <c r="A481" s="297" t="s">
        <v>1862</v>
      </c>
      <c r="B481" s="300"/>
      <c r="C481" s="300"/>
      <c r="D481" s="299" t="s">
        <v>2328</v>
      </c>
      <c r="E481" s="242"/>
      <c r="F481" s="242"/>
    </row>
    <row r="482" spans="1:6" ht="10.5">
      <c r="A482" s="297" t="s">
        <v>1863</v>
      </c>
      <c r="B482" s="300"/>
      <c r="C482" s="300"/>
      <c r="D482" s="299" t="s">
        <v>2329</v>
      </c>
      <c r="E482" s="242"/>
      <c r="F482" s="242"/>
    </row>
    <row r="483" spans="1:6" ht="10.5">
      <c r="A483" s="297" t="s">
        <v>1864</v>
      </c>
      <c r="B483" s="300"/>
      <c r="C483" s="300"/>
      <c r="D483" s="299" t="s">
        <v>2330</v>
      </c>
      <c r="E483" s="242"/>
      <c r="F483" s="242"/>
    </row>
    <row r="484" spans="1:6" ht="10.5">
      <c r="A484" s="297" t="s">
        <v>1865</v>
      </c>
      <c r="B484" s="300"/>
      <c r="C484" s="300"/>
      <c r="D484" s="299" t="s">
        <v>2331</v>
      </c>
      <c r="E484" s="242"/>
      <c r="F484" s="242"/>
    </row>
    <row r="485" spans="1:6" ht="10.5">
      <c r="A485" s="297" t="s">
        <v>1866</v>
      </c>
      <c r="B485" s="300"/>
      <c r="C485" s="300"/>
      <c r="D485" s="299" t="s">
        <v>2854</v>
      </c>
      <c r="E485" s="242"/>
      <c r="F485" s="242"/>
    </row>
    <row r="486" spans="1:6" s="239" customFormat="1" ht="10.5">
      <c r="A486" s="301" t="s">
        <v>2401</v>
      </c>
      <c r="B486" s="302"/>
      <c r="C486" s="302"/>
      <c r="D486" s="303" t="s">
        <v>2401</v>
      </c>
      <c r="E486" s="292"/>
      <c r="F486" s="292"/>
    </row>
    <row r="487" spans="1:6" ht="21">
      <c r="A487" s="281" t="s">
        <v>2100</v>
      </c>
      <c r="B487" s="236"/>
      <c r="C487" s="236"/>
      <c r="D487" s="296" t="s">
        <v>2402</v>
      </c>
      <c r="E487" s="242"/>
      <c r="F487" s="242"/>
    </row>
    <row r="488" spans="1:6" ht="10.5">
      <c r="A488" s="297" t="s">
        <v>1855</v>
      </c>
      <c r="B488" s="298"/>
      <c r="C488" s="298"/>
      <c r="D488" s="299" t="s">
        <v>2321</v>
      </c>
      <c r="E488" s="242"/>
      <c r="F488" s="242"/>
    </row>
    <row r="489" spans="1:6" ht="10.5">
      <c r="A489" s="297" t="s">
        <v>1856</v>
      </c>
      <c r="B489" s="298"/>
      <c r="C489" s="298"/>
      <c r="D489" s="299" t="s">
        <v>2322</v>
      </c>
      <c r="E489" s="242"/>
      <c r="F489" s="242"/>
    </row>
    <row r="490" spans="1:6" ht="10.5">
      <c r="A490" s="297" t="s">
        <v>1857</v>
      </c>
      <c r="B490" s="298"/>
      <c r="C490" s="298"/>
      <c r="D490" s="299" t="s">
        <v>2323</v>
      </c>
      <c r="E490" s="242"/>
      <c r="F490" s="242"/>
    </row>
    <row r="491" spans="1:6" ht="10.5">
      <c r="A491" s="297" t="s">
        <v>1858</v>
      </c>
      <c r="B491" s="298"/>
      <c r="C491" s="298"/>
      <c r="D491" s="299" t="s">
        <v>2324</v>
      </c>
      <c r="E491" s="242"/>
      <c r="F491" s="242"/>
    </row>
    <row r="492" spans="1:6" ht="10.5">
      <c r="A492" s="297" t="s">
        <v>1859</v>
      </c>
      <c r="B492" s="298"/>
      <c r="C492" s="298"/>
      <c r="D492" s="299" t="s">
        <v>2325</v>
      </c>
      <c r="E492" s="242"/>
      <c r="F492" s="242"/>
    </row>
    <row r="493" spans="1:6" ht="10.5">
      <c r="A493" s="297" t="s">
        <v>1860</v>
      </c>
      <c r="B493" s="300"/>
      <c r="C493" s="300"/>
      <c r="D493" s="299" t="s">
        <v>2326</v>
      </c>
      <c r="E493" s="242"/>
      <c r="F493" s="242"/>
    </row>
    <row r="494" spans="1:6" ht="10.5">
      <c r="A494" s="297" t="s">
        <v>1861</v>
      </c>
      <c r="B494" s="300"/>
      <c r="C494" s="300"/>
      <c r="D494" s="299" t="s">
        <v>2327</v>
      </c>
      <c r="E494" s="242"/>
      <c r="F494" s="242"/>
    </row>
    <row r="495" spans="1:6" ht="10.5">
      <c r="A495" s="297" t="s">
        <v>1862</v>
      </c>
      <c r="B495" s="300"/>
      <c r="C495" s="300"/>
      <c r="D495" s="299" t="s">
        <v>2328</v>
      </c>
      <c r="E495" s="242"/>
      <c r="F495" s="242"/>
    </row>
    <row r="496" spans="1:6" ht="10.5">
      <c r="A496" s="297" t="s">
        <v>1863</v>
      </c>
      <c r="B496" s="300"/>
      <c r="C496" s="300"/>
      <c r="D496" s="299" t="s">
        <v>2329</v>
      </c>
      <c r="E496" s="242"/>
      <c r="F496" s="242"/>
    </row>
    <row r="497" spans="1:6" ht="10.5">
      <c r="A497" s="297" t="s">
        <v>1864</v>
      </c>
      <c r="B497" s="300"/>
      <c r="C497" s="300"/>
      <c r="D497" s="299" t="s">
        <v>2330</v>
      </c>
      <c r="E497" s="242"/>
      <c r="F497" s="242"/>
    </row>
    <row r="498" spans="1:6" ht="10.5">
      <c r="A498" s="297" t="s">
        <v>1865</v>
      </c>
      <c r="B498" s="300"/>
      <c r="C498" s="300"/>
      <c r="D498" s="299" t="s">
        <v>2331</v>
      </c>
      <c r="E498" s="242"/>
      <c r="F498" s="242"/>
    </row>
    <row r="499" spans="1:6" ht="10.5">
      <c r="A499" s="297" t="s">
        <v>1866</v>
      </c>
      <c r="B499" s="300"/>
      <c r="C499" s="300"/>
      <c r="D499" s="299" t="s">
        <v>2854</v>
      </c>
      <c r="E499" s="242"/>
      <c r="F499" s="242"/>
    </row>
    <row r="500" spans="1:6" s="239" customFormat="1" ht="21">
      <c r="A500" s="301" t="s">
        <v>2403</v>
      </c>
      <c r="B500" s="302"/>
      <c r="C500" s="302"/>
      <c r="D500" s="303" t="s">
        <v>2403</v>
      </c>
      <c r="E500" s="292"/>
      <c r="F500" s="292"/>
    </row>
    <row r="501" spans="1:6" ht="21">
      <c r="A501" s="281" t="s">
        <v>2101</v>
      </c>
      <c r="B501" s="236"/>
      <c r="C501" s="236"/>
      <c r="D501" s="296" t="s">
        <v>2404</v>
      </c>
      <c r="E501" s="242"/>
      <c r="F501" s="242"/>
    </row>
    <row r="502" spans="1:6" ht="10.5">
      <c r="A502" s="297" t="s">
        <v>1855</v>
      </c>
      <c r="B502" s="298"/>
      <c r="C502" s="298"/>
      <c r="D502" s="299" t="s">
        <v>2321</v>
      </c>
      <c r="E502" s="242"/>
      <c r="F502" s="242"/>
    </row>
    <row r="503" spans="1:6" ht="10.5">
      <c r="A503" s="297" t="s">
        <v>1856</v>
      </c>
      <c r="B503" s="298"/>
      <c r="C503" s="298"/>
      <c r="D503" s="299" t="s">
        <v>2322</v>
      </c>
      <c r="E503" s="242"/>
      <c r="F503" s="242"/>
    </row>
    <row r="504" spans="1:6" ht="10.5">
      <c r="A504" s="297" t="s">
        <v>1857</v>
      </c>
      <c r="B504" s="298"/>
      <c r="C504" s="298"/>
      <c r="D504" s="299" t="s">
        <v>2323</v>
      </c>
      <c r="E504" s="242"/>
      <c r="F504" s="242"/>
    </row>
    <row r="505" spans="1:6" ht="10.5">
      <c r="A505" s="297" t="s">
        <v>1858</v>
      </c>
      <c r="B505" s="298"/>
      <c r="C505" s="298"/>
      <c r="D505" s="299" t="s">
        <v>2324</v>
      </c>
      <c r="E505" s="242"/>
      <c r="F505" s="242"/>
    </row>
    <row r="506" spans="1:6" ht="10.5">
      <c r="A506" s="297" t="s">
        <v>1859</v>
      </c>
      <c r="B506" s="298"/>
      <c r="C506" s="298"/>
      <c r="D506" s="299" t="s">
        <v>2325</v>
      </c>
      <c r="E506" s="242"/>
      <c r="F506" s="242"/>
    </row>
    <row r="507" spans="1:6" ht="10.5">
      <c r="A507" s="297" t="s">
        <v>1860</v>
      </c>
      <c r="B507" s="300"/>
      <c r="C507" s="300"/>
      <c r="D507" s="299" t="s">
        <v>2326</v>
      </c>
      <c r="E507" s="242"/>
      <c r="F507" s="242"/>
    </row>
    <row r="508" spans="1:6" ht="10.5">
      <c r="A508" s="297" t="s">
        <v>1861</v>
      </c>
      <c r="B508" s="300"/>
      <c r="C508" s="300"/>
      <c r="D508" s="299" t="s">
        <v>2327</v>
      </c>
      <c r="E508" s="242"/>
      <c r="F508" s="242"/>
    </row>
    <row r="509" spans="1:6" ht="10.5">
      <c r="A509" s="297" t="s">
        <v>1862</v>
      </c>
      <c r="B509" s="300"/>
      <c r="C509" s="300"/>
      <c r="D509" s="299" t="s">
        <v>2328</v>
      </c>
      <c r="E509" s="242"/>
      <c r="F509" s="242"/>
    </row>
    <row r="510" spans="1:6" ht="10.5">
      <c r="A510" s="297" t="s">
        <v>1863</v>
      </c>
      <c r="B510" s="300"/>
      <c r="C510" s="300"/>
      <c r="D510" s="299" t="s">
        <v>2329</v>
      </c>
      <c r="E510" s="242"/>
      <c r="F510" s="242"/>
    </row>
    <row r="511" spans="1:6" ht="10.5">
      <c r="A511" s="297" t="s">
        <v>1864</v>
      </c>
      <c r="B511" s="300"/>
      <c r="C511" s="300"/>
      <c r="D511" s="299" t="s">
        <v>2330</v>
      </c>
      <c r="E511" s="242"/>
      <c r="F511" s="242"/>
    </row>
    <row r="512" spans="1:6" ht="10.5">
      <c r="A512" s="297" t="s">
        <v>1865</v>
      </c>
      <c r="B512" s="300"/>
      <c r="C512" s="300"/>
      <c r="D512" s="299" t="s">
        <v>2331</v>
      </c>
      <c r="E512" s="242"/>
      <c r="F512" s="242"/>
    </row>
    <row r="513" spans="1:6" ht="10.5">
      <c r="A513" s="297" t="s">
        <v>1866</v>
      </c>
      <c r="B513" s="300"/>
      <c r="C513" s="300"/>
      <c r="D513" s="299" t="s">
        <v>2854</v>
      </c>
      <c r="E513" s="242"/>
      <c r="F513" s="242"/>
    </row>
    <row r="514" spans="1:6" s="239" customFormat="1" ht="21">
      <c r="A514" s="301" t="s">
        <v>2405</v>
      </c>
      <c r="B514" s="302"/>
      <c r="C514" s="302"/>
      <c r="D514" s="303" t="s">
        <v>2405</v>
      </c>
      <c r="E514" s="292"/>
      <c r="F514" s="292"/>
    </row>
    <row r="515" spans="1:6" ht="15">
      <c r="A515" s="281" t="s">
        <v>2102</v>
      </c>
      <c r="B515" s="236"/>
      <c r="C515" s="236"/>
      <c r="D515" s="296" t="s">
        <v>2406</v>
      </c>
      <c r="E515" s="242"/>
      <c r="F515" s="242"/>
    </row>
    <row r="516" spans="1:6" ht="10.5">
      <c r="A516" s="297" t="s">
        <v>1855</v>
      </c>
      <c r="B516" s="298"/>
      <c r="C516" s="298"/>
      <c r="D516" s="299" t="s">
        <v>2321</v>
      </c>
      <c r="E516" s="242"/>
      <c r="F516" s="242"/>
    </row>
    <row r="517" spans="1:6" ht="10.5">
      <c r="A517" s="297" t="s">
        <v>1856</v>
      </c>
      <c r="B517" s="298"/>
      <c r="C517" s="298"/>
      <c r="D517" s="299" t="s">
        <v>2322</v>
      </c>
      <c r="E517" s="242"/>
      <c r="F517" s="242"/>
    </row>
    <row r="518" spans="1:6" ht="10.5">
      <c r="A518" s="297" t="s">
        <v>1857</v>
      </c>
      <c r="B518" s="298"/>
      <c r="C518" s="298"/>
      <c r="D518" s="299" t="s">
        <v>2323</v>
      </c>
      <c r="E518" s="242"/>
      <c r="F518" s="242"/>
    </row>
    <row r="519" spans="1:6" ht="10.5">
      <c r="A519" s="297" t="s">
        <v>1858</v>
      </c>
      <c r="B519" s="298"/>
      <c r="C519" s="298"/>
      <c r="D519" s="299" t="s">
        <v>2324</v>
      </c>
      <c r="E519" s="242"/>
      <c r="F519" s="242"/>
    </row>
    <row r="520" spans="1:6" ht="10.5">
      <c r="A520" s="297" t="s">
        <v>1859</v>
      </c>
      <c r="B520" s="298"/>
      <c r="C520" s="298"/>
      <c r="D520" s="299" t="s">
        <v>2325</v>
      </c>
      <c r="E520" s="242"/>
      <c r="F520" s="242"/>
    </row>
    <row r="521" spans="1:6" ht="10.5">
      <c r="A521" s="297" t="s">
        <v>1860</v>
      </c>
      <c r="B521" s="300"/>
      <c r="C521" s="300"/>
      <c r="D521" s="299" t="s">
        <v>2326</v>
      </c>
      <c r="E521" s="242"/>
      <c r="F521" s="242"/>
    </row>
    <row r="522" spans="1:6" ht="10.5">
      <c r="A522" s="297" t="s">
        <v>1861</v>
      </c>
      <c r="B522" s="300"/>
      <c r="C522" s="300"/>
      <c r="D522" s="299" t="s">
        <v>2327</v>
      </c>
      <c r="E522" s="242"/>
      <c r="F522" s="242"/>
    </row>
    <row r="523" spans="1:6" ht="10.5">
      <c r="A523" s="297" t="s">
        <v>1862</v>
      </c>
      <c r="B523" s="300"/>
      <c r="C523" s="300"/>
      <c r="D523" s="299" t="s">
        <v>2328</v>
      </c>
      <c r="E523" s="242"/>
      <c r="F523" s="242"/>
    </row>
    <row r="524" spans="1:6" ht="10.5">
      <c r="A524" s="297" t="s">
        <v>1863</v>
      </c>
      <c r="B524" s="300"/>
      <c r="C524" s="300"/>
      <c r="D524" s="299" t="s">
        <v>2329</v>
      </c>
      <c r="E524" s="242"/>
      <c r="F524" s="242"/>
    </row>
    <row r="525" spans="1:6" ht="10.5">
      <c r="A525" s="297" t="s">
        <v>1864</v>
      </c>
      <c r="B525" s="300"/>
      <c r="C525" s="300"/>
      <c r="D525" s="299" t="s">
        <v>2330</v>
      </c>
      <c r="E525" s="242"/>
      <c r="F525" s="242"/>
    </row>
    <row r="526" spans="1:6" ht="10.5">
      <c r="A526" s="297" t="s">
        <v>1865</v>
      </c>
      <c r="B526" s="300"/>
      <c r="C526" s="300"/>
      <c r="D526" s="299" t="s">
        <v>2331</v>
      </c>
      <c r="E526" s="242"/>
      <c r="F526" s="242"/>
    </row>
    <row r="527" spans="1:6" ht="10.5">
      <c r="A527" s="297" t="s">
        <v>1866</v>
      </c>
      <c r="B527" s="300"/>
      <c r="C527" s="300"/>
      <c r="D527" s="299" t="s">
        <v>2854</v>
      </c>
      <c r="E527" s="242"/>
      <c r="F527" s="242"/>
    </row>
    <row r="528" spans="1:6" s="239" customFormat="1" ht="10.5">
      <c r="A528" s="301" t="s">
        <v>2407</v>
      </c>
      <c r="B528" s="302"/>
      <c r="C528" s="302"/>
      <c r="D528" s="303" t="s">
        <v>2407</v>
      </c>
      <c r="E528" s="292"/>
      <c r="F528" s="292"/>
    </row>
    <row r="529" spans="1:6" ht="15">
      <c r="A529" s="281" t="s">
        <v>2103</v>
      </c>
      <c r="B529" s="236"/>
      <c r="C529" s="236"/>
      <c r="D529" s="296" t="s">
        <v>2408</v>
      </c>
      <c r="E529" s="242"/>
      <c r="F529" s="242"/>
    </row>
    <row r="530" spans="1:6" ht="10.5">
      <c r="A530" s="297" t="s">
        <v>1855</v>
      </c>
      <c r="B530" s="298"/>
      <c r="C530" s="298"/>
      <c r="D530" s="299" t="s">
        <v>2321</v>
      </c>
      <c r="E530" s="242"/>
      <c r="F530" s="242"/>
    </row>
    <row r="531" spans="1:6" ht="10.5">
      <c r="A531" s="297" t="s">
        <v>1856</v>
      </c>
      <c r="B531" s="298"/>
      <c r="C531" s="298"/>
      <c r="D531" s="299" t="s">
        <v>2322</v>
      </c>
      <c r="E531" s="242"/>
      <c r="F531" s="242"/>
    </row>
    <row r="532" spans="1:6" ht="10.5">
      <c r="A532" s="297" t="s">
        <v>1857</v>
      </c>
      <c r="B532" s="298"/>
      <c r="C532" s="298"/>
      <c r="D532" s="299" t="s">
        <v>2323</v>
      </c>
      <c r="E532" s="242"/>
      <c r="F532" s="242"/>
    </row>
    <row r="533" spans="1:6" ht="10.5">
      <c r="A533" s="297" t="s">
        <v>1858</v>
      </c>
      <c r="B533" s="298"/>
      <c r="C533" s="298"/>
      <c r="D533" s="299" t="s">
        <v>2324</v>
      </c>
      <c r="E533" s="242"/>
      <c r="F533" s="242"/>
    </row>
    <row r="534" spans="1:6" ht="10.5">
      <c r="A534" s="297" t="s">
        <v>1859</v>
      </c>
      <c r="B534" s="298"/>
      <c r="C534" s="298"/>
      <c r="D534" s="299" t="s">
        <v>2325</v>
      </c>
      <c r="E534" s="242"/>
      <c r="F534" s="242"/>
    </row>
    <row r="535" spans="1:6" ht="10.5">
      <c r="A535" s="297" t="s">
        <v>1860</v>
      </c>
      <c r="B535" s="300"/>
      <c r="C535" s="300"/>
      <c r="D535" s="299" t="s">
        <v>2326</v>
      </c>
      <c r="E535" s="242"/>
      <c r="F535" s="242"/>
    </row>
    <row r="536" spans="1:6" ht="10.5">
      <c r="A536" s="297" t="s">
        <v>1861</v>
      </c>
      <c r="B536" s="300"/>
      <c r="C536" s="300"/>
      <c r="D536" s="299" t="s">
        <v>2327</v>
      </c>
      <c r="E536" s="242"/>
      <c r="F536" s="242"/>
    </row>
    <row r="537" spans="1:6" ht="10.5">
      <c r="A537" s="297" t="s">
        <v>1862</v>
      </c>
      <c r="B537" s="300"/>
      <c r="C537" s="300"/>
      <c r="D537" s="299" t="s">
        <v>2328</v>
      </c>
      <c r="E537" s="242"/>
      <c r="F537" s="242"/>
    </row>
    <row r="538" spans="1:6" ht="10.5">
      <c r="A538" s="297" t="s">
        <v>1863</v>
      </c>
      <c r="B538" s="300"/>
      <c r="C538" s="300"/>
      <c r="D538" s="299" t="s">
        <v>2329</v>
      </c>
      <c r="E538" s="242"/>
      <c r="F538" s="242"/>
    </row>
    <row r="539" spans="1:6" ht="10.5">
      <c r="A539" s="297" t="s">
        <v>1864</v>
      </c>
      <c r="B539" s="300"/>
      <c r="C539" s="300"/>
      <c r="D539" s="299" t="s">
        <v>2330</v>
      </c>
      <c r="E539" s="242"/>
      <c r="F539" s="242"/>
    </row>
    <row r="540" spans="1:6" ht="10.5">
      <c r="A540" s="297" t="s">
        <v>1865</v>
      </c>
      <c r="B540" s="300"/>
      <c r="C540" s="300"/>
      <c r="D540" s="299" t="s">
        <v>2331</v>
      </c>
      <c r="E540" s="242"/>
      <c r="F540" s="242"/>
    </row>
    <row r="541" spans="1:6" ht="10.5">
      <c r="A541" s="297" t="s">
        <v>1866</v>
      </c>
      <c r="B541" s="300"/>
      <c r="C541" s="300"/>
      <c r="D541" s="299" t="s">
        <v>2854</v>
      </c>
      <c r="E541" s="242"/>
      <c r="F541" s="242"/>
    </row>
    <row r="542" spans="1:6" s="239" customFormat="1" ht="10.5">
      <c r="A542" s="301" t="s">
        <v>2409</v>
      </c>
      <c r="B542" s="302"/>
      <c r="C542" s="302"/>
      <c r="D542" s="303" t="s">
        <v>2409</v>
      </c>
      <c r="E542" s="292"/>
      <c r="F542" s="292"/>
    </row>
    <row r="543" spans="1:6" ht="21">
      <c r="A543" s="281" t="s">
        <v>2104</v>
      </c>
      <c r="B543" s="236"/>
      <c r="C543" s="236"/>
      <c r="D543" s="296" t="s">
        <v>2410</v>
      </c>
      <c r="E543" s="242"/>
      <c r="F543" s="242"/>
    </row>
    <row r="544" spans="1:6" ht="10.5">
      <c r="A544" s="297" t="s">
        <v>1855</v>
      </c>
      <c r="B544" s="298"/>
      <c r="C544" s="298"/>
      <c r="D544" s="299" t="s">
        <v>2321</v>
      </c>
      <c r="E544" s="242"/>
      <c r="F544" s="242"/>
    </row>
    <row r="545" spans="1:6" ht="10.5">
      <c r="A545" s="297" t="s">
        <v>1856</v>
      </c>
      <c r="B545" s="298"/>
      <c r="C545" s="298"/>
      <c r="D545" s="299" t="s">
        <v>2322</v>
      </c>
      <c r="E545" s="242"/>
      <c r="F545" s="242"/>
    </row>
    <row r="546" spans="1:6" ht="10.5">
      <c r="A546" s="297" t="s">
        <v>1857</v>
      </c>
      <c r="B546" s="298"/>
      <c r="C546" s="298"/>
      <c r="D546" s="299" t="s">
        <v>2323</v>
      </c>
      <c r="E546" s="242"/>
      <c r="F546" s="242"/>
    </row>
    <row r="547" spans="1:6" ht="10.5">
      <c r="A547" s="297" t="s">
        <v>1858</v>
      </c>
      <c r="B547" s="298"/>
      <c r="C547" s="298"/>
      <c r="D547" s="299" t="s">
        <v>2324</v>
      </c>
      <c r="E547" s="242"/>
      <c r="F547" s="242"/>
    </row>
    <row r="548" spans="1:6" ht="10.5">
      <c r="A548" s="297" t="s">
        <v>1859</v>
      </c>
      <c r="B548" s="298"/>
      <c r="C548" s="298"/>
      <c r="D548" s="299" t="s">
        <v>2325</v>
      </c>
      <c r="E548" s="242"/>
      <c r="F548" s="242"/>
    </row>
    <row r="549" spans="1:6" ht="10.5">
      <c r="A549" s="297" t="s">
        <v>1860</v>
      </c>
      <c r="B549" s="300"/>
      <c r="C549" s="300"/>
      <c r="D549" s="299" t="s">
        <v>2326</v>
      </c>
      <c r="E549" s="242"/>
      <c r="F549" s="242"/>
    </row>
    <row r="550" spans="1:6" ht="10.5">
      <c r="A550" s="297" t="s">
        <v>1861</v>
      </c>
      <c r="B550" s="300"/>
      <c r="C550" s="300"/>
      <c r="D550" s="299" t="s">
        <v>2327</v>
      </c>
      <c r="E550" s="242"/>
      <c r="F550" s="242"/>
    </row>
    <row r="551" spans="1:6" ht="10.5">
      <c r="A551" s="297" t="s">
        <v>1862</v>
      </c>
      <c r="B551" s="300"/>
      <c r="C551" s="300"/>
      <c r="D551" s="299" t="s">
        <v>2328</v>
      </c>
      <c r="E551" s="242"/>
      <c r="F551" s="242"/>
    </row>
    <row r="552" spans="1:6" ht="10.5">
      <c r="A552" s="297" t="s">
        <v>1863</v>
      </c>
      <c r="B552" s="300"/>
      <c r="C552" s="300"/>
      <c r="D552" s="299" t="s">
        <v>2329</v>
      </c>
      <c r="E552" s="242"/>
      <c r="F552" s="242"/>
    </row>
    <row r="553" spans="1:6" ht="10.5">
      <c r="A553" s="297" t="s">
        <v>1864</v>
      </c>
      <c r="B553" s="300"/>
      <c r="C553" s="300"/>
      <c r="D553" s="299" t="s">
        <v>2330</v>
      </c>
      <c r="E553" s="242"/>
      <c r="F553" s="242"/>
    </row>
    <row r="554" spans="1:6" ht="10.5">
      <c r="A554" s="297" t="s">
        <v>1865</v>
      </c>
      <c r="B554" s="300"/>
      <c r="C554" s="300"/>
      <c r="D554" s="299" t="s">
        <v>2331</v>
      </c>
      <c r="E554" s="242"/>
      <c r="F554" s="242"/>
    </row>
    <row r="555" spans="1:6" ht="10.5">
      <c r="A555" s="297" t="s">
        <v>1866</v>
      </c>
      <c r="B555" s="300"/>
      <c r="C555" s="300"/>
      <c r="D555" s="299" t="s">
        <v>2854</v>
      </c>
      <c r="E555" s="242"/>
      <c r="F555" s="242"/>
    </row>
    <row r="556" spans="1:6" s="239" customFormat="1" ht="10.5">
      <c r="A556" s="301" t="s">
        <v>2411</v>
      </c>
      <c r="B556" s="302"/>
      <c r="C556" s="302"/>
      <c r="D556" s="303" t="s">
        <v>2411</v>
      </c>
      <c r="E556" s="292"/>
      <c r="F556" s="292"/>
    </row>
    <row r="557" spans="1:6" ht="21">
      <c r="A557" s="281" t="s">
        <v>2105</v>
      </c>
      <c r="B557" s="236"/>
      <c r="C557" s="236"/>
      <c r="D557" s="296" t="s">
        <v>2412</v>
      </c>
      <c r="E557" s="242"/>
      <c r="F557" s="242"/>
    </row>
    <row r="558" spans="1:6" ht="10.5">
      <c r="A558" s="297" t="s">
        <v>1855</v>
      </c>
      <c r="B558" s="298"/>
      <c r="C558" s="298"/>
      <c r="D558" s="299" t="s">
        <v>2321</v>
      </c>
      <c r="E558" s="242"/>
      <c r="F558" s="242"/>
    </row>
    <row r="559" spans="1:6" ht="10.5">
      <c r="A559" s="297" t="s">
        <v>1856</v>
      </c>
      <c r="B559" s="298"/>
      <c r="C559" s="298"/>
      <c r="D559" s="299" t="s">
        <v>2322</v>
      </c>
      <c r="E559" s="242"/>
      <c r="F559" s="242"/>
    </row>
    <row r="560" spans="1:6" ht="10.5">
      <c r="A560" s="297" t="s">
        <v>1857</v>
      </c>
      <c r="B560" s="298"/>
      <c r="C560" s="298"/>
      <c r="D560" s="299" t="s">
        <v>2323</v>
      </c>
      <c r="E560" s="242"/>
      <c r="F560" s="242"/>
    </row>
    <row r="561" spans="1:6" ht="10.5">
      <c r="A561" s="297" t="s">
        <v>1858</v>
      </c>
      <c r="B561" s="298"/>
      <c r="C561" s="298"/>
      <c r="D561" s="299" t="s">
        <v>2324</v>
      </c>
      <c r="E561" s="242"/>
      <c r="F561" s="242"/>
    </row>
    <row r="562" spans="1:6" ht="10.5">
      <c r="A562" s="297" t="s">
        <v>1859</v>
      </c>
      <c r="B562" s="298"/>
      <c r="C562" s="298"/>
      <c r="D562" s="299" t="s">
        <v>2325</v>
      </c>
      <c r="E562" s="242"/>
      <c r="F562" s="242"/>
    </row>
    <row r="563" spans="1:6" ht="10.5">
      <c r="A563" s="297" t="s">
        <v>1860</v>
      </c>
      <c r="B563" s="300"/>
      <c r="C563" s="300"/>
      <c r="D563" s="299" t="s">
        <v>2326</v>
      </c>
      <c r="E563" s="242"/>
      <c r="F563" s="242"/>
    </row>
    <row r="564" spans="1:6" ht="10.5">
      <c r="A564" s="297" t="s">
        <v>1861</v>
      </c>
      <c r="B564" s="300"/>
      <c r="C564" s="300"/>
      <c r="D564" s="299" t="s">
        <v>2327</v>
      </c>
      <c r="E564" s="242"/>
      <c r="F564" s="242"/>
    </row>
    <row r="565" spans="1:6" ht="10.5">
      <c r="A565" s="297" t="s">
        <v>1862</v>
      </c>
      <c r="B565" s="300"/>
      <c r="C565" s="300"/>
      <c r="D565" s="299" t="s">
        <v>2328</v>
      </c>
      <c r="E565" s="242"/>
      <c r="F565" s="242"/>
    </row>
    <row r="566" spans="1:6" ht="10.5">
      <c r="A566" s="297" t="s">
        <v>1863</v>
      </c>
      <c r="B566" s="300"/>
      <c r="C566" s="300"/>
      <c r="D566" s="299" t="s">
        <v>2329</v>
      </c>
      <c r="E566" s="242"/>
      <c r="F566" s="242"/>
    </row>
    <row r="567" spans="1:6" ht="10.5">
      <c r="A567" s="297" t="s">
        <v>1864</v>
      </c>
      <c r="B567" s="300"/>
      <c r="C567" s="300"/>
      <c r="D567" s="299" t="s">
        <v>2330</v>
      </c>
      <c r="E567" s="242"/>
      <c r="F567" s="242"/>
    </row>
    <row r="568" spans="1:6" ht="10.5">
      <c r="A568" s="297" t="s">
        <v>1865</v>
      </c>
      <c r="B568" s="300"/>
      <c r="C568" s="300"/>
      <c r="D568" s="299" t="s">
        <v>2331</v>
      </c>
      <c r="E568" s="242"/>
      <c r="F568" s="242"/>
    </row>
    <row r="569" spans="1:6" ht="10.5">
      <c r="A569" s="297" t="s">
        <v>1866</v>
      </c>
      <c r="B569" s="300"/>
      <c r="C569" s="300"/>
      <c r="D569" s="299" t="s">
        <v>2854</v>
      </c>
      <c r="E569" s="242"/>
      <c r="F569" s="242"/>
    </row>
    <row r="570" spans="1:6" s="239" customFormat="1" ht="10.5">
      <c r="A570" s="301" t="s">
        <v>2413</v>
      </c>
      <c r="B570" s="302"/>
      <c r="C570" s="302"/>
      <c r="D570" s="303" t="s">
        <v>2413</v>
      </c>
      <c r="E570" s="292"/>
      <c r="F570" s="292"/>
    </row>
    <row r="571" spans="1:6" ht="15">
      <c r="A571" s="281" t="s">
        <v>2106</v>
      </c>
      <c r="B571" s="236"/>
      <c r="C571" s="236"/>
      <c r="D571" s="296" t="s">
        <v>2414</v>
      </c>
      <c r="E571" s="242"/>
      <c r="F571" s="242"/>
    </row>
    <row r="572" spans="1:6" ht="10.5">
      <c r="A572" s="297" t="s">
        <v>1855</v>
      </c>
      <c r="B572" s="298"/>
      <c r="C572" s="298"/>
      <c r="D572" s="299" t="s">
        <v>2321</v>
      </c>
      <c r="E572" s="242"/>
      <c r="F572" s="242"/>
    </row>
    <row r="573" spans="1:6" ht="10.5">
      <c r="A573" s="297" t="s">
        <v>1856</v>
      </c>
      <c r="B573" s="298"/>
      <c r="C573" s="298"/>
      <c r="D573" s="299" t="s">
        <v>2322</v>
      </c>
      <c r="E573" s="242"/>
      <c r="F573" s="242"/>
    </row>
    <row r="574" spans="1:6" ht="10.5">
      <c r="A574" s="297" t="s">
        <v>1857</v>
      </c>
      <c r="B574" s="298"/>
      <c r="C574" s="298"/>
      <c r="D574" s="299" t="s">
        <v>2323</v>
      </c>
      <c r="E574" s="242"/>
      <c r="F574" s="242"/>
    </row>
    <row r="575" spans="1:6" ht="10.5">
      <c r="A575" s="297" t="s">
        <v>1858</v>
      </c>
      <c r="B575" s="298"/>
      <c r="C575" s="298"/>
      <c r="D575" s="299" t="s">
        <v>2324</v>
      </c>
      <c r="E575" s="242"/>
      <c r="F575" s="242"/>
    </row>
    <row r="576" spans="1:6" ht="10.5">
      <c r="A576" s="297" t="s">
        <v>1859</v>
      </c>
      <c r="B576" s="298"/>
      <c r="C576" s="298"/>
      <c r="D576" s="299" t="s">
        <v>2325</v>
      </c>
      <c r="E576" s="242"/>
      <c r="F576" s="242"/>
    </row>
    <row r="577" spans="1:6" ht="10.5">
      <c r="A577" s="297" t="s">
        <v>1860</v>
      </c>
      <c r="B577" s="300"/>
      <c r="C577" s="300"/>
      <c r="D577" s="299" t="s">
        <v>2326</v>
      </c>
      <c r="E577" s="242"/>
      <c r="F577" s="242"/>
    </row>
    <row r="578" spans="1:6" ht="10.5">
      <c r="A578" s="297" t="s">
        <v>1861</v>
      </c>
      <c r="B578" s="300"/>
      <c r="C578" s="300"/>
      <c r="D578" s="299" t="s">
        <v>2327</v>
      </c>
      <c r="E578" s="242"/>
      <c r="F578" s="242"/>
    </row>
    <row r="579" spans="1:6" ht="10.5">
      <c r="A579" s="297" t="s">
        <v>1862</v>
      </c>
      <c r="B579" s="300"/>
      <c r="C579" s="300"/>
      <c r="D579" s="299" t="s">
        <v>2328</v>
      </c>
      <c r="E579" s="242"/>
      <c r="F579" s="242"/>
    </row>
    <row r="580" spans="1:6" ht="10.5">
      <c r="A580" s="297" t="s">
        <v>1863</v>
      </c>
      <c r="B580" s="300"/>
      <c r="C580" s="300"/>
      <c r="D580" s="299" t="s">
        <v>2329</v>
      </c>
      <c r="E580" s="242"/>
      <c r="F580" s="242"/>
    </row>
    <row r="581" spans="1:6" ht="10.5">
      <c r="A581" s="297" t="s">
        <v>1864</v>
      </c>
      <c r="B581" s="300"/>
      <c r="C581" s="300"/>
      <c r="D581" s="299" t="s">
        <v>2330</v>
      </c>
      <c r="E581" s="242"/>
      <c r="F581" s="242"/>
    </row>
    <row r="582" spans="1:6" ht="10.5">
      <c r="A582" s="297" t="s">
        <v>1865</v>
      </c>
      <c r="B582" s="300"/>
      <c r="C582" s="300"/>
      <c r="D582" s="299" t="s">
        <v>2331</v>
      </c>
      <c r="E582" s="242"/>
      <c r="F582" s="242"/>
    </row>
    <row r="583" spans="1:6" ht="10.5">
      <c r="A583" s="297" t="s">
        <v>1866</v>
      </c>
      <c r="B583" s="300"/>
      <c r="C583" s="300"/>
      <c r="D583" s="299" t="s">
        <v>2854</v>
      </c>
      <c r="E583" s="242"/>
      <c r="F583" s="242"/>
    </row>
    <row r="584" spans="1:6" s="239" customFormat="1" ht="10.5">
      <c r="A584" s="301" t="s">
        <v>2415</v>
      </c>
      <c r="B584" s="302"/>
      <c r="C584" s="302"/>
      <c r="D584" s="303" t="s">
        <v>2415</v>
      </c>
      <c r="E584" s="292"/>
      <c r="F584" s="292"/>
    </row>
    <row r="585" spans="1:6" ht="21">
      <c r="A585" s="281" t="s">
        <v>2107</v>
      </c>
      <c r="B585" s="236"/>
      <c r="C585" s="236"/>
      <c r="D585" s="296" t="s">
        <v>2416</v>
      </c>
      <c r="E585" s="242"/>
      <c r="F585" s="242"/>
    </row>
    <row r="586" spans="1:6" ht="10.5">
      <c r="A586" s="297" t="s">
        <v>1855</v>
      </c>
      <c r="B586" s="298"/>
      <c r="C586" s="298"/>
      <c r="D586" s="299" t="s">
        <v>2321</v>
      </c>
      <c r="E586" s="242"/>
      <c r="F586" s="242"/>
    </row>
    <row r="587" spans="1:6" ht="10.5">
      <c r="A587" s="297" t="s">
        <v>1856</v>
      </c>
      <c r="B587" s="298"/>
      <c r="C587" s="298"/>
      <c r="D587" s="299" t="s">
        <v>2322</v>
      </c>
      <c r="E587" s="242"/>
      <c r="F587" s="242"/>
    </row>
    <row r="588" spans="1:6" ht="10.5">
      <c r="A588" s="297" t="s">
        <v>1857</v>
      </c>
      <c r="B588" s="298"/>
      <c r="C588" s="298"/>
      <c r="D588" s="299" t="s">
        <v>2323</v>
      </c>
      <c r="E588" s="242"/>
      <c r="F588" s="242"/>
    </row>
    <row r="589" spans="1:6" ht="10.5">
      <c r="A589" s="297" t="s">
        <v>1858</v>
      </c>
      <c r="B589" s="298"/>
      <c r="C589" s="298"/>
      <c r="D589" s="299" t="s">
        <v>2324</v>
      </c>
      <c r="E589" s="242"/>
      <c r="F589" s="242"/>
    </row>
    <row r="590" spans="1:6" ht="10.5">
      <c r="A590" s="297" t="s">
        <v>1859</v>
      </c>
      <c r="B590" s="298"/>
      <c r="C590" s="298"/>
      <c r="D590" s="299" t="s">
        <v>2325</v>
      </c>
      <c r="E590" s="242"/>
      <c r="F590" s="242"/>
    </row>
    <row r="591" spans="1:6" ht="10.5">
      <c r="A591" s="297" t="s">
        <v>1860</v>
      </c>
      <c r="B591" s="300"/>
      <c r="C591" s="300"/>
      <c r="D591" s="299" t="s">
        <v>2326</v>
      </c>
      <c r="E591" s="242"/>
      <c r="F591" s="242"/>
    </row>
    <row r="592" spans="1:6" ht="10.5">
      <c r="A592" s="297" t="s">
        <v>1861</v>
      </c>
      <c r="B592" s="300"/>
      <c r="C592" s="300"/>
      <c r="D592" s="299" t="s">
        <v>2327</v>
      </c>
      <c r="E592" s="242"/>
      <c r="F592" s="242"/>
    </row>
    <row r="593" spans="1:6" ht="10.5">
      <c r="A593" s="297" t="s">
        <v>1862</v>
      </c>
      <c r="B593" s="300"/>
      <c r="C593" s="300"/>
      <c r="D593" s="299" t="s">
        <v>2328</v>
      </c>
      <c r="E593" s="242"/>
      <c r="F593" s="242"/>
    </row>
    <row r="594" spans="1:6" ht="10.5">
      <c r="A594" s="297" t="s">
        <v>1863</v>
      </c>
      <c r="B594" s="300"/>
      <c r="C594" s="300"/>
      <c r="D594" s="299" t="s">
        <v>2329</v>
      </c>
      <c r="E594" s="242"/>
      <c r="F594" s="242"/>
    </row>
    <row r="595" spans="1:6" ht="10.5">
      <c r="A595" s="297" t="s">
        <v>1864</v>
      </c>
      <c r="B595" s="300"/>
      <c r="C595" s="300"/>
      <c r="D595" s="299" t="s">
        <v>2330</v>
      </c>
      <c r="E595" s="242"/>
      <c r="F595" s="242"/>
    </row>
    <row r="596" spans="1:6" ht="10.5">
      <c r="A596" s="297" t="s">
        <v>1865</v>
      </c>
      <c r="B596" s="300"/>
      <c r="C596" s="300"/>
      <c r="D596" s="299" t="s">
        <v>2331</v>
      </c>
      <c r="E596" s="242"/>
      <c r="F596" s="242"/>
    </row>
    <row r="597" spans="1:6" ht="10.5">
      <c r="A597" s="297" t="s">
        <v>1866</v>
      </c>
      <c r="B597" s="300"/>
      <c r="C597" s="300"/>
      <c r="D597" s="299" t="s">
        <v>2854</v>
      </c>
      <c r="E597" s="242"/>
      <c r="F597" s="242"/>
    </row>
    <row r="598" spans="1:6" s="239" customFormat="1" ht="10.5">
      <c r="A598" s="301" t="s">
        <v>2417</v>
      </c>
      <c r="B598" s="302"/>
      <c r="C598" s="302"/>
      <c r="D598" s="303" t="s">
        <v>2417</v>
      </c>
      <c r="E598" s="292"/>
      <c r="F598" s="292"/>
    </row>
    <row r="599" spans="1:6" ht="21">
      <c r="A599" s="281" t="s">
        <v>2108</v>
      </c>
      <c r="B599" s="236"/>
      <c r="C599" s="236"/>
      <c r="D599" s="296" t="s">
        <v>2418</v>
      </c>
      <c r="E599" s="242"/>
      <c r="F599" s="242"/>
    </row>
    <row r="600" spans="1:6" ht="10.5">
      <c r="A600" s="297" t="s">
        <v>1855</v>
      </c>
      <c r="B600" s="298"/>
      <c r="C600" s="298"/>
      <c r="D600" s="299" t="s">
        <v>2321</v>
      </c>
      <c r="E600" s="242"/>
      <c r="F600" s="242"/>
    </row>
    <row r="601" spans="1:6" ht="10.5">
      <c r="A601" s="297" t="s">
        <v>1856</v>
      </c>
      <c r="B601" s="298"/>
      <c r="C601" s="298"/>
      <c r="D601" s="299" t="s">
        <v>2322</v>
      </c>
      <c r="E601" s="242"/>
      <c r="F601" s="242"/>
    </row>
    <row r="602" spans="1:6" ht="10.5">
      <c r="A602" s="297" t="s">
        <v>1857</v>
      </c>
      <c r="B602" s="298"/>
      <c r="C602" s="298"/>
      <c r="D602" s="299" t="s">
        <v>2323</v>
      </c>
      <c r="E602" s="242"/>
      <c r="F602" s="242"/>
    </row>
    <row r="603" spans="1:6" ht="10.5">
      <c r="A603" s="297" t="s">
        <v>1858</v>
      </c>
      <c r="B603" s="298"/>
      <c r="C603" s="298"/>
      <c r="D603" s="299" t="s">
        <v>2324</v>
      </c>
      <c r="E603" s="242"/>
      <c r="F603" s="242"/>
    </row>
    <row r="604" spans="1:6" ht="10.5">
      <c r="A604" s="297" t="s">
        <v>1859</v>
      </c>
      <c r="B604" s="298"/>
      <c r="C604" s="298"/>
      <c r="D604" s="299" t="s">
        <v>2325</v>
      </c>
      <c r="E604" s="242"/>
      <c r="F604" s="242"/>
    </row>
    <row r="605" spans="1:6" ht="10.5">
      <c r="A605" s="297" t="s">
        <v>1860</v>
      </c>
      <c r="B605" s="300"/>
      <c r="C605" s="300"/>
      <c r="D605" s="299" t="s">
        <v>2326</v>
      </c>
      <c r="E605" s="242"/>
      <c r="F605" s="242"/>
    </row>
    <row r="606" spans="1:6" ht="10.5">
      <c r="A606" s="297" t="s">
        <v>1861</v>
      </c>
      <c r="B606" s="300"/>
      <c r="C606" s="300"/>
      <c r="D606" s="299" t="s">
        <v>2327</v>
      </c>
      <c r="E606" s="242"/>
      <c r="F606" s="242"/>
    </row>
    <row r="607" spans="1:6" ht="10.5">
      <c r="A607" s="297" t="s">
        <v>1862</v>
      </c>
      <c r="B607" s="300"/>
      <c r="C607" s="300"/>
      <c r="D607" s="299" t="s">
        <v>2328</v>
      </c>
      <c r="E607" s="242"/>
      <c r="F607" s="242"/>
    </row>
    <row r="608" spans="1:6" ht="10.5">
      <c r="A608" s="297" t="s">
        <v>1863</v>
      </c>
      <c r="B608" s="300"/>
      <c r="C608" s="300"/>
      <c r="D608" s="299" t="s">
        <v>2329</v>
      </c>
      <c r="E608" s="242"/>
      <c r="F608" s="242"/>
    </row>
    <row r="609" spans="1:6" ht="10.5">
      <c r="A609" s="297" t="s">
        <v>1864</v>
      </c>
      <c r="B609" s="300"/>
      <c r="C609" s="300"/>
      <c r="D609" s="299" t="s">
        <v>2330</v>
      </c>
      <c r="E609" s="242"/>
      <c r="F609" s="242"/>
    </row>
    <row r="610" spans="1:6" ht="10.5">
      <c r="A610" s="297" t="s">
        <v>1865</v>
      </c>
      <c r="B610" s="300"/>
      <c r="C610" s="300"/>
      <c r="D610" s="299" t="s">
        <v>2331</v>
      </c>
      <c r="E610" s="242"/>
      <c r="F610" s="242"/>
    </row>
    <row r="611" spans="1:6" ht="10.5">
      <c r="A611" s="297" t="s">
        <v>1866</v>
      </c>
      <c r="B611" s="300"/>
      <c r="C611" s="300"/>
      <c r="D611" s="299" t="s">
        <v>2854</v>
      </c>
      <c r="E611" s="242"/>
      <c r="F611" s="242"/>
    </row>
    <row r="612" spans="1:6" s="239" customFormat="1" ht="21">
      <c r="A612" s="301" t="s">
        <v>2419</v>
      </c>
      <c r="B612" s="302"/>
      <c r="C612" s="302"/>
      <c r="D612" s="303" t="s">
        <v>2419</v>
      </c>
      <c r="E612" s="292"/>
      <c r="F612" s="292"/>
    </row>
    <row r="613" spans="1:6" ht="15">
      <c r="A613" s="281" t="s">
        <v>2109</v>
      </c>
      <c r="B613" s="236"/>
      <c r="C613" s="236"/>
      <c r="D613" s="296" t="s">
        <v>2420</v>
      </c>
      <c r="E613" s="242"/>
      <c r="F613" s="242"/>
    </row>
    <row r="614" spans="1:6" ht="10.5">
      <c r="A614" s="297" t="s">
        <v>1855</v>
      </c>
      <c r="B614" s="298"/>
      <c r="C614" s="298"/>
      <c r="D614" s="299" t="s">
        <v>2321</v>
      </c>
      <c r="E614" s="242"/>
      <c r="F614" s="242"/>
    </row>
    <row r="615" spans="1:6" ht="10.5">
      <c r="A615" s="297" t="s">
        <v>1856</v>
      </c>
      <c r="B615" s="298"/>
      <c r="C615" s="298"/>
      <c r="D615" s="299" t="s">
        <v>2322</v>
      </c>
      <c r="E615" s="242"/>
      <c r="F615" s="242"/>
    </row>
    <row r="616" spans="1:6" ht="10.5">
      <c r="A616" s="297" t="s">
        <v>1857</v>
      </c>
      <c r="B616" s="298"/>
      <c r="C616" s="298"/>
      <c r="D616" s="299" t="s">
        <v>2323</v>
      </c>
      <c r="E616" s="242"/>
      <c r="F616" s="242"/>
    </row>
    <row r="617" spans="1:6" ht="10.5">
      <c r="A617" s="297" t="s">
        <v>1858</v>
      </c>
      <c r="B617" s="298"/>
      <c r="C617" s="298"/>
      <c r="D617" s="299" t="s">
        <v>2324</v>
      </c>
      <c r="E617" s="242"/>
      <c r="F617" s="242"/>
    </row>
    <row r="618" spans="1:6" ht="10.5">
      <c r="A618" s="297" t="s">
        <v>1859</v>
      </c>
      <c r="B618" s="298"/>
      <c r="C618" s="298"/>
      <c r="D618" s="299" t="s">
        <v>2325</v>
      </c>
      <c r="E618" s="242"/>
      <c r="F618" s="242"/>
    </row>
    <row r="619" spans="1:6" ht="10.5">
      <c r="A619" s="297" t="s">
        <v>1860</v>
      </c>
      <c r="B619" s="300"/>
      <c r="C619" s="300"/>
      <c r="D619" s="299" t="s">
        <v>2326</v>
      </c>
      <c r="E619" s="242"/>
      <c r="F619" s="242"/>
    </row>
    <row r="620" spans="1:6" ht="10.5">
      <c r="A620" s="297" t="s">
        <v>1861</v>
      </c>
      <c r="B620" s="300"/>
      <c r="C620" s="300"/>
      <c r="D620" s="299" t="s">
        <v>2327</v>
      </c>
      <c r="E620" s="242"/>
      <c r="F620" s="242"/>
    </row>
    <row r="621" spans="1:6" ht="10.5">
      <c r="A621" s="297" t="s">
        <v>1862</v>
      </c>
      <c r="B621" s="300"/>
      <c r="C621" s="300"/>
      <c r="D621" s="299" t="s">
        <v>2328</v>
      </c>
      <c r="E621" s="242"/>
      <c r="F621" s="242"/>
    </row>
    <row r="622" spans="1:6" ht="10.5">
      <c r="A622" s="297" t="s">
        <v>1863</v>
      </c>
      <c r="B622" s="300"/>
      <c r="C622" s="300"/>
      <c r="D622" s="299" t="s">
        <v>2329</v>
      </c>
      <c r="E622" s="242"/>
      <c r="F622" s="242"/>
    </row>
    <row r="623" spans="1:6" ht="10.5">
      <c r="A623" s="297" t="s">
        <v>1864</v>
      </c>
      <c r="B623" s="300"/>
      <c r="C623" s="300"/>
      <c r="D623" s="299" t="s">
        <v>2330</v>
      </c>
      <c r="E623" s="242"/>
      <c r="F623" s="242"/>
    </row>
    <row r="624" spans="1:6" ht="10.5">
      <c r="A624" s="297" t="s">
        <v>1865</v>
      </c>
      <c r="B624" s="300"/>
      <c r="C624" s="300"/>
      <c r="D624" s="299" t="s">
        <v>2331</v>
      </c>
      <c r="E624" s="242"/>
      <c r="F624" s="242"/>
    </row>
    <row r="625" spans="1:6" ht="10.5">
      <c r="A625" s="297" t="s">
        <v>1866</v>
      </c>
      <c r="B625" s="300"/>
      <c r="C625" s="300"/>
      <c r="D625" s="299" t="s">
        <v>2854</v>
      </c>
      <c r="E625" s="242"/>
      <c r="F625" s="242"/>
    </row>
    <row r="626" spans="1:6" s="239" customFormat="1" ht="10.5">
      <c r="A626" s="301" t="s">
        <v>2421</v>
      </c>
      <c r="B626" s="302"/>
      <c r="C626" s="302"/>
      <c r="D626" s="303" t="s">
        <v>2421</v>
      </c>
      <c r="E626" s="292"/>
      <c r="F626" s="292"/>
    </row>
    <row r="627" spans="1:6" ht="15">
      <c r="A627" s="281" t="s">
        <v>2110</v>
      </c>
      <c r="B627" s="236"/>
      <c r="C627" s="236"/>
      <c r="D627" s="296" t="s">
        <v>2422</v>
      </c>
      <c r="E627" s="242"/>
      <c r="F627" s="242"/>
    </row>
    <row r="628" spans="1:6" ht="10.5">
      <c r="A628" s="297" t="s">
        <v>1855</v>
      </c>
      <c r="B628" s="298"/>
      <c r="C628" s="298"/>
      <c r="D628" s="299" t="s">
        <v>2321</v>
      </c>
      <c r="E628" s="242"/>
      <c r="F628" s="242"/>
    </row>
    <row r="629" spans="1:6" ht="10.5">
      <c r="A629" s="297" t="s">
        <v>1856</v>
      </c>
      <c r="B629" s="298"/>
      <c r="C629" s="298"/>
      <c r="D629" s="299" t="s">
        <v>2322</v>
      </c>
      <c r="E629" s="242"/>
      <c r="F629" s="242"/>
    </row>
    <row r="630" spans="1:6" ht="10.5">
      <c r="A630" s="297" t="s">
        <v>1857</v>
      </c>
      <c r="B630" s="298"/>
      <c r="C630" s="298"/>
      <c r="D630" s="299" t="s">
        <v>2323</v>
      </c>
      <c r="E630" s="242"/>
      <c r="F630" s="242"/>
    </row>
    <row r="631" spans="1:6" ht="10.5">
      <c r="A631" s="297" t="s">
        <v>1858</v>
      </c>
      <c r="B631" s="298"/>
      <c r="C631" s="298"/>
      <c r="D631" s="299" t="s">
        <v>2324</v>
      </c>
      <c r="E631" s="242"/>
      <c r="F631" s="242"/>
    </row>
    <row r="632" spans="1:6" ht="10.5">
      <c r="A632" s="297" t="s">
        <v>1859</v>
      </c>
      <c r="B632" s="298"/>
      <c r="C632" s="298"/>
      <c r="D632" s="299" t="s">
        <v>2325</v>
      </c>
      <c r="E632" s="242"/>
      <c r="F632" s="242"/>
    </row>
    <row r="633" spans="1:6" ht="10.5">
      <c r="A633" s="297" t="s">
        <v>1860</v>
      </c>
      <c r="B633" s="300"/>
      <c r="C633" s="300"/>
      <c r="D633" s="299" t="s">
        <v>2326</v>
      </c>
      <c r="E633" s="242"/>
      <c r="F633" s="242"/>
    </row>
    <row r="634" spans="1:6" ht="10.5">
      <c r="A634" s="297" t="s">
        <v>1861</v>
      </c>
      <c r="B634" s="300"/>
      <c r="C634" s="300"/>
      <c r="D634" s="299" t="s">
        <v>2327</v>
      </c>
      <c r="E634" s="242"/>
      <c r="F634" s="242"/>
    </row>
    <row r="635" spans="1:6" ht="10.5">
      <c r="A635" s="297" t="s">
        <v>1862</v>
      </c>
      <c r="B635" s="300"/>
      <c r="C635" s="300"/>
      <c r="D635" s="299" t="s">
        <v>2328</v>
      </c>
      <c r="E635" s="242"/>
      <c r="F635" s="242"/>
    </row>
    <row r="636" spans="1:6" ht="10.5">
      <c r="A636" s="297" t="s">
        <v>1863</v>
      </c>
      <c r="B636" s="300"/>
      <c r="C636" s="300"/>
      <c r="D636" s="299" t="s">
        <v>2329</v>
      </c>
      <c r="E636" s="242"/>
      <c r="F636" s="242"/>
    </row>
    <row r="637" spans="1:6" ht="10.5">
      <c r="A637" s="297" t="s">
        <v>1864</v>
      </c>
      <c r="B637" s="300"/>
      <c r="C637" s="300"/>
      <c r="D637" s="299" t="s">
        <v>2330</v>
      </c>
      <c r="E637" s="242"/>
      <c r="F637" s="242"/>
    </row>
    <row r="638" spans="1:6" ht="10.5">
      <c r="A638" s="297" t="s">
        <v>1865</v>
      </c>
      <c r="B638" s="300"/>
      <c r="C638" s="300"/>
      <c r="D638" s="299" t="s">
        <v>2331</v>
      </c>
      <c r="E638" s="242"/>
      <c r="F638" s="242"/>
    </row>
    <row r="639" spans="1:6" ht="10.5">
      <c r="A639" s="297" t="s">
        <v>1866</v>
      </c>
      <c r="B639" s="300"/>
      <c r="C639" s="300"/>
      <c r="D639" s="299" t="s">
        <v>2854</v>
      </c>
      <c r="E639" s="242"/>
      <c r="F639" s="242"/>
    </row>
    <row r="640" spans="1:6" s="239" customFormat="1" ht="10.5">
      <c r="A640" s="301" t="s">
        <v>2423</v>
      </c>
      <c r="B640" s="302"/>
      <c r="C640" s="302"/>
      <c r="D640" s="303" t="s">
        <v>2423</v>
      </c>
      <c r="E640" s="292"/>
      <c r="F640" s="292"/>
    </row>
    <row r="641" spans="1:6" ht="21">
      <c r="A641" s="281" t="s">
        <v>2111</v>
      </c>
      <c r="B641" s="236"/>
      <c r="C641" s="236"/>
      <c r="D641" s="296" t="s">
        <v>2424</v>
      </c>
      <c r="E641" s="242"/>
      <c r="F641" s="242"/>
    </row>
    <row r="642" spans="1:6" ht="10.5">
      <c r="A642" s="297" t="s">
        <v>1855</v>
      </c>
      <c r="B642" s="298"/>
      <c r="C642" s="298"/>
      <c r="D642" s="299" t="s">
        <v>2321</v>
      </c>
      <c r="E642" s="242"/>
      <c r="F642" s="242"/>
    </row>
    <row r="643" spans="1:6" ht="10.5">
      <c r="A643" s="297" t="s">
        <v>1856</v>
      </c>
      <c r="B643" s="298"/>
      <c r="C643" s="298"/>
      <c r="D643" s="299" t="s">
        <v>2322</v>
      </c>
      <c r="E643" s="242"/>
      <c r="F643" s="242"/>
    </row>
    <row r="644" spans="1:6" ht="10.5">
      <c r="A644" s="297" t="s">
        <v>1857</v>
      </c>
      <c r="B644" s="298"/>
      <c r="C644" s="298"/>
      <c r="D644" s="299" t="s">
        <v>2323</v>
      </c>
      <c r="E644" s="242"/>
      <c r="F644" s="242"/>
    </row>
    <row r="645" spans="1:6" ht="10.5">
      <c r="A645" s="297" t="s">
        <v>1858</v>
      </c>
      <c r="B645" s="298"/>
      <c r="C645" s="298"/>
      <c r="D645" s="299" t="s">
        <v>2324</v>
      </c>
      <c r="E645" s="242"/>
      <c r="F645" s="242"/>
    </row>
    <row r="646" spans="1:6" ht="10.5">
      <c r="A646" s="297" t="s">
        <v>1859</v>
      </c>
      <c r="B646" s="298"/>
      <c r="C646" s="298"/>
      <c r="D646" s="299" t="s">
        <v>2325</v>
      </c>
      <c r="E646" s="242"/>
      <c r="F646" s="242"/>
    </row>
    <row r="647" spans="1:6" ht="10.5">
      <c r="A647" s="297" t="s">
        <v>1860</v>
      </c>
      <c r="B647" s="300"/>
      <c r="C647" s="300"/>
      <c r="D647" s="299" t="s">
        <v>2326</v>
      </c>
      <c r="E647" s="242"/>
      <c r="F647" s="242"/>
    </row>
    <row r="648" spans="1:6" ht="10.5">
      <c r="A648" s="297" t="s">
        <v>1861</v>
      </c>
      <c r="B648" s="300"/>
      <c r="C648" s="300"/>
      <c r="D648" s="299" t="s">
        <v>2327</v>
      </c>
      <c r="E648" s="242"/>
      <c r="F648" s="242"/>
    </row>
    <row r="649" spans="1:6" ht="10.5">
      <c r="A649" s="297" t="s">
        <v>1862</v>
      </c>
      <c r="B649" s="300"/>
      <c r="C649" s="300"/>
      <c r="D649" s="299" t="s">
        <v>2328</v>
      </c>
      <c r="E649" s="242"/>
      <c r="F649" s="242"/>
    </row>
    <row r="650" spans="1:6" ht="10.5">
      <c r="A650" s="297" t="s">
        <v>1863</v>
      </c>
      <c r="B650" s="300"/>
      <c r="C650" s="300"/>
      <c r="D650" s="299" t="s">
        <v>2329</v>
      </c>
      <c r="E650" s="242"/>
      <c r="F650" s="242"/>
    </row>
    <row r="651" spans="1:6" ht="10.5">
      <c r="A651" s="297" t="s">
        <v>1864</v>
      </c>
      <c r="B651" s="300"/>
      <c r="C651" s="300"/>
      <c r="D651" s="299" t="s">
        <v>2330</v>
      </c>
      <c r="E651" s="242"/>
      <c r="F651" s="242"/>
    </row>
    <row r="652" spans="1:6" ht="10.5">
      <c r="A652" s="297" t="s">
        <v>1865</v>
      </c>
      <c r="B652" s="300"/>
      <c r="C652" s="300"/>
      <c r="D652" s="299" t="s">
        <v>2331</v>
      </c>
      <c r="E652" s="242"/>
      <c r="F652" s="242"/>
    </row>
    <row r="653" spans="1:6" ht="10.5">
      <c r="A653" s="297" t="s">
        <v>1866</v>
      </c>
      <c r="B653" s="300"/>
      <c r="C653" s="300"/>
      <c r="D653" s="299" t="s">
        <v>2854</v>
      </c>
      <c r="E653" s="242"/>
      <c r="F653" s="242"/>
    </row>
    <row r="654" spans="1:6" s="239" customFormat="1" ht="10.5">
      <c r="A654" s="301" t="s">
        <v>2425</v>
      </c>
      <c r="B654" s="302"/>
      <c r="C654" s="302"/>
      <c r="D654" s="303" t="s">
        <v>2425</v>
      </c>
      <c r="E654" s="292"/>
      <c r="F654" s="292"/>
    </row>
    <row r="655" spans="1:6" ht="15">
      <c r="A655" s="281" t="s">
        <v>2112</v>
      </c>
      <c r="B655" s="236"/>
      <c r="C655" s="236"/>
      <c r="D655" s="296" t="s">
        <v>2426</v>
      </c>
      <c r="E655" s="242"/>
      <c r="F655" s="242"/>
    </row>
    <row r="656" spans="1:6" ht="10.5">
      <c r="A656" s="297" t="s">
        <v>1855</v>
      </c>
      <c r="B656" s="298"/>
      <c r="C656" s="298"/>
      <c r="D656" s="299" t="s">
        <v>2321</v>
      </c>
      <c r="E656" s="242"/>
      <c r="F656" s="242"/>
    </row>
    <row r="657" spans="1:6" ht="10.5">
      <c r="A657" s="297" t="s">
        <v>1856</v>
      </c>
      <c r="B657" s="298"/>
      <c r="C657" s="298"/>
      <c r="D657" s="299" t="s">
        <v>2322</v>
      </c>
      <c r="E657" s="242"/>
      <c r="F657" s="242"/>
    </row>
    <row r="658" spans="1:6" ht="10.5">
      <c r="A658" s="297" t="s">
        <v>1857</v>
      </c>
      <c r="B658" s="298"/>
      <c r="C658" s="298"/>
      <c r="D658" s="299" t="s">
        <v>2323</v>
      </c>
      <c r="E658" s="242"/>
      <c r="F658" s="242"/>
    </row>
    <row r="659" spans="1:6" ht="10.5">
      <c r="A659" s="297" t="s">
        <v>1858</v>
      </c>
      <c r="B659" s="298"/>
      <c r="C659" s="298"/>
      <c r="D659" s="299" t="s">
        <v>2324</v>
      </c>
      <c r="E659" s="242"/>
      <c r="F659" s="242"/>
    </row>
    <row r="660" spans="1:6" ht="10.5">
      <c r="A660" s="297" t="s">
        <v>1859</v>
      </c>
      <c r="B660" s="298"/>
      <c r="C660" s="298"/>
      <c r="D660" s="299" t="s">
        <v>2325</v>
      </c>
      <c r="E660" s="242"/>
      <c r="F660" s="242"/>
    </row>
    <row r="661" spans="1:6" ht="10.5">
      <c r="A661" s="297" t="s">
        <v>1860</v>
      </c>
      <c r="B661" s="300"/>
      <c r="C661" s="300"/>
      <c r="D661" s="299" t="s">
        <v>2326</v>
      </c>
      <c r="E661" s="242"/>
      <c r="F661" s="242"/>
    </row>
    <row r="662" spans="1:6" ht="10.5">
      <c r="A662" s="297" t="s">
        <v>1861</v>
      </c>
      <c r="B662" s="300"/>
      <c r="C662" s="300"/>
      <c r="D662" s="299" t="s">
        <v>2327</v>
      </c>
      <c r="E662" s="242"/>
      <c r="F662" s="242"/>
    </row>
    <row r="663" spans="1:6" ht="10.5">
      <c r="A663" s="297" t="s">
        <v>1862</v>
      </c>
      <c r="B663" s="300"/>
      <c r="C663" s="300"/>
      <c r="D663" s="299" t="s">
        <v>2328</v>
      </c>
      <c r="E663" s="242"/>
      <c r="F663" s="242"/>
    </row>
    <row r="664" spans="1:6" ht="10.5">
      <c r="A664" s="297" t="s">
        <v>1863</v>
      </c>
      <c r="B664" s="300"/>
      <c r="C664" s="300"/>
      <c r="D664" s="299" t="s">
        <v>2329</v>
      </c>
      <c r="E664" s="242"/>
      <c r="F664" s="242"/>
    </row>
    <row r="665" spans="1:6" ht="10.5">
      <c r="A665" s="297" t="s">
        <v>1864</v>
      </c>
      <c r="B665" s="300"/>
      <c r="C665" s="300"/>
      <c r="D665" s="299" t="s">
        <v>2330</v>
      </c>
      <c r="E665" s="242"/>
      <c r="F665" s="242"/>
    </row>
    <row r="666" spans="1:6" ht="10.5">
      <c r="A666" s="297" t="s">
        <v>1865</v>
      </c>
      <c r="B666" s="300"/>
      <c r="C666" s="300"/>
      <c r="D666" s="299" t="s">
        <v>2331</v>
      </c>
      <c r="E666" s="242"/>
      <c r="F666" s="242"/>
    </row>
    <row r="667" spans="1:6" ht="10.5">
      <c r="A667" s="297" t="s">
        <v>1866</v>
      </c>
      <c r="B667" s="300"/>
      <c r="C667" s="300"/>
      <c r="D667" s="299" t="s">
        <v>2854</v>
      </c>
      <c r="E667" s="242"/>
      <c r="F667" s="242"/>
    </row>
    <row r="668" spans="1:6" s="239" customFormat="1" ht="10.5">
      <c r="A668" s="301" t="s">
        <v>2427</v>
      </c>
      <c r="B668" s="302"/>
      <c r="C668" s="302"/>
      <c r="D668" s="303" t="s">
        <v>2427</v>
      </c>
      <c r="E668" s="292"/>
      <c r="F668" s="292"/>
    </row>
    <row r="669" spans="1:6" ht="15">
      <c r="A669" s="281" t="s">
        <v>2113</v>
      </c>
      <c r="B669" s="236"/>
      <c r="C669" s="236"/>
      <c r="D669" s="296" t="s">
        <v>2428</v>
      </c>
      <c r="E669" s="242"/>
      <c r="F669" s="242"/>
    </row>
    <row r="670" spans="1:6" ht="10.5">
      <c r="A670" s="297" t="s">
        <v>1855</v>
      </c>
      <c r="B670" s="298"/>
      <c r="C670" s="298"/>
      <c r="D670" s="299" t="s">
        <v>2321</v>
      </c>
      <c r="E670" s="242"/>
      <c r="F670" s="242"/>
    </row>
    <row r="671" spans="1:6" ht="10.5">
      <c r="A671" s="297" t="s">
        <v>1856</v>
      </c>
      <c r="B671" s="298"/>
      <c r="C671" s="298"/>
      <c r="D671" s="299" t="s">
        <v>2322</v>
      </c>
      <c r="E671" s="242"/>
      <c r="F671" s="242"/>
    </row>
    <row r="672" spans="1:6" ht="10.5">
      <c r="A672" s="297" t="s">
        <v>1857</v>
      </c>
      <c r="B672" s="298"/>
      <c r="C672" s="298"/>
      <c r="D672" s="299" t="s">
        <v>2323</v>
      </c>
      <c r="E672" s="242"/>
      <c r="F672" s="242"/>
    </row>
    <row r="673" spans="1:6" ht="10.5">
      <c r="A673" s="297" t="s">
        <v>1858</v>
      </c>
      <c r="B673" s="298"/>
      <c r="C673" s="298"/>
      <c r="D673" s="299" t="s">
        <v>2324</v>
      </c>
      <c r="E673" s="242"/>
      <c r="F673" s="242"/>
    </row>
    <row r="674" spans="1:6" ht="10.5">
      <c r="A674" s="297" t="s">
        <v>1859</v>
      </c>
      <c r="B674" s="298"/>
      <c r="C674" s="298"/>
      <c r="D674" s="299" t="s">
        <v>2325</v>
      </c>
      <c r="E674" s="242"/>
      <c r="F674" s="242"/>
    </row>
    <row r="675" spans="1:6" ht="10.5">
      <c r="A675" s="297" t="s">
        <v>1860</v>
      </c>
      <c r="B675" s="300"/>
      <c r="C675" s="300"/>
      <c r="D675" s="299" t="s">
        <v>2326</v>
      </c>
      <c r="E675" s="242"/>
      <c r="F675" s="242"/>
    </row>
    <row r="676" spans="1:6" ht="10.5">
      <c r="A676" s="297" t="s">
        <v>1861</v>
      </c>
      <c r="B676" s="300"/>
      <c r="C676" s="300"/>
      <c r="D676" s="299" t="s">
        <v>2327</v>
      </c>
      <c r="E676" s="242"/>
      <c r="F676" s="242"/>
    </row>
    <row r="677" spans="1:6" ht="10.5">
      <c r="A677" s="297" t="s">
        <v>1862</v>
      </c>
      <c r="B677" s="300"/>
      <c r="C677" s="300"/>
      <c r="D677" s="299" t="s">
        <v>2328</v>
      </c>
      <c r="E677" s="242"/>
      <c r="F677" s="242"/>
    </row>
    <row r="678" spans="1:6" ht="10.5">
      <c r="A678" s="297" t="s">
        <v>1863</v>
      </c>
      <c r="B678" s="300"/>
      <c r="C678" s="300"/>
      <c r="D678" s="299" t="s">
        <v>2329</v>
      </c>
      <c r="E678" s="242"/>
      <c r="F678" s="242"/>
    </row>
    <row r="679" spans="1:6" ht="10.5">
      <c r="A679" s="297" t="s">
        <v>1864</v>
      </c>
      <c r="B679" s="300"/>
      <c r="C679" s="300"/>
      <c r="D679" s="299" t="s">
        <v>2330</v>
      </c>
      <c r="E679" s="242"/>
      <c r="F679" s="242"/>
    </row>
    <row r="680" spans="1:6" ht="10.5">
      <c r="A680" s="297" t="s">
        <v>1865</v>
      </c>
      <c r="B680" s="300"/>
      <c r="C680" s="300"/>
      <c r="D680" s="299" t="s">
        <v>2331</v>
      </c>
      <c r="E680" s="242"/>
      <c r="F680" s="242"/>
    </row>
    <row r="681" spans="1:6" ht="10.5">
      <c r="A681" s="297" t="s">
        <v>1866</v>
      </c>
      <c r="B681" s="300"/>
      <c r="C681" s="300"/>
      <c r="D681" s="299" t="s">
        <v>2854</v>
      </c>
      <c r="E681" s="242"/>
      <c r="F681" s="242"/>
    </row>
    <row r="682" spans="1:6" s="239" customFormat="1" ht="10.5">
      <c r="A682" s="301" t="s">
        <v>2429</v>
      </c>
      <c r="B682" s="302"/>
      <c r="C682" s="302"/>
      <c r="D682" s="303" t="s">
        <v>2429</v>
      </c>
      <c r="E682" s="292"/>
      <c r="F682" s="292"/>
    </row>
    <row r="683" spans="1:6" ht="15">
      <c r="A683" s="281" t="s">
        <v>2114</v>
      </c>
      <c r="B683" s="236"/>
      <c r="C683" s="236"/>
      <c r="D683" s="296" t="s">
        <v>2430</v>
      </c>
      <c r="E683" s="242"/>
      <c r="F683" s="242"/>
    </row>
    <row r="684" spans="1:6" ht="10.5">
      <c r="A684" s="297" t="s">
        <v>1855</v>
      </c>
      <c r="B684" s="298"/>
      <c r="C684" s="298"/>
      <c r="D684" s="299" t="s">
        <v>2321</v>
      </c>
      <c r="E684" s="242"/>
      <c r="F684" s="242"/>
    </row>
    <row r="685" spans="1:6" ht="10.5">
      <c r="A685" s="297" t="s">
        <v>1856</v>
      </c>
      <c r="B685" s="298"/>
      <c r="C685" s="298"/>
      <c r="D685" s="299" t="s">
        <v>2322</v>
      </c>
      <c r="E685" s="242"/>
      <c r="F685" s="242"/>
    </row>
    <row r="686" spans="1:6" ht="10.5">
      <c r="A686" s="297" t="s">
        <v>1857</v>
      </c>
      <c r="B686" s="298"/>
      <c r="C686" s="298"/>
      <c r="D686" s="299" t="s">
        <v>2323</v>
      </c>
      <c r="E686" s="242"/>
      <c r="F686" s="242"/>
    </row>
    <row r="687" spans="1:6" ht="10.5">
      <c r="A687" s="297" t="s">
        <v>1858</v>
      </c>
      <c r="B687" s="298"/>
      <c r="C687" s="298"/>
      <c r="D687" s="299" t="s">
        <v>2324</v>
      </c>
      <c r="E687" s="242"/>
      <c r="F687" s="242"/>
    </row>
    <row r="688" spans="1:6" ht="10.5">
      <c r="A688" s="297" t="s">
        <v>1859</v>
      </c>
      <c r="B688" s="298"/>
      <c r="C688" s="298"/>
      <c r="D688" s="299" t="s">
        <v>2325</v>
      </c>
      <c r="E688" s="242"/>
      <c r="F688" s="242"/>
    </row>
    <row r="689" spans="1:6" ht="10.5">
      <c r="A689" s="297" t="s">
        <v>1860</v>
      </c>
      <c r="B689" s="300"/>
      <c r="C689" s="300"/>
      <c r="D689" s="299" t="s">
        <v>2326</v>
      </c>
      <c r="E689" s="242"/>
      <c r="F689" s="242"/>
    </row>
    <row r="690" spans="1:6" ht="10.5">
      <c r="A690" s="297" t="s">
        <v>1861</v>
      </c>
      <c r="B690" s="300"/>
      <c r="C690" s="300"/>
      <c r="D690" s="299" t="s">
        <v>2327</v>
      </c>
      <c r="E690" s="242"/>
      <c r="F690" s="242"/>
    </row>
    <row r="691" spans="1:6" ht="10.5">
      <c r="A691" s="297" t="s">
        <v>1862</v>
      </c>
      <c r="B691" s="300"/>
      <c r="C691" s="300"/>
      <c r="D691" s="299" t="s">
        <v>2328</v>
      </c>
      <c r="E691" s="242"/>
      <c r="F691" s="242"/>
    </row>
    <row r="692" spans="1:6" ht="10.5">
      <c r="A692" s="297" t="s">
        <v>1863</v>
      </c>
      <c r="B692" s="300"/>
      <c r="C692" s="300"/>
      <c r="D692" s="299" t="s">
        <v>2329</v>
      </c>
      <c r="E692" s="242"/>
      <c r="F692" s="242"/>
    </row>
    <row r="693" spans="1:6" ht="10.5">
      <c r="A693" s="297" t="s">
        <v>1864</v>
      </c>
      <c r="B693" s="300"/>
      <c r="C693" s="300"/>
      <c r="D693" s="299" t="s">
        <v>2330</v>
      </c>
      <c r="E693" s="242"/>
      <c r="F693" s="242"/>
    </row>
    <row r="694" spans="1:6" ht="10.5">
      <c r="A694" s="297" t="s">
        <v>1865</v>
      </c>
      <c r="B694" s="300"/>
      <c r="C694" s="300"/>
      <c r="D694" s="299" t="s">
        <v>2331</v>
      </c>
      <c r="E694" s="242"/>
      <c r="F694" s="242"/>
    </row>
    <row r="695" spans="1:6" ht="10.5">
      <c r="A695" s="297" t="s">
        <v>1866</v>
      </c>
      <c r="B695" s="300"/>
      <c r="C695" s="300"/>
      <c r="D695" s="299" t="s">
        <v>2854</v>
      </c>
      <c r="E695" s="242"/>
      <c r="F695" s="242"/>
    </row>
    <row r="696" spans="1:6" s="239" customFormat="1" ht="10.5">
      <c r="A696" s="301" t="s">
        <v>2431</v>
      </c>
      <c r="B696" s="302"/>
      <c r="C696" s="302"/>
      <c r="D696" s="303" t="s">
        <v>2431</v>
      </c>
      <c r="E696" s="292"/>
      <c r="F696" s="292"/>
    </row>
    <row r="697" spans="1:6" ht="15">
      <c r="A697" s="281" t="s">
        <v>2115</v>
      </c>
      <c r="B697" s="236"/>
      <c r="C697" s="236"/>
      <c r="D697" s="296" t="s">
        <v>2432</v>
      </c>
      <c r="E697" s="242"/>
      <c r="F697" s="242"/>
    </row>
    <row r="698" spans="1:6" ht="10.5">
      <c r="A698" s="297" t="s">
        <v>1855</v>
      </c>
      <c r="B698" s="298"/>
      <c r="C698" s="298"/>
      <c r="D698" s="299" t="s">
        <v>2321</v>
      </c>
      <c r="E698" s="242"/>
      <c r="F698" s="242"/>
    </row>
    <row r="699" spans="1:6" ht="10.5">
      <c r="A699" s="297" t="s">
        <v>1856</v>
      </c>
      <c r="B699" s="298"/>
      <c r="C699" s="298"/>
      <c r="D699" s="299" t="s">
        <v>2322</v>
      </c>
      <c r="E699" s="242"/>
      <c r="F699" s="242"/>
    </row>
    <row r="700" spans="1:6" ht="10.5">
      <c r="A700" s="297" t="s">
        <v>1857</v>
      </c>
      <c r="B700" s="298"/>
      <c r="C700" s="298"/>
      <c r="D700" s="299" t="s">
        <v>2323</v>
      </c>
      <c r="E700" s="242"/>
      <c r="F700" s="242"/>
    </row>
    <row r="701" spans="1:6" ht="10.5">
      <c r="A701" s="297" t="s">
        <v>1858</v>
      </c>
      <c r="B701" s="298"/>
      <c r="C701" s="298"/>
      <c r="D701" s="299" t="s">
        <v>2324</v>
      </c>
      <c r="E701" s="242"/>
      <c r="F701" s="242"/>
    </row>
    <row r="702" spans="1:6" ht="10.5">
      <c r="A702" s="297" t="s">
        <v>1859</v>
      </c>
      <c r="B702" s="298"/>
      <c r="C702" s="298"/>
      <c r="D702" s="299" t="s">
        <v>2325</v>
      </c>
      <c r="E702" s="242"/>
      <c r="F702" s="242"/>
    </row>
    <row r="703" spans="1:6" ht="10.5">
      <c r="A703" s="297" t="s">
        <v>1860</v>
      </c>
      <c r="B703" s="300"/>
      <c r="C703" s="300"/>
      <c r="D703" s="299" t="s">
        <v>2326</v>
      </c>
      <c r="E703" s="242"/>
      <c r="F703" s="242"/>
    </row>
    <row r="704" spans="1:6" ht="10.5">
      <c r="A704" s="297" t="s">
        <v>1861</v>
      </c>
      <c r="B704" s="300"/>
      <c r="C704" s="300"/>
      <c r="D704" s="299" t="s">
        <v>2327</v>
      </c>
      <c r="E704" s="242"/>
      <c r="F704" s="242"/>
    </row>
    <row r="705" spans="1:6" ht="10.5">
      <c r="A705" s="297" t="s">
        <v>1862</v>
      </c>
      <c r="B705" s="300"/>
      <c r="C705" s="300"/>
      <c r="D705" s="299" t="s">
        <v>2328</v>
      </c>
      <c r="E705" s="242"/>
      <c r="F705" s="242"/>
    </row>
    <row r="706" spans="1:6" ht="10.5">
      <c r="A706" s="297" t="s">
        <v>1863</v>
      </c>
      <c r="B706" s="300"/>
      <c r="C706" s="300"/>
      <c r="D706" s="299" t="s">
        <v>2329</v>
      </c>
      <c r="E706" s="242"/>
      <c r="F706" s="242"/>
    </row>
    <row r="707" spans="1:6" ht="10.5">
      <c r="A707" s="297" t="s">
        <v>1864</v>
      </c>
      <c r="B707" s="300"/>
      <c r="C707" s="300"/>
      <c r="D707" s="299" t="s">
        <v>2330</v>
      </c>
      <c r="E707" s="242"/>
      <c r="F707" s="242"/>
    </row>
    <row r="708" spans="1:6" ht="10.5">
      <c r="A708" s="297" t="s">
        <v>1865</v>
      </c>
      <c r="B708" s="300"/>
      <c r="C708" s="300"/>
      <c r="D708" s="299" t="s">
        <v>2331</v>
      </c>
      <c r="E708" s="242"/>
      <c r="F708" s="242"/>
    </row>
    <row r="709" spans="1:6" ht="10.5">
      <c r="A709" s="297" t="s">
        <v>1866</v>
      </c>
      <c r="B709" s="300"/>
      <c r="C709" s="300"/>
      <c r="D709" s="299" t="s">
        <v>2854</v>
      </c>
      <c r="E709" s="242"/>
      <c r="F709" s="242"/>
    </row>
    <row r="710" spans="1:6" s="239" customFormat="1" ht="10.5">
      <c r="A710" s="301" t="s">
        <v>2433</v>
      </c>
      <c r="B710" s="302"/>
      <c r="C710" s="302"/>
      <c r="D710" s="303" t="s">
        <v>2433</v>
      </c>
      <c r="E710" s="292"/>
      <c r="F710" s="292"/>
    </row>
    <row r="711" spans="1:6" ht="15">
      <c r="A711" s="281" t="s">
        <v>2116</v>
      </c>
      <c r="B711" s="236"/>
      <c r="C711" s="236"/>
      <c r="D711" s="296" t="s">
        <v>2434</v>
      </c>
      <c r="E711" s="242"/>
      <c r="F711" s="242"/>
    </row>
    <row r="712" spans="1:6" ht="10.5">
      <c r="A712" s="297" t="s">
        <v>1855</v>
      </c>
      <c r="B712" s="298"/>
      <c r="C712" s="298"/>
      <c r="D712" s="299" t="s">
        <v>2321</v>
      </c>
      <c r="E712" s="242"/>
      <c r="F712" s="242"/>
    </row>
    <row r="713" spans="1:6" ht="10.5">
      <c r="A713" s="297" t="s">
        <v>1856</v>
      </c>
      <c r="B713" s="298"/>
      <c r="C713" s="298"/>
      <c r="D713" s="299" t="s">
        <v>2322</v>
      </c>
      <c r="E713" s="242"/>
      <c r="F713" s="242"/>
    </row>
    <row r="714" spans="1:6" ht="10.5">
      <c r="A714" s="297" t="s">
        <v>1857</v>
      </c>
      <c r="B714" s="298"/>
      <c r="C714" s="298"/>
      <c r="D714" s="299" t="s">
        <v>2323</v>
      </c>
      <c r="E714" s="242"/>
      <c r="F714" s="242"/>
    </row>
    <row r="715" spans="1:6" ht="10.5">
      <c r="A715" s="297" t="s">
        <v>1858</v>
      </c>
      <c r="B715" s="298"/>
      <c r="C715" s="298"/>
      <c r="D715" s="299" t="s">
        <v>2324</v>
      </c>
      <c r="E715" s="242"/>
      <c r="F715" s="242"/>
    </row>
    <row r="716" spans="1:6" ht="10.5">
      <c r="A716" s="297" t="s">
        <v>1859</v>
      </c>
      <c r="B716" s="298"/>
      <c r="C716" s="298"/>
      <c r="D716" s="299" t="s">
        <v>2325</v>
      </c>
      <c r="E716" s="242"/>
      <c r="F716" s="242"/>
    </row>
    <row r="717" spans="1:6" ht="10.5">
      <c r="A717" s="297" t="s">
        <v>1860</v>
      </c>
      <c r="B717" s="300"/>
      <c r="C717" s="300"/>
      <c r="D717" s="299" t="s">
        <v>2326</v>
      </c>
      <c r="E717" s="242"/>
      <c r="F717" s="242"/>
    </row>
    <row r="718" spans="1:6" ht="10.5">
      <c r="A718" s="297" t="s">
        <v>1861</v>
      </c>
      <c r="B718" s="300"/>
      <c r="C718" s="300"/>
      <c r="D718" s="299" t="s">
        <v>2327</v>
      </c>
      <c r="E718" s="242"/>
      <c r="F718" s="242"/>
    </row>
    <row r="719" spans="1:6" ht="10.5">
      <c r="A719" s="297" t="s">
        <v>1862</v>
      </c>
      <c r="B719" s="300"/>
      <c r="C719" s="300"/>
      <c r="D719" s="299" t="s">
        <v>2328</v>
      </c>
      <c r="E719" s="242"/>
      <c r="F719" s="242"/>
    </row>
    <row r="720" spans="1:6" ht="10.5">
      <c r="A720" s="297" t="s">
        <v>1863</v>
      </c>
      <c r="B720" s="300"/>
      <c r="C720" s="300"/>
      <c r="D720" s="299" t="s">
        <v>2329</v>
      </c>
      <c r="E720" s="242"/>
      <c r="F720" s="242"/>
    </row>
    <row r="721" spans="1:6" ht="10.5">
      <c r="A721" s="297" t="s">
        <v>1864</v>
      </c>
      <c r="B721" s="300"/>
      <c r="C721" s="300"/>
      <c r="D721" s="299" t="s">
        <v>2330</v>
      </c>
      <c r="E721" s="242"/>
      <c r="F721" s="242"/>
    </row>
    <row r="722" spans="1:6" ht="10.5">
      <c r="A722" s="297" t="s">
        <v>1865</v>
      </c>
      <c r="B722" s="300"/>
      <c r="C722" s="300"/>
      <c r="D722" s="299" t="s">
        <v>2331</v>
      </c>
      <c r="E722" s="242"/>
      <c r="F722" s="242"/>
    </row>
    <row r="723" spans="1:6" ht="10.5">
      <c r="A723" s="297" t="s">
        <v>1866</v>
      </c>
      <c r="B723" s="300"/>
      <c r="C723" s="300"/>
      <c r="D723" s="299" t="s">
        <v>2854</v>
      </c>
      <c r="E723" s="242"/>
      <c r="F723" s="242"/>
    </row>
    <row r="724" spans="1:6" s="239" customFormat="1" ht="10.5">
      <c r="A724" s="301" t="s">
        <v>2435</v>
      </c>
      <c r="B724" s="302"/>
      <c r="C724" s="302"/>
      <c r="D724" s="303" t="s">
        <v>2435</v>
      </c>
      <c r="E724" s="292"/>
      <c r="F724" s="292"/>
    </row>
    <row r="725" spans="1:6" ht="15">
      <c r="A725" s="281" t="s">
        <v>2117</v>
      </c>
      <c r="B725" s="236"/>
      <c r="C725" s="236"/>
      <c r="D725" s="296" t="s">
        <v>2436</v>
      </c>
      <c r="E725" s="242"/>
      <c r="F725" s="242"/>
    </row>
    <row r="726" spans="1:6" ht="10.5">
      <c r="A726" s="297" t="s">
        <v>1855</v>
      </c>
      <c r="B726" s="298"/>
      <c r="C726" s="298"/>
      <c r="D726" s="299" t="s">
        <v>2321</v>
      </c>
      <c r="E726" s="242"/>
      <c r="F726" s="242"/>
    </row>
    <row r="727" spans="1:6" ht="10.5">
      <c r="A727" s="297" t="s">
        <v>1856</v>
      </c>
      <c r="B727" s="298"/>
      <c r="C727" s="298"/>
      <c r="D727" s="299" t="s">
        <v>2322</v>
      </c>
      <c r="E727" s="242"/>
      <c r="F727" s="242"/>
    </row>
    <row r="728" spans="1:6" ht="10.5">
      <c r="A728" s="297" t="s">
        <v>1857</v>
      </c>
      <c r="B728" s="298"/>
      <c r="C728" s="298"/>
      <c r="D728" s="299" t="s">
        <v>2323</v>
      </c>
      <c r="E728" s="242"/>
      <c r="F728" s="242"/>
    </row>
    <row r="729" spans="1:6" ht="10.5">
      <c r="A729" s="297" t="s">
        <v>1858</v>
      </c>
      <c r="B729" s="298"/>
      <c r="C729" s="298"/>
      <c r="D729" s="299" t="s">
        <v>2324</v>
      </c>
      <c r="E729" s="242"/>
      <c r="F729" s="242"/>
    </row>
    <row r="730" spans="1:6" ht="10.5">
      <c r="A730" s="297" t="s">
        <v>1859</v>
      </c>
      <c r="B730" s="298"/>
      <c r="C730" s="298"/>
      <c r="D730" s="299" t="s">
        <v>2325</v>
      </c>
      <c r="E730" s="242"/>
      <c r="F730" s="242"/>
    </row>
    <row r="731" spans="1:6" ht="10.5">
      <c r="A731" s="297" t="s">
        <v>1860</v>
      </c>
      <c r="B731" s="300"/>
      <c r="C731" s="300"/>
      <c r="D731" s="299" t="s">
        <v>2326</v>
      </c>
      <c r="E731" s="242"/>
      <c r="F731" s="242"/>
    </row>
    <row r="732" spans="1:6" ht="10.5">
      <c r="A732" s="297" t="s">
        <v>1861</v>
      </c>
      <c r="B732" s="300"/>
      <c r="C732" s="300"/>
      <c r="D732" s="299" t="s">
        <v>2327</v>
      </c>
      <c r="E732" s="242"/>
      <c r="F732" s="242"/>
    </row>
    <row r="733" spans="1:6" ht="10.5">
      <c r="A733" s="297" t="s">
        <v>1862</v>
      </c>
      <c r="B733" s="300"/>
      <c r="C733" s="300"/>
      <c r="D733" s="299" t="s">
        <v>2328</v>
      </c>
      <c r="E733" s="242"/>
      <c r="F733" s="242"/>
    </row>
    <row r="734" spans="1:6" ht="10.5">
      <c r="A734" s="297" t="s">
        <v>1863</v>
      </c>
      <c r="B734" s="300"/>
      <c r="C734" s="300"/>
      <c r="D734" s="299" t="s">
        <v>2329</v>
      </c>
      <c r="E734" s="242"/>
      <c r="F734" s="242"/>
    </row>
    <row r="735" spans="1:6" ht="10.5">
      <c r="A735" s="297" t="s">
        <v>1864</v>
      </c>
      <c r="B735" s="300"/>
      <c r="C735" s="300"/>
      <c r="D735" s="299" t="s">
        <v>2330</v>
      </c>
      <c r="E735" s="242"/>
      <c r="F735" s="242"/>
    </row>
    <row r="736" spans="1:6" ht="10.5">
      <c r="A736" s="297" t="s">
        <v>1865</v>
      </c>
      <c r="B736" s="300"/>
      <c r="C736" s="300"/>
      <c r="D736" s="299" t="s">
        <v>2331</v>
      </c>
      <c r="E736" s="242"/>
      <c r="F736" s="242"/>
    </row>
    <row r="737" spans="1:6" ht="10.5">
      <c r="A737" s="297" t="s">
        <v>1866</v>
      </c>
      <c r="B737" s="300"/>
      <c r="C737" s="300"/>
      <c r="D737" s="299" t="s">
        <v>2854</v>
      </c>
      <c r="E737" s="242"/>
      <c r="F737" s="242"/>
    </row>
    <row r="738" spans="1:6" s="239" customFormat="1" ht="10.5">
      <c r="A738" s="301" t="s">
        <v>2437</v>
      </c>
      <c r="B738" s="302"/>
      <c r="C738" s="302"/>
      <c r="D738" s="303" t="s">
        <v>2437</v>
      </c>
      <c r="E738" s="292"/>
      <c r="F738" s="292"/>
    </row>
    <row r="739" spans="1:6" ht="21">
      <c r="A739" s="281" t="s">
        <v>2118</v>
      </c>
      <c r="B739" s="236"/>
      <c r="C739" s="236"/>
      <c r="D739" s="296" t="s">
        <v>2438</v>
      </c>
      <c r="E739" s="242"/>
      <c r="F739" s="242"/>
    </row>
    <row r="740" spans="1:6" ht="10.5">
      <c r="A740" s="297" t="s">
        <v>1855</v>
      </c>
      <c r="B740" s="298"/>
      <c r="C740" s="298"/>
      <c r="D740" s="299" t="s">
        <v>2321</v>
      </c>
      <c r="E740" s="242"/>
      <c r="F740" s="242"/>
    </row>
    <row r="741" spans="1:6" ht="10.5">
      <c r="A741" s="297" t="s">
        <v>1856</v>
      </c>
      <c r="B741" s="298"/>
      <c r="C741" s="298"/>
      <c r="D741" s="299" t="s">
        <v>2322</v>
      </c>
      <c r="E741" s="242"/>
      <c r="F741" s="242"/>
    </row>
    <row r="742" spans="1:6" ht="10.5">
      <c r="A742" s="297" t="s">
        <v>1857</v>
      </c>
      <c r="B742" s="298"/>
      <c r="C742" s="298"/>
      <c r="D742" s="299" t="s">
        <v>2323</v>
      </c>
      <c r="E742" s="242"/>
      <c r="F742" s="242"/>
    </row>
    <row r="743" spans="1:6" ht="10.5">
      <c r="A743" s="297" t="s">
        <v>1858</v>
      </c>
      <c r="B743" s="298"/>
      <c r="C743" s="298"/>
      <c r="D743" s="299" t="s">
        <v>2324</v>
      </c>
      <c r="E743" s="242"/>
      <c r="F743" s="242"/>
    </row>
    <row r="744" spans="1:6" ht="10.5">
      <c r="A744" s="297" t="s">
        <v>1859</v>
      </c>
      <c r="B744" s="298"/>
      <c r="C744" s="298"/>
      <c r="D744" s="299" t="s">
        <v>2325</v>
      </c>
      <c r="E744" s="242"/>
      <c r="F744" s="242"/>
    </row>
    <row r="745" spans="1:6" ht="10.5">
      <c r="A745" s="297" t="s">
        <v>1860</v>
      </c>
      <c r="B745" s="300"/>
      <c r="C745" s="300"/>
      <c r="D745" s="299" t="s">
        <v>2326</v>
      </c>
      <c r="E745" s="242"/>
      <c r="F745" s="242"/>
    </row>
    <row r="746" spans="1:6" ht="10.5">
      <c r="A746" s="297" t="s">
        <v>1861</v>
      </c>
      <c r="B746" s="300"/>
      <c r="C746" s="300"/>
      <c r="D746" s="299" t="s">
        <v>2327</v>
      </c>
      <c r="E746" s="242"/>
      <c r="F746" s="242"/>
    </row>
    <row r="747" spans="1:6" ht="10.5">
      <c r="A747" s="297" t="s">
        <v>1862</v>
      </c>
      <c r="B747" s="300"/>
      <c r="C747" s="300"/>
      <c r="D747" s="299" t="s">
        <v>2328</v>
      </c>
      <c r="E747" s="242"/>
      <c r="F747" s="242"/>
    </row>
    <row r="748" spans="1:6" ht="10.5">
      <c r="A748" s="297" t="s">
        <v>1863</v>
      </c>
      <c r="B748" s="300"/>
      <c r="C748" s="300"/>
      <c r="D748" s="299" t="s">
        <v>2329</v>
      </c>
      <c r="E748" s="242"/>
      <c r="F748" s="242"/>
    </row>
    <row r="749" spans="1:6" ht="10.5">
      <c r="A749" s="297" t="s">
        <v>1864</v>
      </c>
      <c r="B749" s="300"/>
      <c r="C749" s="300"/>
      <c r="D749" s="299" t="s">
        <v>2330</v>
      </c>
      <c r="E749" s="242"/>
      <c r="F749" s="242"/>
    </row>
    <row r="750" spans="1:6" ht="10.5">
      <c r="A750" s="297" t="s">
        <v>1865</v>
      </c>
      <c r="B750" s="300"/>
      <c r="C750" s="300"/>
      <c r="D750" s="299" t="s">
        <v>2331</v>
      </c>
      <c r="E750" s="242"/>
      <c r="F750" s="242"/>
    </row>
    <row r="751" spans="1:6" ht="10.5">
      <c r="A751" s="297" t="s">
        <v>1866</v>
      </c>
      <c r="B751" s="300"/>
      <c r="C751" s="300"/>
      <c r="D751" s="299" t="s">
        <v>2854</v>
      </c>
      <c r="E751" s="242"/>
      <c r="F751" s="242"/>
    </row>
    <row r="752" spans="1:6" s="239" customFormat="1" ht="10.5">
      <c r="A752" s="301" t="s">
        <v>2439</v>
      </c>
      <c r="B752" s="302"/>
      <c r="C752" s="302"/>
      <c r="D752" s="303" t="s">
        <v>2439</v>
      </c>
      <c r="E752" s="292"/>
      <c r="F752" s="292"/>
    </row>
    <row r="753" spans="1:6" ht="15">
      <c r="A753" s="281" t="s">
        <v>2119</v>
      </c>
      <c r="B753" s="236"/>
      <c r="C753" s="236"/>
      <c r="D753" s="296" t="s">
        <v>2440</v>
      </c>
      <c r="E753" s="242"/>
      <c r="F753" s="242"/>
    </row>
    <row r="754" spans="1:6" ht="10.5">
      <c r="A754" s="297" t="s">
        <v>1855</v>
      </c>
      <c r="B754" s="298"/>
      <c r="C754" s="298"/>
      <c r="D754" s="299" t="s">
        <v>2321</v>
      </c>
      <c r="E754" s="242"/>
      <c r="F754" s="242"/>
    </row>
    <row r="755" spans="1:6" ht="10.5">
      <c r="A755" s="297" t="s">
        <v>1856</v>
      </c>
      <c r="B755" s="298"/>
      <c r="C755" s="298"/>
      <c r="D755" s="299" t="s">
        <v>2322</v>
      </c>
      <c r="E755" s="242"/>
      <c r="F755" s="242"/>
    </row>
    <row r="756" spans="1:6" ht="10.5">
      <c r="A756" s="297" t="s">
        <v>1857</v>
      </c>
      <c r="B756" s="298"/>
      <c r="C756" s="298"/>
      <c r="D756" s="299" t="s">
        <v>2323</v>
      </c>
      <c r="E756" s="242"/>
      <c r="F756" s="242"/>
    </row>
    <row r="757" spans="1:6" ht="10.5">
      <c r="A757" s="297" t="s">
        <v>1858</v>
      </c>
      <c r="B757" s="298"/>
      <c r="C757" s="298"/>
      <c r="D757" s="299" t="s">
        <v>2324</v>
      </c>
      <c r="E757" s="242"/>
      <c r="F757" s="242"/>
    </row>
    <row r="758" spans="1:6" ht="10.5">
      <c r="A758" s="297" t="s">
        <v>1859</v>
      </c>
      <c r="B758" s="298"/>
      <c r="C758" s="298"/>
      <c r="D758" s="299" t="s">
        <v>2325</v>
      </c>
      <c r="E758" s="242"/>
      <c r="F758" s="242"/>
    </row>
    <row r="759" spans="1:6" ht="10.5">
      <c r="A759" s="297" t="s">
        <v>1860</v>
      </c>
      <c r="B759" s="300"/>
      <c r="C759" s="300"/>
      <c r="D759" s="299" t="s">
        <v>2326</v>
      </c>
      <c r="E759" s="242"/>
      <c r="F759" s="242"/>
    </row>
    <row r="760" spans="1:6" ht="10.5">
      <c r="A760" s="297" t="s">
        <v>1861</v>
      </c>
      <c r="B760" s="300"/>
      <c r="C760" s="300"/>
      <c r="D760" s="299" t="s">
        <v>2327</v>
      </c>
      <c r="E760" s="242"/>
      <c r="F760" s="242"/>
    </row>
    <row r="761" spans="1:6" ht="10.5">
      <c r="A761" s="297" t="s">
        <v>1862</v>
      </c>
      <c r="B761" s="300"/>
      <c r="C761" s="300"/>
      <c r="D761" s="299" t="s">
        <v>2328</v>
      </c>
      <c r="E761" s="242"/>
      <c r="F761" s="242"/>
    </row>
    <row r="762" spans="1:6" ht="10.5">
      <c r="A762" s="297" t="s">
        <v>1863</v>
      </c>
      <c r="B762" s="300"/>
      <c r="C762" s="300"/>
      <c r="D762" s="299" t="s">
        <v>2329</v>
      </c>
      <c r="E762" s="242"/>
      <c r="F762" s="242"/>
    </row>
    <row r="763" spans="1:6" ht="10.5">
      <c r="A763" s="297" t="s">
        <v>1864</v>
      </c>
      <c r="B763" s="300"/>
      <c r="C763" s="300"/>
      <c r="D763" s="299" t="s">
        <v>2330</v>
      </c>
      <c r="E763" s="242"/>
      <c r="F763" s="242"/>
    </row>
    <row r="764" spans="1:6" ht="10.5">
      <c r="A764" s="297" t="s">
        <v>1865</v>
      </c>
      <c r="B764" s="300"/>
      <c r="C764" s="300"/>
      <c r="D764" s="299" t="s">
        <v>2331</v>
      </c>
      <c r="E764" s="242"/>
      <c r="F764" s="242"/>
    </row>
    <row r="765" spans="1:6" ht="10.5">
      <c r="A765" s="297" t="s">
        <v>1866</v>
      </c>
      <c r="B765" s="300"/>
      <c r="C765" s="300"/>
      <c r="D765" s="299" t="s">
        <v>2854</v>
      </c>
      <c r="E765" s="242"/>
      <c r="F765" s="242"/>
    </row>
    <row r="766" spans="1:6" s="239" customFormat="1" ht="10.5">
      <c r="A766" s="301" t="s">
        <v>2441</v>
      </c>
      <c r="B766" s="302"/>
      <c r="C766" s="302"/>
      <c r="D766" s="303" t="s">
        <v>2441</v>
      </c>
      <c r="E766" s="292"/>
      <c r="F766" s="292"/>
    </row>
    <row r="767" spans="1:6" ht="15">
      <c r="A767" s="281" t="s">
        <v>2120</v>
      </c>
      <c r="B767" s="236"/>
      <c r="C767" s="236"/>
      <c r="D767" s="296" t="s">
        <v>2442</v>
      </c>
      <c r="E767" s="242"/>
      <c r="F767" s="242"/>
    </row>
    <row r="768" spans="1:6" ht="10.5">
      <c r="A768" s="297" t="s">
        <v>1855</v>
      </c>
      <c r="B768" s="298"/>
      <c r="C768" s="298"/>
      <c r="D768" s="299" t="s">
        <v>2321</v>
      </c>
      <c r="E768" s="242"/>
      <c r="F768" s="242"/>
    </row>
    <row r="769" spans="1:6" ht="10.5">
      <c r="A769" s="297" t="s">
        <v>1856</v>
      </c>
      <c r="B769" s="298"/>
      <c r="C769" s="298"/>
      <c r="D769" s="299" t="s">
        <v>2322</v>
      </c>
      <c r="E769" s="242"/>
      <c r="F769" s="242"/>
    </row>
    <row r="770" spans="1:6" ht="10.5">
      <c r="A770" s="297" t="s">
        <v>1857</v>
      </c>
      <c r="B770" s="298"/>
      <c r="C770" s="298"/>
      <c r="D770" s="299" t="s">
        <v>2323</v>
      </c>
      <c r="E770" s="242"/>
      <c r="F770" s="242"/>
    </row>
    <row r="771" spans="1:6" ht="10.5">
      <c r="A771" s="297" t="s">
        <v>1858</v>
      </c>
      <c r="B771" s="298"/>
      <c r="C771" s="298"/>
      <c r="D771" s="299" t="s">
        <v>2324</v>
      </c>
      <c r="E771" s="242"/>
      <c r="F771" s="242"/>
    </row>
    <row r="772" spans="1:6" ht="10.5">
      <c r="A772" s="297" t="s">
        <v>1859</v>
      </c>
      <c r="B772" s="298"/>
      <c r="C772" s="298"/>
      <c r="D772" s="299" t="s">
        <v>2325</v>
      </c>
      <c r="E772" s="242"/>
      <c r="F772" s="242"/>
    </row>
    <row r="773" spans="1:6" ht="10.5">
      <c r="A773" s="297" t="s">
        <v>1860</v>
      </c>
      <c r="B773" s="300"/>
      <c r="C773" s="300"/>
      <c r="D773" s="299" t="s">
        <v>2326</v>
      </c>
      <c r="E773" s="242"/>
      <c r="F773" s="242"/>
    </row>
    <row r="774" spans="1:6" ht="10.5">
      <c r="A774" s="297" t="s">
        <v>1861</v>
      </c>
      <c r="B774" s="300"/>
      <c r="C774" s="300"/>
      <c r="D774" s="299" t="s">
        <v>2327</v>
      </c>
      <c r="E774" s="242"/>
      <c r="F774" s="242"/>
    </row>
    <row r="775" spans="1:6" ht="10.5">
      <c r="A775" s="297" t="s">
        <v>1862</v>
      </c>
      <c r="B775" s="300"/>
      <c r="C775" s="300"/>
      <c r="D775" s="299" t="s">
        <v>2328</v>
      </c>
      <c r="E775" s="242"/>
      <c r="F775" s="242"/>
    </row>
    <row r="776" spans="1:6" ht="10.5">
      <c r="A776" s="297" t="s">
        <v>1863</v>
      </c>
      <c r="B776" s="300"/>
      <c r="C776" s="300"/>
      <c r="D776" s="299" t="s">
        <v>2329</v>
      </c>
      <c r="E776" s="242"/>
      <c r="F776" s="242"/>
    </row>
    <row r="777" spans="1:6" ht="10.5">
      <c r="A777" s="297" t="s">
        <v>1864</v>
      </c>
      <c r="B777" s="300"/>
      <c r="C777" s="300"/>
      <c r="D777" s="299" t="s">
        <v>2330</v>
      </c>
      <c r="E777" s="242"/>
      <c r="F777" s="242"/>
    </row>
    <row r="778" spans="1:6" ht="10.5">
      <c r="A778" s="297" t="s">
        <v>1865</v>
      </c>
      <c r="B778" s="300"/>
      <c r="C778" s="300"/>
      <c r="D778" s="299" t="s">
        <v>2331</v>
      </c>
      <c r="E778" s="242"/>
      <c r="F778" s="242"/>
    </row>
    <row r="779" spans="1:6" ht="10.5">
      <c r="A779" s="297" t="s">
        <v>1866</v>
      </c>
      <c r="B779" s="300"/>
      <c r="C779" s="300"/>
      <c r="D779" s="299" t="s">
        <v>2854</v>
      </c>
      <c r="E779" s="242"/>
      <c r="F779" s="242"/>
    </row>
    <row r="780" spans="1:6" s="239" customFormat="1" ht="10.5">
      <c r="A780" s="301" t="s">
        <v>2443</v>
      </c>
      <c r="B780" s="302"/>
      <c r="C780" s="302"/>
      <c r="D780" s="303" t="s">
        <v>2443</v>
      </c>
      <c r="E780" s="292"/>
      <c r="F780" s="292"/>
    </row>
    <row r="781" spans="1:6" ht="15">
      <c r="A781" s="281" t="s">
        <v>2121</v>
      </c>
      <c r="B781" s="236"/>
      <c r="C781" s="236"/>
      <c r="D781" s="296" t="s">
        <v>2444</v>
      </c>
      <c r="E781" s="242"/>
      <c r="F781" s="242"/>
    </row>
    <row r="782" spans="1:6" ht="10.5">
      <c r="A782" s="297" t="s">
        <v>1855</v>
      </c>
      <c r="B782" s="298"/>
      <c r="C782" s="298"/>
      <c r="D782" s="299" t="s">
        <v>2321</v>
      </c>
      <c r="E782" s="242"/>
      <c r="F782" s="242"/>
    </row>
    <row r="783" spans="1:6" ht="10.5">
      <c r="A783" s="297" t="s">
        <v>1856</v>
      </c>
      <c r="B783" s="298"/>
      <c r="C783" s="298"/>
      <c r="D783" s="299" t="s">
        <v>2322</v>
      </c>
      <c r="E783" s="242"/>
      <c r="F783" s="242"/>
    </row>
    <row r="784" spans="1:6" ht="10.5">
      <c r="A784" s="297" t="s">
        <v>1857</v>
      </c>
      <c r="B784" s="298"/>
      <c r="C784" s="298"/>
      <c r="D784" s="299" t="s">
        <v>2323</v>
      </c>
      <c r="E784" s="242"/>
      <c r="F784" s="242"/>
    </row>
    <row r="785" spans="1:6" ht="10.5">
      <c r="A785" s="297" t="s">
        <v>1858</v>
      </c>
      <c r="B785" s="298"/>
      <c r="C785" s="298"/>
      <c r="D785" s="299" t="s">
        <v>2324</v>
      </c>
      <c r="E785" s="242"/>
      <c r="F785" s="242"/>
    </row>
    <row r="786" spans="1:6" ht="10.5">
      <c r="A786" s="297" t="s">
        <v>1859</v>
      </c>
      <c r="B786" s="298"/>
      <c r="C786" s="298"/>
      <c r="D786" s="299" t="s">
        <v>2325</v>
      </c>
      <c r="E786" s="242"/>
      <c r="F786" s="242"/>
    </row>
    <row r="787" spans="1:6" ht="10.5">
      <c r="A787" s="297" t="s">
        <v>1860</v>
      </c>
      <c r="B787" s="300"/>
      <c r="C787" s="300"/>
      <c r="D787" s="299" t="s">
        <v>2326</v>
      </c>
      <c r="E787" s="242"/>
      <c r="F787" s="242"/>
    </row>
    <row r="788" spans="1:6" ht="10.5">
      <c r="A788" s="297" t="s">
        <v>1861</v>
      </c>
      <c r="B788" s="300"/>
      <c r="C788" s="300"/>
      <c r="D788" s="299" t="s">
        <v>2327</v>
      </c>
      <c r="E788" s="242"/>
      <c r="F788" s="242"/>
    </row>
    <row r="789" spans="1:6" ht="10.5">
      <c r="A789" s="297" t="s">
        <v>1862</v>
      </c>
      <c r="B789" s="300"/>
      <c r="C789" s="300"/>
      <c r="D789" s="299" t="s">
        <v>2328</v>
      </c>
      <c r="E789" s="242"/>
      <c r="F789" s="242"/>
    </row>
    <row r="790" spans="1:6" ht="10.5">
      <c r="A790" s="297" t="s">
        <v>1863</v>
      </c>
      <c r="B790" s="300"/>
      <c r="C790" s="300"/>
      <c r="D790" s="299" t="s">
        <v>2329</v>
      </c>
      <c r="E790" s="242"/>
      <c r="F790" s="242"/>
    </row>
    <row r="791" spans="1:6" ht="10.5">
      <c r="A791" s="297" t="s">
        <v>1864</v>
      </c>
      <c r="B791" s="300"/>
      <c r="C791" s="300"/>
      <c r="D791" s="299" t="s">
        <v>2330</v>
      </c>
      <c r="E791" s="242"/>
      <c r="F791" s="242"/>
    </row>
    <row r="792" spans="1:6" ht="10.5">
      <c r="A792" s="297" t="s">
        <v>1865</v>
      </c>
      <c r="B792" s="300"/>
      <c r="C792" s="300"/>
      <c r="D792" s="299" t="s">
        <v>2331</v>
      </c>
      <c r="E792" s="242"/>
      <c r="F792" s="242"/>
    </row>
    <row r="793" spans="1:6" ht="10.5">
      <c r="A793" s="297" t="s">
        <v>1866</v>
      </c>
      <c r="B793" s="300"/>
      <c r="C793" s="300"/>
      <c r="D793" s="299" t="s">
        <v>2854</v>
      </c>
      <c r="E793" s="242"/>
      <c r="F793" s="242"/>
    </row>
    <row r="794" spans="1:6" s="239" customFormat="1" ht="10.5">
      <c r="A794" s="301" t="s">
        <v>2445</v>
      </c>
      <c r="B794" s="302"/>
      <c r="C794" s="302"/>
      <c r="D794" s="303" t="s">
        <v>2445</v>
      </c>
      <c r="E794" s="292"/>
      <c r="F794" s="292"/>
    </row>
    <row r="795" spans="1:6" ht="15">
      <c r="A795" s="281" t="s">
        <v>2122</v>
      </c>
      <c r="B795" s="236"/>
      <c r="C795" s="236"/>
      <c r="D795" s="296" t="s">
        <v>2446</v>
      </c>
      <c r="E795" s="242"/>
      <c r="F795" s="242"/>
    </row>
    <row r="796" spans="1:6" ht="10.5">
      <c r="A796" s="297" t="s">
        <v>1855</v>
      </c>
      <c r="B796" s="298"/>
      <c r="C796" s="298"/>
      <c r="D796" s="299" t="s">
        <v>2321</v>
      </c>
      <c r="E796" s="242"/>
      <c r="F796" s="242"/>
    </row>
    <row r="797" spans="1:6" ht="10.5">
      <c r="A797" s="297" t="s">
        <v>1856</v>
      </c>
      <c r="B797" s="298"/>
      <c r="C797" s="298"/>
      <c r="D797" s="299" t="s">
        <v>2322</v>
      </c>
      <c r="E797" s="242"/>
      <c r="F797" s="242"/>
    </row>
    <row r="798" spans="1:6" ht="10.5">
      <c r="A798" s="297" t="s">
        <v>1857</v>
      </c>
      <c r="B798" s="298"/>
      <c r="C798" s="298"/>
      <c r="D798" s="299" t="s">
        <v>2323</v>
      </c>
      <c r="E798" s="242"/>
      <c r="F798" s="242"/>
    </row>
    <row r="799" spans="1:6" ht="10.5">
      <c r="A799" s="297" t="s">
        <v>1858</v>
      </c>
      <c r="B799" s="298"/>
      <c r="C799" s="298"/>
      <c r="D799" s="299" t="s">
        <v>2324</v>
      </c>
      <c r="E799" s="242"/>
      <c r="F799" s="242"/>
    </row>
    <row r="800" spans="1:6" ht="10.5">
      <c r="A800" s="297" t="s">
        <v>1859</v>
      </c>
      <c r="B800" s="298"/>
      <c r="C800" s="298"/>
      <c r="D800" s="299" t="s">
        <v>2325</v>
      </c>
      <c r="E800" s="242"/>
      <c r="F800" s="242"/>
    </row>
    <row r="801" spans="1:6" ht="10.5">
      <c r="A801" s="297" t="s">
        <v>1860</v>
      </c>
      <c r="B801" s="300"/>
      <c r="C801" s="300"/>
      <c r="D801" s="299" t="s">
        <v>2326</v>
      </c>
      <c r="E801" s="242"/>
      <c r="F801" s="242"/>
    </row>
    <row r="802" spans="1:6" ht="10.5">
      <c r="A802" s="297" t="s">
        <v>1861</v>
      </c>
      <c r="B802" s="300"/>
      <c r="C802" s="300"/>
      <c r="D802" s="299" t="s">
        <v>2327</v>
      </c>
      <c r="E802" s="242"/>
      <c r="F802" s="242"/>
    </row>
    <row r="803" spans="1:6" ht="10.5">
      <c r="A803" s="297" t="s">
        <v>1862</v>
      </c>
      <c r="B803" s="300"/>
      <c r="C803" s="300"/>
      <c r="D803" s="299" t="s">
        <v>2328</v>
      </c>
      <c r="E803" s="242"/>
      <c r="F803" s="242"/>
    </row>
    <row r="804" spans="1:6" ht="10.5">
      <c r="A804" s="297" t="s">
        <v>1863</v>
      </c>
      <c r="B804" s="300"/>
      <c r="C804" s="300"/>
      <c r="D804" s="299" t="s">
        <v>2329</v>
      </c>
      <c r="E804" s="242"/>
      <c r="F804" s="242"/>
    </row>
    <row r="805" spans="1:6" ht="10.5">
      <c r="A805" s="297" t="s">
        <v>1864</v>
      </c>
      <c r="B805" s="300"/>
      <c r="C805" s="300"/>
      <c r="D805" s="299" t="s">
        <v>2330</v>
      </c>
      <c r="E805" s="242"/>
      <c r="F805" s="242"/>
    </row>
    <row r="806" spans="1:6" ht="10.5">
      <c r="A806" s="297" t="s">
        <v>1865</v>
      </c>
      <c r="B806" s="300"/>
      <c r="C806" s="300"/>
      <c r="D806" s="299" t="s">
        <v>2331</v>
      </c>
      <c r="E806" s="242"/>
      <c r="F806" s="242"/>
    </row>
    <row r="807" spans="1:6" ht="10.5">
      <c r="A807" s="297" t="s">
        <v>1866</v>
      </c>
      <c r="B807" s="300"/>
      <c r="C807" s="300"/>
      <c r="D807" s="299" t="s">
        <v>2854</v>
      </c>
      <c r="E807" s="242"/>
      <c r="F807" s="242"/>
    </row>
    <row r="808" spans="1:6" s="239" customFormat="1" ht="10.5">
      <c r="A808" s="301" t="s">
        <v>2447</v>
      </c>
      <c r="B808" s="302"/>
      <c r="C808" s="302"/>
      <c r="D808" s="303" t="s">
        <v>2447</v>
      </c>
      <c r="E808" s="292"/>
      <c r="F808" s="292"/>
    </row>
    <row r="809" spans="1:6" ht="21">
      <c r="A809" s="281" t="s">
        <v>2123</v>
      </c>
      <c r="B809" s="236"/>
      <c r="C809" s="236"/>
      <c r="D809" s="296" t="s">
        <v>2448</v>
      </c>
      <c r="E809" s="242"/>
      <c r="F809" s="242"/>
    </row>
    <row r="810" spans="1:6" ht="10.5">
      <c r="A810" s="297" t="s">
        <v>1855</v>
      </c>
      <c r="B810" s="298"/>
      <c r="C810" s="298"/>
      <c r="D810" s="299" t="s">
        <v>2321</v>
      </c>
      <c r="E810" s="242"/>
      <c r="F810" s="242"/>
    </row>
    <row r="811" spans="1:6" ht="10.5">
      <c r="A811" s="297" t="s">
        <v>1856</v>
      </c>
      <c r="B811" s="298"/>
      <c r="C811" s="298"/>
      <c r="D811" s="299" t="s">
        <v>2322</v>
      </c>
      <c r="E811" s="242"/>
      <c r="F811" s="242"/>
    </row>
    <row r="812" spans="1:6" ht="10.5">
      <c r="A812" s="297" t="s">
        <v>1857</v>
      </c>
      <c r="B812" s="298"/>
      <c r="C812" s="298"/>
      <c r="D812" s="299" t="s">
        <v>2323</v>
      </c>
      <c r="E812" s="242"/>
      <c r="F812" s="242"/>
    </row>
    <row r="813" spans="1:6" ht="10.5">
      <c r="A813" s="297" t="s">
        <v>1858</v>
      </c>
      <c r="B813" s="298"/>
      <c r="C813" s="298"/>
      <c r="D813" s="299" t="s">
        <v>2324</v>
      </c>
      <c r="E813" s="242"/>
      <c r="F813" s="242"/>
    </row>
    <row r="814" spans="1:6" ht="10.5">
      <c r="A814" s="297" t="s">
        <v>1859</v>
      </c>
      <c r="B814" s="298"/>
      <c r="C814" s="298"/>
      <c r="D814" s="299" t="s">
        <v>2325</v>
      </c>
      <c r="E814" s="242"/>
      <c r="F814" s="242"/>
    </row>
    <row r="815" spans="1:6" ht="10.5">
      <c r="A815" s="297" t="s">
        <v>1860</v>
      </c>
      <c r="B815" s="300"/>
      <c r="C815" s="300"/>
      <c r="D815" s="299" t="s">
        <v>2326</v>
      </c>
      <c r="E815" s="242"/>
      <c r="F815" s="242"/>
    </row>
    <row r="816" spans="1:6" ht="10.5">
      <c r="A816" s="297" t="s">
        <v>1861</v>
      </c>
      <c r="B816" s="300"/>
      <c r="C816" s="300"/>
      <c r="D816" s="299" t="s">
        <v>2327</v>
      </c>
      <c r="E816" s="242"/>
      <c r="F816" s="242"/>
    </row>
    <row r="817" spans="1:6" ht="10.5">
      <c r="A817" s="297" t="s">
        <v>1862</v>
      </c>
      <c r="B817" s="300"/>
      <c r="C817" s="300"/>
      <c r="D817" s="299" t="s">
        <v>2328</v>
      </c>
      <c r="E817" s="242"/>
      <c r="F817" s="242"/>
    </row>
    <row r="818" spans="1:6" ht="10.5">
      <c r="A818" s="297" t="s">
        <v>1863</v>
      </c>
      <c r="B818" s="300"/>
      <c r="C818" s="300"/>
      <c r="D818" s="299" t="s">
        <v>2329</v>
      </c>
      <c r="E818" s="242"/>
      <c r="F818" s="242"/>
    </row>
    <row r="819" spans="1:6" ht="10.5">
      <c r="A819" s="297" t="s">
        <v>1864</v>
      </c>
      <c r="B819" s="300"/>
      <c r="C819" s="300"/>
      <c r="D819" s="299" t="s">
        <v>2330</v>
      </c>
      <c r="E819" s="242"/>
      <c r="F819" s="242"/>
    </row>
    <row r="820" spans="1:6" ht="10.5">
      <c r="A820" s="297" t="s">
        <v>1865</v>
      </c>
      <c r="B820" s="300"/>
      <c r="C820" s="300"/>
      <c r="D820" s="299" t="s">
        <v>2331</v>
      </c>
      <c r="E820" s="242"/>
      <c r="F820" s="242"/>
    </row>
    <row r="821" spans="1:6" ht="10.5">
      <c r="A821" s="297" t="s">
        <v>1866</v>
      </c>
      <c r="B821" s="300"/>
      <c r="C821" s="300"/>
      <c r="D821" s="299" t="s">
        <v>2854</v>
      </c>
      <c r="E821" s="242"/>
      <c r="F821" s="242"/>
    </row>
    <row r="822" spans="1:6" s="239" customFormat="1" ht="21">
      <c r="A822" s="301" t="s">
        <v>2449</v>
      </c>
      <c r="B822" s="302"/>
      <c r="C822" s="302"/>
      <c r="D822" s="303" t="s">
        <v>2449</v>
      </c>
      <c r="E822" s="292"/>
      <c r="F822" s="292"/>
    </row>
    <row r="823" spans="1:6" ht="15">
      <c r="A823" s="281" t="s">
        <v>2124</v>
      </c>
      <c r="B823" s="236"/>
      <c r="C823" s="236"/>
      <c r="D823" s="296" t="s">
        <v>2450</v>
      </c>
      <c r="E823" s="242"/>
      <c r="F823" s="242"/>
    </row>
    <row r="824" spans="1:6" ht="10.5">
      <c r="A824" s="297" t="s">
        <v>1855</v>
      </c>
      <c r="B824" s="298"/>
      <c r="C824" s="298"/>
      <c r="D824" s="299" t="s">
        <v>2321</v>
      </c>
      <c r="E824" s="242"/>
      <c r="F824" s="242"/>
    </row>
    <row r="825" spans="1:6" ht="10.5">
      <c r="A825" s="297" t="s">
        <v>1856</v>
      </c>
      <c r="B825" s="298"/>
      <c r="C825" s="298"/>
      <c r="D825" s="299" t="s">
        <v>2322</v>
      </c>
      <c r="E825" s="242"/>
      <c r="F825" s="242"/>
    </row>
    <row r="826" spans="1:6" ht="10.5">
      <c r="A826" s="297" t="s">
        <v>1857</v>
      </c>
      <c r="B826" s="298"/>
      <c r="C826" s="298"/>
      <c r="D826" s="299" t="s">
        <v>2323</v>
      </c>
      <c r="E826" s="242"/>
      <c r="F826" s="242"/>
    </row>
    <row r="827" spans="1:6" ht="10.5">
      <c r="A827" s="297" t="s">
        <v>1858</v>
      </c>
      <c r="B827" s="298"/>
      <c r="C827" s="298"/>
      <c r="D827" s="299" t="s">
        <v>2324</v>
      </c>
      <c r="E827" s="242"/>
      <c r="F827" s="242"/>
    </row>
    <row r="828" spans="1:6" ht="10.5">
      <c r="A828" s="297" t="s">
        <v>1859</v>
      </c>
      <c r="B828" s="298"/>
      <c r="C828" s="298"/>
      <c r="D828" s="299" t="s">
        <v>2325</v>
      </c>
      <c r="E828" s="242"/>
      <c r="F828" s="242"/>
    </row>
    <row r="829" spans="1:6" ht="10.5">
      <c r="A829" s="297" t="s">
        <v>1860</v>
      </c>
      <c r="B829" s="300"/>
      <c r="C829" s="300"/>
      <c r="D829" s="299" t="s">
        <v>2326</v>
      </c>
      <c r="E829" s="242"/>
      <c r="F829" s="242"/>
    </row>
    <row r="830" spans="1:6" ht="10.5">
      <c r="A830" s="297" t="s">
        <v>1861</v>
      </c>
      <c r="B830" s="300"/>
      <c r="C830" s="300"/>
      <c r="D830" s="299" t="s">
        <v>2327</v>
      </c>
      <c r="E830" s="242"/>
      <c r="F830" s="242"/>
    </row>
    <row r="831" spans="1:6" ht="10.5">
      <c r="A831" s="297" t="s">
        <v>1862</v>
      </c>
      <c r="B831" s="300"/>
      <c r="C831" s="300"/>
      <c r="D831" s="299" t="s">
        <v>2328</v>
      </c>
      <c r="E831" s="242"/>
      <c r="F831" s="242"/>
    </row>
    <row r="832" spans="1:6" ht="10.5">
      <c r="A832" s="297" t="s">
        <v>1863</v>
      </c>
      <c r="B832" s="300"/>
      <c r="C832" s="300"/>
      <c r="D832" s="299" t="s">
        <v>2329</v>
      </c>
      <c r="E832" s="242"/>
      <c r="F832" s="242"/>
    </row>
    <row r="833" spans="1:6" ht="10.5">
      <c r="A833" s="297" t="s">
        <v>1864</v>
      </c>
      <c r="B833" s="300"/>
      <c r="C833" s="300"/>
      <c r="D833" s="299" t="s">
        <v>2330</v>
      </c>
      <c r="E833" s="242"/>
      <c r="F833" s="242"/>
    </row>
    <row r="834" spans="1:6" ht="10.5">
      <c r="A834" s="297" t="s">
        <v>1865</v>
      </c>
      <c r="B834" s="300"/>
      <c r="C834" s="300"/>
      <c r="D834" s="299" t="s">
        <v>2331</v>
      </c>
      <c r="E834" s="242"/>
      <c r="F834" s="242"/>
    </row>
    <row r="835" spans="1:6" ht="10.5">
      <c r="A835" s="297" t="s">
        <v>1866</v>
      </c>
      <c r="B835" s="300"/>
      <c r="C835" s="300"/>
      <c r="D835" s="299" t="s">
        <v>2854</v>
      </c>
      <c r="E835" s="242"/>
      <c r="F835" s="242"/>
    </row>
    <row r="836" spans="1:6" s="239" customFormat="1" ht="10.5">
      <c r="A836" s="301" t="s">
        <v>2451</v>
      </c>
      <c r="B836" s="302"/>
      <c r="C836" s="302"/>
      <c r="D836" s="303" t="s">
        <v>2451</v>
      </c>
      <c r="E836" s="292"/>
      <c r="F836" s="292"/>
    </row>
    <row r="837" spans="1:6" ht="15">
      <c r="A837" s="281" t="s">
        <v>2125</v>
      </c>
      <c r="B837" s="236"/>
      <c r="C837" s="236"/>
      <c r="D837" s="296" t="s">
        <v>2452</v>
      </c>
      <c r="E837" s="242"/>
      <c r="F837" s="242"/>
    </row>
    <row r="838" spans="1:6" ht="10.5">
      <c r="A838" s="297" t="s">
        <v>1855</v>
      </c>
      <c r="B838" s="298"/>
      <c r="C838" s="298"/>
      <c r="D838" s="299" t="s">
        <v>2321</v>
      </c>
      <c r="E838" s="242"/>
      <c r="F838" s="242"/>
    </row>
    <row r="839" spans="1:6" ht="10.5">
      <c r="A839" s="297" t="s">
        <v>1856</v>
      </c>
      <c r="B839" s="298"/>
      <c r="C839" s="298"/>
      <c r="D839" s="299" t="s">
        <v>2322</v>
      </c>
      <c r="E839" s="242"/>
      <c r="F839" s="242"/>
    </row>
    <row r="840" spans="1:6" ht="10.5">
      <c r="A840" s="297" t="s">
        <v>1857</v>
      </c>
      <c r="B840" s="298"/>
      <c r="C840" s="298"/>
      <c r="D840" s="299" t="s">
        <v>2323</v>
      </c>
      <c r="E840" s="242"/>
      <c r="F840" s="242"/>
    </row>
    <row r="841" spans="1:6" ht="10.5">
      <c r="A841" s="297" t="s">
        <v>1858</v>
      </c>
      <c r="B841" s="298"/>
      <c r="C841" s="298"/>
      <c r="D841" s="299" t="s">
        <v>2324</v>
      </c>
      <c r="E841" s="242"/>
      <c r="F841" s="242"/>
    </row>
    <row r="842" spans="1:6" ht="10.5">
      <c r="A842" s="297" t="s">
        <v>1859</v>
      </c>
      <c r="B842" s="298"/>
      <c r="C842" s="298"/>
      <c r="D842" s="299" t="s">
        <v>2325</v>
      </c>
      <c r="E842" s="242"/>
      <c r="F842" s="242"/>
    </row>
    <row r="843" spans="1:6" ht="10.5">
      <c r="A843" s="297" t="s">
        <v>1860</v>
      </c>
      <c r="B843" s="300"/>
      <c r="C843" s="300"/>
      <c r="D843" s="299" t="s">
        <v>2326</v>
      </c>
      <c r="E843" s="242"/>
      <c r="F843" s="242"/>
    </row>
    <row r="844" spans="1:6" ht="10.5">
      <c r="A844" s="297" t="s">
        <v>1861</v>
      </c>
      <c r="B844" s="300"/>
      <c r="C844" s="300"/>
      <c r="D844" s="299" t="s">
        <v>2327</v>
      </c>
      <c r="E844" s="242"/>
      <c r="F844" s="242"/>
    </row>
    <row r="845" spans="1:6" ht="10.5">
      <c r="A845" s="297" t="s">
        <v>1862</v>
      </c>
      <c r="B845" s="300"/>
      <c r="C845" s="300"/>
      <c r="D845" s="299" t="s">
        <v>2328</v>
      </c>
      <c r="E845" s="242"/>
      <c r="F845" s="242"/>
    </row>
    <row r="846" spans="1:6" ht="10.5">
      <c r="A846" s="297" t="s">
        <v>1863</v>
      </c>
      <c r="B846" s="300"/>
      <c r="C846" s="300"/>
      <c r="D846" s="299" t="s">
        <v>2329</v>
      </c>
      <c r="E846" s="242"/>
      <c r="F846" s="242"/>
    </row>
    <row r="847" spans="1:6" ht="10.5">
      <c r="A847" s="297" t="s">
        <v>1864</v>
      </c>
      <c r="B847" s="300"/>
      <c r="C847" s="300"/>
      <c r="D847" s="299" t="s">
        <v>2330</v>
      </c>
      <c r="E847" s="242"/>
      <c r="F847" s="242"/>
    </row>
    <row r="848" spans="1:6" ht="10.5">
      <c r="A848" s="297" t="s">
        <v>1865</v>
      </c>
      <c r="B848" s="300"/>
      <c r="C848" s="300"/>
      <c r="D848" s="299" t="s">
        <v>2331</v>
      </c>
      <c r="E848" s="242"/>
      <c r="F848" s="242"/>
    </row>
    <row r="849" spans="1:6" ht="10.5">
      <c r="A849" s="297" t="s">
        <v>1866</v>
      </c>
      <c r="B849" s="300"/>
      <c r="C849" s="300"/>
      <c r="D849" s="299" t="s">
        <v>2854</v>
      </c>
      <c r="E849" s="242"/>
      <c r="F849" s="242"/>
    </row>
    <row r="850" spans="1:6" s="239" customFormat="1" ht="10.5">
      <c r="A850" s="301" t="s">
        <v>2453</v>
      </c>
      <c r="B850" s="302"/>
      <c r="C850" s="302"/>
      <c r="D850" s="303" t="s">
        <v>2453</v>
      </c>
      <c r="E850" s="292"/>
      <c r="F850" s="292"/>
    </row>
    <row r="851" spans="1:6" ht="15">
      <c r="A851" s="281" t="s">
        <v>2126</v>
      </c>
      <c r="B851" s="236"/>
      <c r="C851" s="236"/>
      <c r="D851" s="296" t="s">
        <v>2454</v>
      </c>
      <c r="E851" s="242"/>
      <c r="F851" s="242"/>
    </row>
    <row r="852" spans="1:6" ht="10.5">
      <c r="A852" s="297" t="s">
        <v>1855</v>
      </c>
      <c r="B852" s="298"/>
      <c r="C852" s="298"/>
      <c r="D852" s="299" t="s">
        <v>2321</v>
      </c>
      <c r="E852" s="242"/>
      <c r="F852" s="242"/>
    </row>
    <row r="853" spans="1:6" ht="10.5">
      <c r="A853" s="297" t="s">
        <v>1856</v>
      </c>
      <c r="B853" s="298"/>
      <c r="C853" s="298"/>
      <c r="D853" s="299" t="s">
        <v>2322</v>
      </c>
      <c r="E853" s="242"/>
      <c r="F853" s="242"/>
    </row>
    <row r="854" spans="1:6" ht="10.5">
      <c r="A854" s="297" t="s">
        <v>1857</v>
      </c>
      <c r="B854" s="298"/>
      <c r="C854" s="298"/>
      <c r="D854" s="299" t="s">
        <v>2323</v>
      </c>
      <c r="E854" s="242"/>
      <c r="F854" s="242"/>
    </row>
    <row r="855" spans="1:6" ht="10.5">
      <c r="A855" s="297" t="s">
        <v>1858</v>
      </c>
      <c r="B855" s="298"/>
      <c r="C855" s="298"/>
      <c r="D855" s="299" t="s">
        <v>2324</v>
      </c>
      <c r="E855" s="242"/>
      <c r="F855" s="242"/>
    </row>
    <row r="856" spans="1:6" ht="10.5">
      <c r="A856" s="297" t="s">
        <v>1859</v>
      </c>
      <c r="B856" s="298"/>
      <c r="C856" s="298"/>
      <c r="D856" s="299" t="s">
        <v>2325</v>
      </c>
      <c r="E856" s="242"/>
      <c r="F856" s="242"/>
    </row>
    <row r="857" spans="1:6" ht="10.5">
      <c r="A857" s="297" t="s">
        <v>1860</v>
      </c>
      <c r="B857" s="300"/>
      <c r="C857" s="300"/>
      <c r="D857" s="299" t="s">
        <v>2326</v>
      </c>
      <c r="E857" s="242"/>
      <c r="F857" s="242"/>
    </row>
    <row r="858" spans="1:6" ht="10.5">
      <c r="A858" s="297" t="s">
        <v>1861</v>
      </c>
      <c r="B858" s="300"/>
      <c r="C858" s="300"/>
      <c r="D858" s="299" t="s">
        <v>2327</v>
      </c>
      <c r="E858" s="242"/>
      <c r="F858" s="242"/>
    </row>
    <row r="859" spans="1:6" ht="10.5">
      <c r="A859" s="297" t="s">
        <v>1862</v>
      </c>
      <c r="B859" s="300"/>
      <c r="C859" s="300"/>
      <c r="D859" s="299" t="s">
        <v>2328</v>
      </c>
      <c r="E859" s="242"/>
      <c r="F859" s="242"/>
    </row>
    <row r="860" spans="1:6" ht="10.5">
      <c r="A860" s="297" t="s">
        <v>1863</v>
      </c>
      <c r="B860" s="300"/>
      <c r="C860" s="300"/>
      <c r="D860" s="299" t="s">
        <v>2329</v>
      </c>
      <c r="E860" s="242"/>
      <c r="F860" s="242"/>
    </row>
    <row r="861" spans="1:6" ht="10.5">
      <c r="A861" s="297" t="s">
        <v>1864</v>
      </c>
      <c r="B861" s="300"/>
      <c r="C861" s="300"/>
      <c r="D861" s="299" t="s">
        <v>2330</v>
      </c>
      <c r="E861" s="242"/>
      <c r="F861" s="242"/>
    </row>
    <row r="862" spans="1:6" ht="10.5">
      <c r="A862" s="297" t="s">
        <v>1865</v>
      </c>
      <c r="B862" s="300"/>
      <c r="C862" s="300"/>
      <c r="D862" s="299" t="s">
        <v>2331</v>
      </c>
      <c r="E862" s="242"/>
      <c r="F862" s="242"/>
    </row>
    <row r="863" spans="1:6" ht="10.5">
      <c r="A863" s="297" t="s">
        <v>1866</v>
      </c>
      <c r="B863" s="300"/>
      <c r="C863" s="300"/>
      <c r="D863" s="299" t="s">
        <v>2854</v>
      </c>
      <c r="E863" s="242"/>
      <c r="F863" s="242"/>
    </row>
    <row r="864" spans="1:6" s="239" customFormat="1" ht="10.5">
      <c r="A864" s="301" t="s">
        <v>2455</v>
      </c>
      <c r="B864" s="302"/>
      <c r="C864" s="302"/>
      <c r="D864" s="303" t="s">
        <v>2455</v>
      </c>
      <c r="E864" s="292"/>
      <c r="F864" s="292"/>
    </row>
    <row r="865" spans="1:6" s="239" customFormat="1" ht="21">
      <c r="A865" s="283" t="s">
        <v>2456</v>
      </c>
      <c r="B865" s="302"/>
      <c r="C865" s="302"/>
      <c r="D865" s="304" t="s">
        <v>2457</v>
      </c>
      <c r="E865" s="292"/>
      <c r="F865" s="292"/>
    </row>
    <row r="866" spans="1:6" ht="10.5">
      <c r="A866" s="242"/>
      <c r="B866" s="242"/>
      <c r="C866" s="242"/>
      <c r="D866" s="242"/>
      <c r="E866" s="242"/>
      <c r="F866" s="242"/>
    </row>
    <row r="867" spans="1:6" ht="10.5">
      <c r="A867" s="242"/>
      <c r="B867" s="242"/>
      <c r="C867" s="242"/>
      <c r="D867" s="242"/>
      <c r="E867" s="242"/>
      <c r="F867" s="242"/>
    </row>
    <row r="868" spans="1:6" ht="10.5">
      <c r="A868" s="285" t="s">
        <v>0</v>
      </c>
      <c r="B868" s="285" t="s">
        <v>48</v>
      </c>
      <c r="C868" s="542" t="s">
        <v>1</v>
      </c>
      <c r="D868" s="542"/>
      <c r="E868" s="242"/>
      <c r="F868" s="242"/>
    </row>
    <row r="869" spans="1:6" ht="15">
      <c r="A869" s="209" t="s">
        <v>2128</v>
      </c>
      <c r="B869" s="305"/>
      <c r="C869" s="543" t="s">
        <v>2458</v>
      </c>
      <c r="D869" s="543"/>
      <c r="E869" s="242"/>
      <c r="F869" s="242"/>
    </row>
    <row r="870" spans="1:6" ht="10.5">
      <c r="A870" s="306" t="s">
        <v>2129</v>
      </c>
      <c r="B870" s="288" t="s">
        <v>1576</v>
      </c>
      <c r="C870" s="564" t="s">
        <v>2459</v>
      </c>
      <c r="D870" s="564"/>
      <c r="E870" s="242"/>
      <c r="F870" s="242"/>
    </row>
    <row r="871" spans="1:6" ht="10.5">
      <c r="A871" s="307" t="s">
        <v>2130</v>
      </c>
      <c r="B871" s="288" t="s">
        <v>1576</v>
      </c>
      <c r="C871" s="560" t="s">
        <v>2460</v>
      </c>
      <c r="D871" s="560"/>
      <c r="E871" s="242"/>
      <c r="F871" s="242"/>
    </row>
    <row r="872" spans="1:6" ht="10.5">
      <c r="A872" s="307" t="s">
        <v>2131</v>
      </c>
      <c r="B872" s="288" t="s">
        <v>1576</v>
      </c>
      <c r="C872" s="560" t="s">
        <v>2132</v>
      </c>
      <c r="D872" s="560"/>
      <c r="E872" s="242"/>
      <c r="F872" s="242"/>
    </row>
    <row r="873" spans="1:6" ht="10.5">
      <c r="A873" s="242"/>
      <c r="B873" s="242"/>
      <c r="C873" s="242"/>
      <c r="D873" s="242"/>
      <c r="E873" s="242"/>
      <c r="F873" s="242"/>
    </row>
    <row r="874" spans="1:6" ht="10.5">
      <c r="A874" s="242"/>
      <c r="B874" s="242"/>
      <c r="C874" s="242"/>
      <c r="D874" s="242"/>
      <c r="E874" s="242"/>
      <c r="F874" s="242"/>
    </row>
    <row r="875" spans="1:6" ht="10.5" customHeight="1">
      <c r="A875" s="242"/>
      <c r="B875" s="561" t="s">
        <v>2461</v>
      </c>
      <c r="C875" s="562"/>
      <c r="D875" s="562"/>
      <c r="E875" s="563"/>
      <c r="F875" s="242"/>
    </row>
    <row r="876" spans="1:6" ht="31.5">
      <c r="A876" s="242"/>
      <c r="B876" s="277" t="s">
        <v>2855</v>
      </c>
      <c r="C876" s="277" t="s">
        <v>2462</v>
      </c>
      <c r="D876" s="277" t="s">
        <v>2463</v>
      </c>
      <c r="E876" s="277" t="s">
        <v>2464</v>
      </c>
      <c r="F876" s="242"/>
    </row>
    <row r="877" spans="1:6" ht="31.5">
      <c r="A877" s="242"/>
      <c r="B877" s="277" t="s">
        <v>2856</v>
      </c>
      <c r="C877" s="277" t="s">
        <v>2465</v>
      </c>
      <c r="D877" s="277" t="s">
        <v>2466</v>
      </c>
      <c r="E877" s="277" t="s">
        <v>2467</v>
      </c>
      <c r="F877" s="242"/>
    </row>
    <row r="878" spans="1:6" ht="21">
      <c r="A878" s="278" t="s">
        <v>2468</v>
      </c>
      <c r="B878" s="279"/>
      <c r="C878" s="279"/>
      <c r="D878" s="279"/>
      <c r="E878" s="279"/>
      <c r="F878" s="278" t="s">
        <v>2316</v>
      </c>
    </row>
    <row r="879" spans="1:6" ht="15">
      <c r="A879" s="280" t="s">
        <v>2469</v>
      </c>
      <c r="B879" s="236"/>
      <c r="C879" s="236"/>
      <c r="D879" s="236"/>
      <c r="E879" s="236"/>
      <c r="F879" s="280" t="s">
        <v>2470</v>
      </c>
    </row>
    <row r="880" spans="1:6" ht="15">
      <c r="A880" s="280" t="s">
        <v>2471</v>
      </c>
      <c r="B880" s="236"/>
      <c r="C880" s="236"/>
      <c r="D880" s="236"/>
      <c r="E880" s="236"/>
      <c r="F880" s="280" t="s">
        <v>1941</v>
      </c>
    </row>
    <row r="881" spans="1:8" ht="15">
      <c r="A881" s="280" t="s">
        <v>2127</v>
      </c>
      <c r="B881" s="236"/>
      <c r="C881" s="236"/>
      <c r="D881" s="236"/>
      <c r="E881" s="236"/>
      <c r="F881" s="280" t="s">
        <v>2317</v>
      </c>
    </row>
    <row r="882" spans="1:8" ht="15">
      <c r="A882" s="281" t="s">
        <v>2319</v>
      </c>
      <c r="B882" s="236"/>
      <c r="C882" s="236"/>
      <c r="D882" s="236"/>
      <c r="E882" s="236"/>
      <c r="F882" s="296" t="s">
        <v>2320</v>
      </c>
      <c r="G882" s="242"/>
      <c r="H882" s="242"/>
    </row>
    <row r="883" spans="1:8" ht="10.5">
      <c r="A883" s="297" t="s">
        <v>1855</v>
      </c>
      <c r="B883" s="298"/>
      <c r="C883" s="298"/>
      <c r="D883" s="298"/>
      <c r="E883" s="298"/>
      <c r="F883" s="299" t="s">
        <v>2321</v>
      </c>
      <c r="G883" s="242"/>
      <c r="H883" s="242"/>
    </row>
    <row r="884" spans="1:8" ht="10.5">
      <c r="A884" s="297" t="s">
        <v>1856</v>
      </c>
      <c r="B884" s="298"/>
      <c r="C884" s="298"/>
      <c r="D884" s="298"/>
      <c r="E884" s="298"/>
      <c r="F884" s="299" t="s">
        <v>2322</v>
      </c>
      <c r="G884" s="242"/>
      <c r="H884" s="242"/>
    </row>
    <row r="885" spans="1:8" ht="10.5">
      <c r="A885" s="297" t="s">
        <v>1857</v>
      </c>
      <c r="B885" s="298"/>
      <c r="C885" s="298"/>
      <c r="D885" s="298"/>
      <c r="E885" s="298"/>
      <c r="F885" s="299" t="s">
        <v>2323</v>
      </c>
      <c r="G885" s="242"/>
      <c r="H885" s="242"/>
    </row>
    <row r="886" spans="1:8" ht="10.5">
      <c r="A886" s="297" t="s">
        <v>1858</v>
      </c>
      <c r="B886" s="298"/>
      <c r="C886" s="298"/>
      <c r="D886" s="298"/>
      <c r="E886" s="298"/>
      <c r="F886" s="299" t="s">
        <v>2324</v>
      </c>
      <c r="G886" s="242"/>
      <c r="H886" s="242"/>
    </row>
    <row r="887" spans="1:8" ht="10.5">
      <c r="A887" s="297" t="s">
        <v>1859</v>
      </c>
      <c r="B887" s="298"/>
      <c r="C887" s="298"/>
      <c r="D887" s="298"/>
      <c r="E887" s="298"/>
      <c r="F887" s="299" t="s">
        <v>2325</v>
      </c>
      <c r="G887" s="242"/>
      <c r="H887" s="242"/>
    </row>
    <row r="888" spans="1:8" ht="10.5">
      <c r="A888" s="297" t="s">
        <v>1860</v>
      </c>
      <c r="B888" s="300"/>
      <c r="C888" s="300"/>
      <c r="D888" s="300"/>
      <c r="E888" s="300"/>
      <c r="F888" s="299" t="s">
        <v>2326</v>
      </c>
      <c r="G888" s="242"/>
      <c r="H888" s="242"/>
    </row>
    <row r="889" spans="1:8" ht="10.5">
      <c r="A889" s="297" t="s">
        <v>1861</v>
      </c>
      <c r="B889" s="300"/>
      <c r="C889" s="300"/>
      <c r="D889" s="300"/>
      <c r="E889" s="300"/>
      <c r="F889" s="299" t="s">
        <v>2327</v>
      </c>
      <c r="G889" s="242"/>
      <c r="H889" s="242"/>
    </row>
    <row r="890" spans="1:8" ht="10.5">
      <c r="A890" s="297" t="s">
        <v>1862</v>
      </c>
      <c r="B890" s="300"/>
      <c r="C890" s="300"/>
      <c r="D890" s="300"/>
      <c r="E890" s="300"/>
      <c r="F890" s="299" t="s">
        <v>2328</v>
      </c>
      <c r="G890" s="242"/>
      <c r="H890" s="242"/>
    </row>
    <row r="891" spans="1:8" ht="10.5">
      <c r="A891" s="297" t="s">
        <v>1863</v>
      </c>
      <c r="B891" s="300"/>
      <c r="C891" s="300"/>
      <c r="D891" s="300"/>
      <c r="E891" s="300"/>
      <c r="F891" s="299" t="s">
        <v>2329</v>
      </c>
      <c r="G891" s="242"/>
      <c r="H891" s="242"/>
    </row>
    <row r="892" spans="1:8" ht="10.5">
      <c r="A892" s="297" t="s">
        <v>1864</v>
      </c>
      <c r="B892" s="300"/>
      <c r="C892" s="300"/>
      <c r="D892" s="300"/>
      <c r="E892" s="300"/>
      <c r="F892" s="299" t="s">
        <v>2330</v>
      </c>
      <c r="G892" s="242"/>
      <c r="H892" s="242"/>
    </row>
    <row r="893" spans="1:8" ht="10.5">
      <c r="A893" s="297" t="s">
        <v>1865</v>
      </c>
      <c r="B893" s="300"/>
      <c r="C893" s="300"/>
      <c r="D893" s="300"/>
      <c r="E893" s="300"/>
      <c r="F893" s="299" t="s">
        <v>2331</v>
      </c>
      <c r="G893" s="242"/>
      <c r="H893" s="242"/>
    </row>
    <row r="894" spans="1:8" ht="10.5">
      <c r="A894" s="297" t="s">
        <v>1866</v>
      </c>
      <c r="B894" s="300"/>
      <c r="C894" s="300"/>
      <c r="D894" s="300"/>
      <c r="E894" s="300"/>
      <c r="F894" s="299" t="s">
        <v>2854</v>
      </c>
      <c r="G894" s="242"/>
      <c r="H894" s="242"/>
    </row>
    <row r="895" spans="1:8" ht="15">
      <c r="A895" s="281" t="s">
        <v>2333</v>
      </c>
      <c r="B895" s="236"/>
      <c r="C895" s="236"/>
      <c r="D895" s="236"/>
      <c r="E895" s="236"/>
      <c r="F895" s="296" t="s">
        <v>2334</v>
      </c>
      <c r="G895" s="242"/>
      <c r="H895" s="242"/>
    </row>
    <row r="896" spans="1:8" ht="10.5">
      <c r="A896" s="297" t="s">
        <v>1855</v>
      </c>
      <c r="B896" s="298"/>
      <c r="C896" s="298"/>
      <c r="D896" s="298"/>
      <c r="E896" s="298"/>
      <c r="F896" s="299" t="s">
        <v>2321</v>
      </c>
      <c r="G896" s="242"/>
      <c r="H896" s="242"/>
    </row>
    <row r="897" spans="1:8" ht="10.5">
      <c r="A897" s="297" t="s">
        <v>1856</v>
      </c>
      <c r="B897" s="298"/>
      <c r="C897" s="298"/>
      <c r="D897" s="298"/>
      <c r="E897" s="298"/>
      <c r="F897" s="299" t="s">
        <v>2322</v>
      </c>
      <c r="G897" s="242"/>
      <c r="H897" s="242"/>
    </row>
    <row r="898" spans="1:8" ht="10.5">
      <c r="A898" s="297" t="s">
        <v>1857</v>
      </c>
      <c r="B898" s="298"/>
      <c r="C898" s="298"/>
      <c r="D898" s="298"/>
      <c r="E898" s="298"/>
      <c r="F898" s="299" t="s">
        <v>2323</v>
      </c>
      <c r="G898" s="242"/>
      <c r="H898" s="242"/>
    </row>
    <row r="899" spans="1:8" ht="10.5">
      <c r="A899" s="297" t="s">
        <v>1858</v>
      </c>
      <c r="B899" s="298"/>
      <c r="C899" s="298"/>
      <c r="D899" s="298"/>
      <c r="E899" s="298"/>
      <c r="F899" s="299" t="s">
        <v>2324</v>
      </c>
      <c r="G899" s="242"/>
      <c r="H899" s="242"/>
    </row>
    <row r="900" spans="1:8" ht="10.5">
      <c r="A900" s="297" t="s">
        <v>1859</v>
      </c>
      <c r="B900" s="298"/>
      <c r="C900" s="298"/>
      <c r="D900" s="298"/>
      <c r="E900" s="298"/>
      <c r="F900" s="299" t="s">
        <v>2325</v>
      </c>
      <c r="G900" s="242"/>
      <c r="H900" s="242"/>
    </row>
    <row r="901" spans="1:8" ht="10.5">
      <c r="A901" s="297" t="s">
        <v>1860</v>
      </c>
      <c r="B901" s="300"/>
      <c r="C901" s="300"/>
      <c r="D901" s="300"/>
      <c r="E901" s="300"/>
      <c r="F901" s="299" t="s">
        <v>2326</v>
      </c>
      <c r="G901" s="242"/>
      <c r="H901" s="242"/>
    </row>
    <row r="902" spans="1:8" ht="10.5">
      <c r="A902" s="297" t="s">
        <v>1861</v>
      </c>
      <c r="B902" s="300"/>
      <c r="C902" s="300"/>
      <c r="D902" s="300"/>
      <c r="E902" s="300"/>
      <c r="F902" s="299" t="s">
        <v>2327</v>
      </c>
      <c r="G902" s="242"/>
      <c r="H902" s="242"/>
    </row>
    <row r="903" spans="1:8" ht="10.5">
      <c r="A903" s="297" t="s">
        <v>1862</v>
      </c>
      <c r="B903" s="300"/>
      <c r="C903" s="300"/>
      <c r="D903" s="300"/>
      <c r="E903" s="300"/>
      <c r="F903" s="299" t="s">
        <v>2328</v>
      </c>
      <c r="G903" s="242"/>
      <c r="H903" s="242"/>
    </row>
    <row r="904" spans="1:8" ht="10.5">
      <c r="A904" s="297" t="s">
        <v>1863</v>
      </c>
      <c r="B904" s="300"/>
      <c r="C904" s="300"/>
      <c r="D904" s="300"/>
      <c r="E904" s="300"/>
      <c r="F904" s="299" t="s">
        <v>2329</v>
      </c>
      <c r="G904" s="242"/>
      <c r="H904" s="242"/>
    </row>
    <row r="905" spans="1:8" ht="10.5">
      <c r="A905" s="297" t="s">
        <v>1864</v>
      </c>
      <c r="B905" s="300"/>
      <c r="C905" s="300"/>
      <c r="D905" s="300"/>
      <c r="E905" s="300"/>
      <c r="F905" s="299" t="s">
        <v>2330</v>
      </c>
      <c r="G905" s="242"/>
      <c r="H905" s="242"/>
    </row>
    <row r="906" spans="1:8" ht="10.5">
      <c r="A906" s="297" t="s">
        <v>1865</v>
      </c>
      <c r="B906" s="300"/>
      <c r="C906" s="300"/>
      <c r="D906" s="300"/>
      <c r="E906" s="300"/>
      <c r="F906" s="299" t="s">
        <v>2331</v>
      </c>
      <c r="G906" s="242"/>
      <c r="H906" s="242"/>
    </row>
    <row r="907" spans="1:8" ht="10.5">
      <c r="A907" s="297" t="s">
        <v>1866</v>
      </c>
      <c r="B907" s="300"/>
      <c r="C907" s="300"/>
      <c r="D907" s="300"/>
      <c r="E907" s="300"/>
      <c r="F907" s="299" t="s">
        <v>2854</v>
      </c>
      <c r="G907" s="242"/>
      <c r="H907" s="242"/>
    </row>
    <row r="908" spans="1:8" ht="15">
      <c r="A908" s="281" t="s">
        <v>2336</v>
      </c>
      <c r="B908" s="236"/>
      <c r="C908" s="236"/>
      <c r="D908" s="236"/>
      <c r="E908" s="236"/>
      <c r="F908" s="296" t="s">
        <v>2337</v>
      </c>
      <c r="G908" s="242"/>
      <c r="H908" s="242"/>
    </row>
    <row r="909" spans="1:8" ht="10.5">
      <c r="A909" s="297" t="s">
        <v>1855</v>
      </c>
      <c r="B909" s="298"/>
      <c r="C909" s="298"/>
      <c r="D909" s="298"/>
      <c r="E909" s="298"/>
      <c r="F909" s="299" t="s">
        <v>2321</v>
      </c>
      <c r="G909" s="242"/>
      <c r="H909" s="242"/>
    </row>
    <row r="910" spans="1:8" ht="10.5">
      <c r="A910" s="297" t="s">
        <v>1856</v>
      </c>
      <c r="B910" s="298"/>
      <c r="C910" s="298"/>
      <c r="D910" s="298"/>
      <c r="E910" s="298"/>
      <c r="F910" s="299" t="s">
        <v>2322</v>
      </c>
      <c r="G910" s="242"/>
      <c r="H910" s="242"/>
    </row>
    <row r="911" spans="1:8" ht="10.5">
      <c r="A911" s="297" t="s">
        <v>1857</v>
      </c>
      <c r="B911" s="298"/>
      <c r="C911" s="298"/>
      <c r="D911" s="298"/>
      <c r="E911" s="298"/>
      <c r="F911" s="299" t="s">
        <v>2323</v>
      </c>
      <c r="G911" s="242"/>
      <c r="H911" s="242"/>
    </row>
    <row r="912" spans="1:8" ht="10.5">
      <c r="A912" s="297" t="s">
        <v>1858</v>
      </c>
      <c r="B912" s="298"/>
      <c r="C912" s="298"/>
      <c r="D912" s="298"/>
      <c r="E912" s="298"/>
      <c r="F912" s="299" t="s">
        <v>2324</v>
      </c>
      <c r="G912" s="242"/>
      <c r="H912" s="242"/>
    </row>
    <row r="913" spans="1:8" ht="10.5">
      <c r="A913" s="297" t="s">
        <v>1859</v>
      </c>
      <c r="B913" s="298"/>
      <c r="C913" s="298"/>
      <c r="D913" s="298"/>
      <c r="E913" s="298"/>
      <c r="F913" s="299" t="s">
        <v>2325</v>
      </c>
      <c r="G913" s="242"/>
      <c r="H913" s="242"/>
    </row>
    <row r="914" spans="1:8" ht="10.5">
      <c r="A914" s="297" t="s">
        <v>1860</v>
      </c>
      <c r="B914" s="300"/>
      <c r="C914" s="300"/>
      <c r="D914" s="300"/>
      <c r="E914" s="300"/>
      <c r="F914" s="299" t="s">
        <v>2326</v>
      </c>
      <c r="G914" s="242"/>
      <c r="H914" s="242"/>
    </row>
    <row r="915" spans="1:8" ht="10.5">
      <c r="A915" s="297" t="s">
        <v>1861</v>
      </c>
      <c r="B915" s="300"/>
      <c r="C915" s="300"/>
      <c r="D915" s="300"/>
      <c r="E915" s="300"/>
      <c r="F915" s="299" t="s">
        <v>2327</v>
      </c>
      <c r="G915" s="242"/>
      <c r="H915" s="242"/>
    </row>
    <row r="916" spans="1:8" ht="10.5">
      <c r="A916" s="297" t="s">
        <v>1862</v>
      </c>
      <c r="B916" s="300"/>
      <c r="C916" s="300"/>
      <c r="D916" s="300"/>
      <c r="E916" s="300"/>
      <c r="F916" s="299" t="s">
        <v>2328</v>
      </c>
      <c r="G916" s="242"/>
      <c r="H916" s="242"/>
    </row>
    <row r="917" spans="1:8" ht="10.5">
      <c r="A917" s="297" t="s">
        <v>1863</v>
      </c>
      <c r="B917" s="300"/>
      <c r="C917" s="300"/>
      <c r="D917" s="300"/>
      <c r="E917" s="300"/>
      <c r="F917" s="299" t="s">
        <v>2329</v>
      </c>
      <c r="G917" s="242"/>
      <c r="H917" s="242"/>
    </row>
    <row r="918" spans="1:8" ht="10.5">
      <c r="A918" s="297" t="s">
        <v>1864</v>
      </c>
      <c r="B918" s="300"/>
      <c r="C918" s="300"/>
      <c r="D918" s="300"/>
      <c r="E918" s="300"/>
      <c r="F918" s="299" t="s">
        <v>2330</v>
      </c>
      <c r="G918" s="242"/>
      <c r="H918" s="242"/>
    </row>
    <row r="919" spans="1:8" ht="10.5">
      <c r="A919" s="297" t="s">
        <v>1865</v>
      </c>
      <c r="B919" s="300"/>
      <c r="C919" s="300"/>
      <c r="D919" s="300"/>
      <c r="E919" s="300"/>
      <c r="F919" s="299" t="s">
        <v>2331</v>
      </c>
      <c r="G919" s="242"/>
      <c r="H919" s="242"/>
    </row>
    <row r="920" spans="1:8" ht="10.5">
      <c r="A920" s="297" t="s">
        <v>1866</v>
      </c>
      <c r="B920" s="300"/>
      <c r="C920" s="300"/>
      <c r="D920" s="300"/>
      <c r="E920" s="300"/>
      <c r="F920" s="299" t="s">
        <v>2854</v>
      </c>
      <c r="G920" s="242"/>
      <c r="H920" s="242"/>
    </row>
    <row r="921" spans="1:8" ht="15">
      <c r="A921" s="281" t="s">
        <v>2339</v>
      </c>
      <c r="B921" s="236"/>
      <c r="C921" s="236"/>
      <c r="D921" s="236"/>
      <c r="E921" s="236"/>
      <c r="F921" s="296" t="s">
        <v>2340</v>
      </c>
      <c r="G921" s="242"/>
      <c r="H921" s="242"/>
    </row>
    <row r="922" spans="1:8" ht="10.5">
      <c r="A922" s="297" t="s">
        <v>1855</v>
      </c>
      <c r="B922" s="298"/>
      <c r="C922" s="298"/>
      <c r="D922" s="298"/>
      <c r="E922" s="298"/>
      <c r="F922" s="299" t="s">
        <v>2321</v>
      </c>
      <c r="G922" s="242"/>
      <c r="H922" s="242"/>
    </row>
    <row r="923" spans="1:8" ht="10.5">
      <c r="A923" s="297" t="s">
        <v>1856</v>
      </c>
      <c r="B923" s="298"/>
      <c r="C923" s="298"/>
      <c r="D923" s="298"/>
      <c r="E923" s="298"/>
      <c r="F923" s="299" t="s">
        <v>2322</v>
      </c>
      <c r="G923" s="242"/>
      <c r="H923" s="242"/>
    </row>
    <row r="924" spans="1:8" ht="10.5">
      <c r="A924" s="297" t="s">
        <v>1857</v>
      </c>
      <c r="B924" s="298"/>
      <c r="C924" s="298"/>
      <c r="D924" s="298"/>
      <c r="E924" s="298"/>
      <c r="F924" s="299" t="s">
        <v>2323</v>
      </c>
      <c r="G924" s="242"/>
      <c r="H924" s="242"/>
    </row>
    <row r="925" spans="1:8" ht="10.5">
      <c r="A925" s="297" t="s">
        <v>1858</v>
      </c>
      <c r="B925" s="298"/>
      <c r="C925" s="298"/>
      <c r="D925" s="298"/>
      <c r="E925" s="298"/>
      <c r="F925" s="299" t="s">
        <v>2324</v>
      </c>
      <c r="G925" s="242"/>
      <c r="H925" s="242"/>
    </row>
    <row r="926" spans="1:8" ht="10.5">
      <c r="A926" s="297" t="s">
        <v>1859</v>
      </c>
      <c r="B926" s="298"/>
      <c r="C926" s="298"/>
      <c r="D926" s="298"/>
      <c r="E926" s="298"/>
      <c r="F926" s="299" t="s">
        <v>2325</v>
      </c>
      <c r="G926" s="242"/>
      <c r="H926" s="242"/>
    </row>
    <row r="927" spans="1:8" ht="10.5">
      <c r="A927" s="297" t="s">
        <v>1860</v>
      </c>
      <c r="B927" s="300"/>
      <c r="C927" s="300"/>
      <c r="D927" s="300"/>
      <c r="E927" s="300"/>
      <c r="F927" s="299" t="s">
        <v>2326</v>
      </c>
      <c r="G927" s="242"/>
      <c r="H927" s="242"/>
    </row>
    <row r="928" spans="1:8" ht="10.5">
      <c r="A928" s="297" t="s">
        <v>1861</v>
      </c>
      <c r="B928" s="300"/>
      <c r="C928" s="300"/>
      <c r="D928" s="300"/>
      <c r="E928" s="300"/>
      <c r="F928" s="299" t="s">
        <v>2327</v>
      </c>
      <c r="G928" s="242"/>
      <c r="H928" s="242"/>
    </row>
    <row r="929" spans="1:8" ht="10.5">
      <c r="A929" s="297" t="s">
        <v>1862</v>
      </c>
      <c r="B929" s="300"/>
      <c r="C929" s="300"/>
      <c r="D929" s="300"/>
      <c r="E929" s="300"/>
      <c r="F929" s="299" t="s">
        <v>2328</v>
      </c>
      <c r="G929" s="242"/>
      <c r="H929" s="242"/>
    </row>
    <row r="930" spans="1:8" ht="10.5">
      <c r="A930" s="297" t="s">
        <v>1863</v>
      </c>
      <c r="B930" s="300"/>
      <c r="C930" s="300"/>
      <c r="D930" s="300"/>
      <c r="E930" s="300"/>
      <c r="F930" s="299" t="s">
        <v>2329</v>
      </c>
      <c r="G930" s="242"/>
      <c r="H930" s="242"/>
    </row>
    <row r="931" spans="1:8" ht="10.5">
      <c r="A931" s="297" t="s">
        <v>1864</v>
      </c>
      <c r="B931" s="300"/>
      <c r="C931" s="300"/>
      <c r="D931" s="300"/>
      <c r="E931" s="300"/>
      <c r="F931" s="299" t="s">
        <v>2330</v>
      </c>
      <c r="G931" s="242"/>
      <c r="H931" s="242"/>
    </row>
    <row r="932" spans="1:8" ht="10.5">
      <c r="A932" s="297" t="s">
        <v>1865</v>
      </c>
      <c r="B932" s="300"/>
      <c r="C932" s="300"/>
      <c r="D932" s="300"/>
      <c r="E932" s="300"/>
      <c r="F932" s="299" t="s">
        <v>2331</v>
      </c>
      <c r="G932" s="242"/>
      <c r="H932" s="242"/>
    </row>
    <row r="933" spans="1:8" ht="10.5">
      <c r="A933" s="297" t="s">
        <v>1866</v>
      </c>
      <c r="B933" s="300"/>
      <c r="C933" s="300"/>
      <c r="D933" s="300"/>
      <c r="E933" s="300"/>
      <c r="F933" s="299" t="s">
        <v>2854</v>
      </c>
      <c r="G933" s="242"/>
      <c r="H933" s="242"/>
    </row>
    <row r="934" spans="1:8" ht="15">
      <c r="A934" s="281" t="s">
        <v>2070</v>
      </c>
      <c r="B934" s="236"/>
      <c r="C934" s="236"/>
      <c r="D934" s="236"/>
      <c r="E934" s="236"/>
      <c r="F934" s="296" t="s">
        <v>2342</v>
      </c>
      <c r="G934" s="242"/>
      <c r="H934" s="242"/>
    </row>
    <row r="935" spans="1:8" ht="10.5">
      <c r="A935" s="297" t="s">
        <v>1855</v>
      </c>
      <c r="B935" s="298"/>
      <c r="C935" s="298"/>
      <c r="D935" s="298"/>
      <c r="E935" s="298"/>
      <c r="F935" s="299" t="s">
        <v>2321</v>
      </c>
      <c r="G935" s="242"/>
      <c r="H935" s="242"/>
    </row>
    <row r="936" spans="1:8" ht="10.5">
      <c r="A936" s="297" t="s">
        <v>1856</v>
      </c>
      <c r="B936" s="298"/>
      <c r="C936" s="298"/>
      <c r="D936" s="298"/>
      <c r="E936" s="298"/>
      <c r="F936" s="299" t="s">
        <v>2322</v>
      </c>
      <c r="G936" s="242"/>
      <c r="H936" s="242"/>
    </row>
    <row r="937" spans="1:8" ht="10.5">
      <c r="A937" s="297" t="s">
        <v>1857</v>
      </c>
      <c r="B937" s="298"/>
      <c r="C937" s="298"/>
      <c r="D937" s="298"/>
      <c r="E937" s="298"/>
      <c r="F937" s="299" t="s">
        <v>2323</v>
      </c>
      <c r="G937" s="242"/>
      <c r="H937" s="242"/>
    </row>
    <row r="938" spans="1:8" ht="10.5">
      <c r="A938" s="297" t="s">
        <v>1858</v>
      </c>
      <c r="B938" s="298"/>
      <c r="C938" s="298"/>
      <c r="D938" s="298"/>
      <c r="E938" s="298"/>
      <c r="F938" s="299" t="s">
        <v>2324</v>
      </c>
      <c r="G938" s="242"/>
      <c r="H938" s="242"/>
    </row>
    <row r="939" spans="1:8" ht="10.5">
      <c r="A939" s="297" t="s">
        <v>1859</v>
      </c>
      <c r="B939" s="298"/>
      <c r="C939" s="298"/>
      <c r="D939" s="298"/>
      <c r="E939" s="298"/>
      <c r="F939" s="299" t="s">
        <v>2325</v>
      </c>
      <c r="G939" s="242"/>
      <c r="H939" s="242"/>
    </row>
    <row r="940" spans="1:8" ht="10.5">
      <c r="A940" s="297" t="s">
        <v>1860</v>
      </c>
      <c r="B940" s="300"/>
      <c r="C940" s="300"/>
      <c r="D940" s="300"/>
      <c r="E940" s="300"/>
      <c r="F940" s="299" t="s">
        <v>2326</v>
      </c>
      <c r="G940" s="242"/>
      <c r="H940" s="242"/>
    </row>
    <row r="941" spans="1:8" ht="10.5">
      <c r="A941" s="297" t="s">
        <v>1861</v>
      </c>
      <c r="B941" s="300"/>
      <c r="C941" s="300"/>
      <c r="D941" s="300"/>
      <c r="E941" s="300"/>
      <c r="F941" s="299" t="s">
        <v>2327</v>
      </c>
      <c r="G941" s="242"/>
      <c r="H941" s="242"/>
    </row>
    <row r="942" spans="1:8" ht="10.5">
      <c r="A942" s="297" t="s">
        <v>1862</v>
      </c>
      <c r="B942" s="300"/>
      <c r="C942" s="300"/>
      <c r="D942" s="300"/>
      <c r="E942" s="300"/>
      <c r="F942" s="299" t="s">
        <v>2328</v>
      </c>
      <c r="G942" s="242"/>
      <c r="H942" s="242"/>
    </row>
    <row r="943" spans="1:8" ht="10.5">
      <c r="A943" s="297" t="s">
        <v>1863</v>
      </c>
      <c r="B943" s="300"/>
      <c r="C943" s="300"/>
      <c r="D943" s="300"/>
      <c r="E943" s="300"/>
      <c r="F943" s="299" t="s">
        <v>2329</v>
      </c>
      <c r="G943" s="242"/>
      <c r="H943" s="242"/>
    </row>
    <row r="944" spans="1:8" ht="10.5">
      <c r="A944" s="297" t="s">
        <v>1864</v>
      </c>
      <c r="B944" s="300"/>
      <c r="C944" s="300"/>
      <c r="D944" s="300"/>
      <c r="E944" s="300"/>
      <c r="F944" s="299" t="s">
        <v>2330</v>
      </c>
      <c r="G944" s="242"/>
      <c r="H944" s="242"/>
    </row>
    <row r="945" spans="1:8" ht="10.5">
      <c r="A945" s="297" t="s">
        <v>1865</v>
      </c>
      <c r="B945" s="300"/>
      <c r="C945" s="300"/>
      <c r="D945" s="300"/>
      <c r="E945" s="300"/>
      <c r="F945" s="299" t="s">
        <v>2331</v>
      </c>
      <c r="G945" s="242"/>
      <c r="H945" s="242"/>
    </row>
    <row r="946" spans="1:8" ht="10.5">
      <c r="A946" s="297" t="s">
        <v>1866</v>
      </c>
      <c r="B946" s="300"/>
      <c r="C946" s="300"/>
      <c r="D946" s="300"/>
      <c r="E946" s="300"/>
      <c r="F946" s="299" t="s">
        <v>2854</v>
      </c>
      <c r="G946" s="242"/>
      <c r="H946" s="242"/>
    </row>
    <row r="947" spans="1:8" ht="15">
      <c r="A947" s="281" t="s">
        <v>2071</v>
      </c>
      <c r="B947" s="236"/>
      <c r="C947" s="236"/>
      <c r="D947" s="236"/>
      <c r="E947" s="236"/>
      <c r="F947" s="296" t="s">
        <v>2344</v>
      </c>
      <c r="G947" s="242"/>
      <c r="H947" s="242"/>
    </row>
    <row r="948" spans="1:8" ht="10.5">
      <c r="A948" s="297" t="s">
        <v>1855</v>
      </c>
      <c r="B948" s="298"/>
      <c r="C948" s="298"/>
      <c r="D948" s="298"/>
      <c r="E948" s="298"/>
      <c r="F948" s="299" t="s">
        <v>2321</v>
      </c>
      <c r="G948" s="242"/>
      <c r="H948" s="242"/>
    </row>
    <row r="949" spans="1:8" ht="10.5">
      <c r="A949" s="297" t="s">
        <v>1856</v>
      </c>
      <c r="B949" s="298"/>
      <c r="C949" s="298"/>
      <c r="D949" s="298"/>
      <c r="E949" s="298"/>
      <c r="F949" s="299" t="s">
        <v>2322</v>
      </c>
      <c r="G949" s="242"/>
      <c r="H949" s="242"/>
    </row>
    <row r="950" spans="1:8" ht="10.5">
      <c r="A950" s="297" t="s">
        <v>1857</v>
      </c>
      <c r="B950" s="298"/>
      <c r="C950" s="298"/>
      <c r="D950" s="298"/>
      <c r="E950" s="298"/>
      <c r="F950" s="299" t="s">
        <v>2323</v>
      </c>
      <c r="G950" s="242"/>
      <c r="H950" s="242"/>
    </row>
    <row r="951" spans="1:8" ht="10.5">
      <c r="A951" s="297" t="s">
        <v>1858</v>
      </c>
      <c r="B951" s="298"/>
      <c r="C951" s="298"/>
      <c r="D951" s="298"/>
      <c r="E951" s="298"/>
      <c r="F951" s="299" t="s">
        <v>2324</v>
      </c>
      <c r="G951" s="242"/>
      <c r="H951" s="242"/>
    </row>
    <row r="952" spans="1:8" ht="10.5">
      <c r="A952" s="297" t="s">
        <v>1859</v>
      </c>
      <c r="B952" s="298"/>
      <c r="C952" s="298"/>
      <c r="D952" s="298"/>
      <c r="E952" s="298"/>
      <c r="F952" s="299" t="s">
        <v>2325</v>
      </c>
      <c r="G952" s="242"/>
      <c r="H952" s="242"/>
    </row>
    <row r="953" spans="1:8" ht="10.5">
      <c r="A953" s="297" t="s">
        <v>1860</v>
      </c>
      <c r="B953" s="300"/>
      <c r="C953" s="300"/>
      <c r="D953" s="300"/>
      <c r="E953" s="300"/>
      <c r="F953" s="299" t="s">
        <v>2326</v>
      </c>
      <c r="G953" s="242"/>
      <c r="H953" s="242"/>
    </row>
    <row r="954" spans="1:8" ht="10.5">
      <c r="A954" s="297" t="s">
        <v>1861</v>
      </c>
      <c r="B954" s="300"/>
      <c r="C954" s="300"/>
      <c r="D954" s="300"/>
      <c r="E954" s="300"/>
      <c r="F954" s="299" t="s">
        <v>2327</v>
      </c>
      <c r="G954" s="242"/>
      <c r="H954" s="242"/>
    </row>
    <row r="955" spans="1:8" ht="10.5">
      <c r="A955" s="297" t="s">
        <v>1862</v>
      </c>
      <c r="B955" s="300"/>
      <c r="C955" s="300"/>
      <c r="D955" s="300"/>
      <c r="E955" s="300"/>
      <c r="F955" s="299" t="s">
        <v>2328</v>
      </c>
      <c r="G955" s="242"/>
      <c r="H955" s="242"/>
    </row>
    <row r="956" spans="1:8" ht="10.5">
      <c r="A956" s="297" t="s">
        <v>1863</v>
      </c>
      <c r="B956" s="300"/>
      <c r="C956" s="300"/>
      <c r="D956" s="300"/>
      <c r="E956" s="300"/>
      <c r="F956" s="299" t="s">
        <v>2329</v>
      </c>
      <c r="G956" s="242"/>
      <c r="H956" s="242"/>
    </row>
    <row r="957" spans="1:8" ht="10.5">
      <c r="A957" s="297" t="s">
        <v>1864</v>
      </c>
      <c r="B957" s="300"/>
      <c r="C957" s="300"/>
      <c r="D957" s="300"/>
      <c r="E957" s="300"/>
      <c r="F957" s="299" t="s">
        <v>2330</v>
      </c>
      <c r="G957" s="242"/>
      <c r="H957" s="242"/>
    </row>
    <row r="958" spans="1:8" ht="10.5">
      <c r="A958" s="297" t="s">
        <v>1865</v>
      </c>
      <c r="B958" s="300"/>
      <c r="C958" s="300"/>
      <c r="D958" s="300"/>
      <c r="E958" s="300"/>
      <c r="F958" s="299" t="s">
        <v>2331</v>
      </c>
      <c r="G958" s="242"/>
      <c r="H958" s="242"/>
    </row>
    <row r="959" spans="1:8" ht="10.5">
      <c r="A959" s="297" t="s">
        <v>1866</v>
      </c>
      <c r="B959" s="300"/>
      <c r="C959" s="300"/>
      <c r="D959" s="300"/>
      <c r="E959" s="300"/>
      <c r="F959" s="299" t="s">
        <v>2854</v>
      </c>
      <c r="G959" s="242"/>
      <c r="H959" s="242"/>
    </row>
    <row r="960" spans="1:8" ht="15">
      <c r="A960" s="281" t="s">
        <v>2072</v>
      </c>
      <c r="B960" s="236"/>
      <c r="C960" s="236"/>
      <c r="D960" s="236"/>
      <c r="E960" s="236"/>
      <c r="F960" s="296" t="s">
        <v>2346</v>
      </c>
      <c r="G960" s="242"/>
      <c r="H960" s="242"/>
    </row>
    <row r="961" spans="1:8" ht="10.5">
      <c r="A961" s="297" t="s">
        <v>1855</v>
      </c>
      <c r="B961" s="298"/>
      <c r="C961" s="298"/>
      <c r="D961" s="298"/>
      <c r="E961" s="298"/>
      <c r="F961" s="299" t="s">
        <v>2321</v>
      </c>
      <c r="G961" s="242"/>
      <c r="H961" s="242"/>
    </row>
    <row r="962" spans="1:8" ht="10.5">
      <c r="A962" s="297" t="s">
        <v>1856</v>
      </c>
      <c r="B962" s="298"/>
      <c r="C962" s="298"/>
      <c r="D962" s="298"/>
      <c r="E962" s="298"/>
      <c r="F962" s="299" t="s">
        <v>2322</v>
      </c>
      <c r="G962" s="242"/>
      <c r="H962" s="242"/>
    </row>
    <row r="963" spans="1:8" ht="10.5">
      <c r="A963" s="297" t="s">
        <v>1857</v>
      </c>
      <c r="B963" s="298"/>
      <c r="C963" s="298"/>
      <c r="D963" s="298"/>
      <c r="E963" s="298"/>
      <c r="F963" s="299" t="s">
        <v>2323</v>
      </c>
      <c r="G963" s="242"/>
      <c r="H963" s="242"/>
    </row>
    <row r="964" spans="1:8" ht="10.5">
      <c r="A964" s="297" t="s">
        <v>1858</v>
      </c>
      <c r="B964" s="298"/>
      <c r="C964" s="298"/>
      <c r="D964" s="298"/>
      <c r="E964" s="298"/>
      <c r="F964" s="299" t="s">
        <v>2324</v>
      </c>
      <c r="G964" s="242"/>
      <c r="H964" s="242"/>
    </row>
    <row r="965" spans="1:8" ht="10.5">
      <c r="A965" s="297" t="s">
        <v>1859</v>
      </c>
      <c r="B965" s="298"/>
      <c r="C965" s="298"/>
      <c r="D965" s="298"/>
      <c r="E965" s="298"/>
      <c r="F965" s="299" t="s">
        <v>2325</v>
      </c>
      <c r="G965" s="242"/>
      <c r="H965" s="242"/>
    </row>
    <row r="966" spans="1:8" ht="10.5">
      <c r="A966" s="297" t="s">
        <v>1860</v>
      </c>
      <c r="B966" s="300"/>
      <c r="C966" s="300"/>
      <c r="D966" s="300"/>
      <c r="E966" s="300"/>
      <c r="F966" s="299" t="s">
        <v>2326</v>
      </c>
      <c r="G966" s="242"/>
      <c r="H966" s="242"/>
    </row>
    <row r="967" spans="1:8" ht="10.5">
      <c r="A967" s="297" t="s">
        <v>1861</v>
      </c>
      <c r="B967" s="300"/>
      <c r="C967" s="300"/>
      <c r="D967" s="300"/>
      <c r="E967" s="300"/>
      <c r="F967" s="299" t="s">
        <v>2327</v>
      </c>
      <c r="G967" s="242"/>
      <c r="H967" s="242"/>
    </row>
    <row r="968" spans="1:8" ht="10.5">
      <c r="A968" s="297" t="s">
        <v>1862</v>
      </c>
      <c r="B968" s="300"/>
      <c r="C968" s="300"/>
      <c r="D968" s="300"/>
      <c r="E968" s="300"/>
      <c r="F968" s="299" t="s">
        <v>2328</v>
      </c>
      <c r="G968" s="242"/>
      <c r="H968" s="242"/>
    </row>
    <row r="969" spans="1:8" ht="10.5">
      <c r="A969" s="297" t="s">
        <v>1863</v>
      </c>
      <c r="B969" s="300"/>
      <c r="C969" s="300"/>
      <c r="D969" s="300"/>
      <c r="E969" s="300"/>
      <c r="F969" s="299" t="s">
        <v>2329</v>
      </c>
      <c r="G969" s="242"/>
      <c r="H969" s="242"/>
    </row>
    <row r="970" spans="1:8" ht="10.5">
      <c r="A970" s="297" t="s">
        <v>1864</v>
      </c>
      <c r="B970" s="300"/>
      <c r="C970" s="300"/>
      <c r="D970" s="300"/>
      <c r="E970" s="300"/>
      <c r="F970" s="299" t="s">
        <v>2330</v>
      </c>
      <c r="G970" s="242"/>
      <c r="H970" s="242"/>
    </row>
    <row r="971" spans="1:8" ht="10.5">
      <c r="A971" s="297" t="s">
        <v>1865</v>
      </c>
      <c r="B971" s="300"/>
      <c r="C971" s="300"/>
      <c r="D971" s="300"/>
      <c r="E971" s="300"/>
      <c r="F971" s="299" t="s">
        <v>2331</v>
      </c>
      <c r="G971" s="242"/>
      <c r="H971" s="242"/>
    </row>
    <row r="972" spans="1:8" ht="10.5">
      <c r="A972" s="297" t="s">
        <v>1866</v>
      </c>
      <c r="B972" s="300"/>
      <c r="C972" s="300"/>
      <c r="D972" s="300"/>
      <c r="E972" s="300"/>
      <c r="F972" s="299" t="s">
        <v>2854</v>
      </c>
      <c r="G972" s="242"/>
      <c r="H972" s="242"/>
    </row>
    <row r="973" spans="1:8" ht="15">
      <c r="A973" s="281" t="s">
        <v>2073</v>
      </c>
      <c r="B973" s="236"/>
      <c r="C973" s="236"/>
      <c r="D973" s="236"/>
      <c r="E973" s="236"/>
      <c r="F973" s="296" t="s">
        <v>2348</v>
      </c>
      <c r="G973" s="242"/>
      <c r="H973" s="242"/>
    </row>
    <row r="974" spans="1:8" ht="10.5">
      <c r="A974" s="297" t="s">
        <v>1855</v>
      </c>
      <c r="B974" s="298"/>
      <c r="C974" s="298"/>
      <c r="D974" s="298"/>
      <c r="E974" s="298"/>
      <c r="F974" s="299" t="s">
        <v>2321</v>
      </c>
      <c r="G974" s="242"/>
      <c r="H974" s="242"/>
    </row>
    <row r="975" spans="1:8" ht="10.5">
      <c r="A975" s="297" t="s">
        <v>1856</v>
      </c>
      <c r="B975" s="298"/>
      <c r="C975" s="298"/>
      <c r="D975" s="298"/>
      <c r="E975" s="298"/>
      <c r="F975" s="299" t="s">
        <v>2322</v>
      </c>
      <c r="G975" s="242"/>
      <c r="H975" s="242"/>
    </row>
    <row r="976" spans="1:8" ht="10.5">
      <c r="A976" s="297" t="s">
        <v>1857</v>
      </c>
      <c r="B976" s="298"/>
      <c r="C976" s="298"/>
      <c r="D976" s="298"/>
      <c r="E976" s="298"/>
      <c r="F976" s="299" t="s">
        <v>2323</v>
      </c>
      <c r="G976" s="242"/>
      <c r="H976" s="242"/>
    </row>
    <row r="977" spans="1:8" ht="10.5">
      <c r="A977" s="297" t="s">
        <v>1858</v>
      </c>
      <c r="B977" s="298"/>
      <c r="C977" s="298"/>
      <c r="D977" s="298"/>
      <c r="E977" s="298"/>
      <c r="F977" s="299" t="s">
        <v>2324</v>
      </c>
      <c r="G977" s="242"/>
      <c r="H977" s="242"/>
    </row>
    <row r="978" spans="1:8" ht="10.5">
      <c r="A978" s="297" t="s">
        <v>1859</v>
      </c>
      <c r="B978" s="298"/>
      <c r="C978" s="298"/>
      <c r="D978" s="298"/>
      <c r="E978" s="298"/>
      <c r="F978" s="299" t="s">
        <v>2325</v>
      </c>
      <c r="G978" s="242"/>
      <c r="H978" s="242"/>
    </row>
    <row r="979" spans="1:8" ht="10.5">
      <c r="A979" s="297" t="s">
        <v>1860</v>
      </c>
      <c r="B979" s="300"/>
      <c r="C979" s="300"/>
      <c r="D979" s="300"/>
      <c r="E979" s="300"/>
      <c r="F979" s="299" t="s">
        <v>2326</v>
      </c>
      <c r="G979" s="242"/>
      <c r="H979" s="242"/>
    </row>
    <row r="980" spans="1:8" ht="10.5">
      <c r="A980" s="297" t="s">
        <v>1861</v>
      </c>
      <c r="B980" s="300"/>
      <c r="C980" s="300"/>
      <c r="D980" s="300"/>
      <c r="E980" s="300"/>
      <c r="F980" s="299" t="s">
        <v>2327</v>
      </c>
      <c r="G980" s="242"/>
      <c r="H980" s="242"/>
    </row>
    <row r="981" spans="1:8" ht="10.5">
      <c r="A981" s="297" t="s">
        <v>1862</v>
      </c>
      <c r="B981" s="300"/>
      <c r="C981" s="300"/>
      <c r="D981" s="300"/>
      <c r="E981" s="300"/>
      <c r="F981" s="299" t="s">
        <v>2328</v>
      </c>
      <c r="G981" s="242"/>
      <c r="H981" s="242"/>
    </row>
    <row r="982" spans="1:8" ht="10.5">
      <c r="A982" s="297" t="s">
        <v>1863</v>
      </c>
      <c r="B982" s="300"/>
      <c r="C982" s="300"/>
      <c r="D982" s="300"/>
      <c r="E982" s="300"/>
      <c r="F982" s="299" t="s">
        <v>2329</v>
      </c>
      <c r="G982" s="242"/>
      <c r="H982" s="242"/>
    </row>
    <row r="983" spans="1:8" ht="10.5">
      <c r="A983" s="297" t="s">
        <v>1864</v>
      </c>
      <c r="B983" s="300"/>
      <c r="C983" s="300"/>
      <c r="D983" s="300"/>
      <c r="E983" s="300"/>
      <c r="F983" s="299" t="s">
        <v>2330</v>
      </c>
      <c r="G983" s="242"/>
      <c r="H983" s="242"/>
    </row>
    <row r="984" spans="1:8" ht="10.5">
      <c r="A984" s="297" t="s">
        <v>1865</v>
      </c>
      <c r="B984" s="300"/>
      <c r="C984" s="300"/>
      <c r="D984" s="300"/>
      <c r="E984" s="300"/>
      <c r="F984" s="299" t="s">
        <v>2331</v>
      </c>
      <c r="G984" s="242"/>
      <c r="H984" s="242"/>
    </row>
    <row r="985" spans="1:8" ht="10.5">
      <c r="A985" s="297" t="s">
        <v>1866</v>
      </c>
      <c r="B985" s="300"/>
      <c r="C985" s="300"/>
      <c r="D985" s="300"/>
      <c r="E985" s="300"/>
      <c r="F985" s="299" t="s">
        <v>2854</v>
      </c>
      <c r="G985" s="242"/>
      <c r="H985" s="242"/>
    </row>
    <row r="986" spans="1:8" ht="15">
      <c r="A986" s="281" t="s">
        <v>2074</v>
      </c>
      <c r="B986" s="236"/>
      <c r="C986" s="236"/>
      <c r="D986" s="236"/>
      <c r="E986" s="236"/>
      <c r="F986" s="296" t="s">
        <v>2350</v>
      </c>
      <c r="G986" s="242"/>
      <c r="H986" s="242"/>
    </row>
    <row r="987" spans="1:8" ht="10.5">
      <c r="A987" s="297" t="s">
        <v>1855</v>
      </c>
      <c r="B987" s="298"/>
      <c r="C987" s="298"/>
      <c r="D987" s="298"/>
      <c r="E987" s="298"/>
      <c r="F987" s="299" t="s">
        <v>2321</v>
      </c>
      <c r="G987" s="242"/>
      <c r="H987" s="242"/>
    </row>
    <row r="988" spans="1:8" ht="10.5">
      <c r="A988" s="297" t="s">
        <v>1856</v>
      </c>
      <c r="B988" s="298"/>
      <c r="C988" s="298"/>
      <c r="D988" s="298"/>
      <c r="E988" s="298"/>
      <c r="F988" s="299" t="s">
        <v>2322</v>
      </c>
      <c r="G988" s="242"/>
      <c r="H988" s="242"/>
    </row>
    <row r="989" spans="1:8" ht="10.5">
      <c r="A989" s="297" t="s">
        <v>1857</v>
      </c>
      <c r="B989" s="298"/>
      <c r="C989" s="298"/>
      <c r="D989" s="298"/>
      <c r="E989" s="298"/>
      <c r="F989" s="299" t="s">
        <v>2323</v>
      </c>
      <c r="G989" s="242"/>
      <c r="H989" s="242"/>
    </row>
    <row r="990" spans="1:8" ht="10.5">
      <c r="A990" s="297" t="s">
        <v>1858</v>
      </c>
      <c r="B990" s="298"/>
      <c r="C990" s="298"/>
      <c r="D990" s="298"/>
      <c r="E990" s="298"/>
      <c r="F990" s="299" t="s">
        <v>2324</v>
      </c>
      <c r="G990" s="242"/>
      <c r="H990" s="242"/>
    </row>
    <row r="991" spans="1:8" ht="10.5">
      <c r="A991" s="297" t="s">
        <v>1859</v>
      </c>
      <c r="B991" s="298"/>
      <c r="C991" s="298"/>
      <c r="D991" s="298"/>
      <c r="E991" s="298"/>
      <c r="F991" s="299" t="s">
        <v>2325</v>
      </c>
      <c r="G991" s="242"/>
      <c r="H991" s="242"/>
    </row>
    <row r="992" spans="1:8" ht="10.5">
      <c r="A992" s="297" t="s">
        <v>1860</v>
      </c>
      <c r="B992" s="300"/>
      <c r="C992" s="300"/>
      <c r="D992" s="300"/>
      <c r="E992" s="300"/>
      <c r="F992" s="299" t="s">
        <v>2326</v>
      </c>
      <c r="G992" s="242"/>
      <c r="H992" s="242"/>
    </row>
    <row r="993" spans="1:8" ht="10.5">
      <c r="A993" s="297" t="s">
        <v>1861</v>
      </c>
      <c r="B993" s="300"/>
      <c r="C993" s="300"/>
      <c r="D993" s="300"/>
      <c r="E993" s="300"/>
      <c r="F993" s="299" t="s">
        <v>2327</v>
      </c>
      <c r="G993" s="242"/>
      <c r="H993" s="242"/>
    </row>
    <row r="994" spans="1:8" ht="10.5">
      <c r="A994" s="297" t="s">
        <v>1862</v>
      </c>
      <c r="B994" s="300"/>
      <c r="C994" s="300"/>
      <c r="D994" s="300"/>
      <c r="E994" s="300"/>
      <c r="F994" s="299" t="s">
        <v>2328</v>
      </c>
      <c r="G994" s="242"/>
      <c r="H994" s="242"/>
    </row>
    <row r="995" spans="1:8" ht="10.5">
      <c r="A995" s="297" t="s">
        <v>1863</v>
      </c>
      <c r="B995" s="300"/>
      <c r="C995" s="300"/>
      <c r="D995" s="300"/>
      <c r="E995" s="300"/>
      <c r="F995" s="299" t="s">
        <v>2329</v>
      </c>
      <c r="G995" s="242"/>
      <c r="H995" s="242"/>
    </row>
    <row r="996" spans="1:8" ht="10.5">
      <c r="A996" s="297" t="s">
        <v>1864</v>
      </c>
      <c r="B996" s="300"/>
      <c r="C996" s="300"/>
      <c r="D996" s="300"/>
      <c r="E996" s="300"/>
      <c r="F996" s="299" t="s">
        <v>2330</v>
      </c>
      <c r="G996" s="242"/>
      <c r="H996" s="242"/>
    </row>
    <row r="997" spans="1:8" ht="10.5">
      <c r="A997" s="297" t="s">
        <v>1865</v>
      </c>
      <c r="B997" s="300"/>
      <c r="C997" s="300"/>
      <c r="D997" s="300"/>
      <c r="E997" s="300"/>
      <c r="F997" s="299" t="s">
        <v>2331</v>
      </c>
      <c r="G997" s="242"/>
      <c r="H997" s="242"/>
    </row>
    <row r="998" spans="1:8" ht="10.5">
      <c r="A998" s="297" t="s">
        <v>1866</v>
      </c>
      <c r="B998" s="300"/>
      <c r="C998" s="300"/>
      <c r="D998" s="300"/>
      <c r="E998" s="300"/>
      <c r="F998" s="299" t="s">
        <v>2854</v>
      </c>
      <c r="G998" s="242"/>
      <c r="H998" s="242"/>
    </row>
    <row r="999" spans="1:8" ht="15">
      <c r="A999" s="281" t="s">
        <v>2075</v>
      </c>
      <c r="B999" s="236"/>
      <c r="C999" s="236"/>
      <c r="D999" s="236"/>
      <c r="E999" s="236"/>
      <c r="F999" s="296" t="s">
        <v>2352</v>
      </c>
      <c r="G999" s="242"/>
      <c r="H999" s="242"/>
    </row>
    <row r="1000" spans="1:8" ht="10.5">
      <c r="A1000" s="297" t="s">
        <v>1855</v>
      </c>
      <c r="B1000" s="298"/>
      <c r="C1000" s="298"/>
      <c r="D1000" s="298"/>
      <c r="E1000" s="298"/>
      <c r="F1000" s="299" t="s">
        <v>2321</v>
      </c>
      <c r="G1000" s="242"/>
      <c r="H1000" s="242"/>
    </row>
    <row r="1001" spans="1:8" ht="10.5">
      <c r="A1001" s="297" t="s">
        <v>1856</v>
      </c>
      <c r="B1001" s="298"/>
      <c r="C1001" s="298"/>
      <c r="D1001" s="298"/>
      <c r="E1001" s="298"/>
      <c r="F1001" s="299" t="s">
        <v>2322</v>
      </c>
      <c r="G1001" s="242"/>
      <c r="H1001" s="242"/>
    </row>
    <row r="1002" spans="1:8" ht="10.5">
      <c r="A1002" s="297" t="s">
        <v>1857</v>
      </c>
      <c r="B1002" s="298"/>
      <c r="C1002" s="298"/>
      <c r="D1002" s="298"/>
      <c r="E1002" s="298"/>
      <c r="F1002" s="299" t="s">
        <v>2323</v>
      </c>
      <c r="G1002" s="242"/>
      <c r="H1002" s="242"/>
    </row>
    <row r="1003" spans="1:8" ht="10.5">
      <c r="A1003" s="297" t="s">
        <v>1858</v>
      </c>
      <c r="B1003" s="298"/>
      <c r="C1003" s="298"/>
      <c r="D1003" s="298"/>
      <c r="E1003" s="298"/>
      <c r="F1003" s="299" t="s">
        <v>2324</v>
      </c>
      <c r="G1003" s="242"/>
      <c r="H1003" s="242"/>
    </row>
    <row r="1004" spans="1:8" ht="10.5">
      <c r="A1004" s="297" t="s">
        <v>1859</v>
      </c>
      <c r="B1004" s="298"/>
      <c r="C1004" s="298"/>
      <c r="D1004" s="298"/>
      <c r="E1004" s="298"/>
      <c r="F1004" s="299" t="s">
        <v>2325</v>
      </c>
      <c r="G1004" s="242"/>
      <c r="H1004" s="242"/>
    </row>
    <row r="1005" spans="1:8" ht="10.5">
      <c r="A1005" s="297" t="s">
        <v>1860</v>
      </c>
      <c r="B1005" s="300"/>
      <c r="C1005" s="300"/>
      <c r="D1005" s="300"/>
      <c r="E1005" s="300"/>
      <c r="F1005" s="299" t="s">
        <v>2326</v>
      </c>
      <c r="G1005" s="242"/>
      <c r="H1005" s="242"/>
    </row>
    <row r="1006" spans="1:8" ht="10.5">
      <c r="A1006" s="297" t="s">
        <v>1861</v>
      </c>
      <c r="B1006" s="300"/>
      <c r="C1006" s="300"/>
      <c r="D1006" s="300"/>
      <c r="E1006" s="300"/>
      <c r="F1006" s="299" t="s">
        <v>2327</v>
      </c>
      <c r="G1006" s="242"/>
      <c r="H1006" s="242"/>
    </row>
    <row r="1007" spans="1:8" ht="10.5">
      <c r="A1007" s="297" t="s">
        <v>1862</v>
      </c>
      <c r="B1007" s="300"/>
      <c r="C1007" s="300"/>
      <c r="D1007" s="300"/>
      <c r="E1007" s="300"/>
      <c r="F1007" s="299" t="s">
        <v>2328</v>
      </c>
      <c r="G1007" s="242"/>
      <c r="H1007" s="242"/>
    </row>
    <row r="1008" spans="1:8" ht="10.5">
      <c r="A1008" s="297" t="s">
        <v>1863</v>
      </c>
      <c r="B1008" s="300"/>
      <c r="C1008" s="300"/>
      <c r="D1008" s="300"/>
      <c r="E1008" s="300"/>
      <c r="F1008" s="299" t="s">
        <v>2329</v>
      </c>
      <c r="G1008" s="242"/>
      <c r="H1008" s="242"/>
    </row>
    <row r="1009" spans="1:8" ht="10.5">
      <c r="A1009" s="297" t="s">
        <v>1864</v>
      </c>
      <c r="B1009" s="300"/>
      <c r="C1009" s="300"/>
      <c r="D1009" s="300"/>
      <c r="E1009" s="300"/>
      <c r="F1009" s="299" t="s">
        <v>2330</v>
      </c>
      <c r="G1009" s="242"/>
      <c r="H1009" s="242"/>
    </row>
    <row r="1010" spans="1:8" ht="10.5">
      <c r="A1010" s="297" t="s">
        <v>1865</v>
      </c>
      <c r="B1010" s="300"/>
      <c r="C1010" s="300"/>
      <c r="D1010" s="300"/>
      <c r="E1010" s="300"/>
      <c r="F1010" s="299" t="s">
        <v>2331</v>
      </c>
      <c r="G1010" s="242"/>
      <c r="H1010" s="242"/>
    </row>
    <row r="1011" spans="1:8" ht="10.5">
      <c r="A1011" s="297" t="s">
        <v>1866</v>
      </c>
      <c r="B1011" s="300"/>
      <c r="C1011" s="300"/>
      <c r="D1011" s="300"/>
      <c r="E1011" s="300"/>
      <c r="F1011" s="299" t="s">
        <v>2854</v>
      </c>
      <c r="G1011" s="242"/>
      <c r="H1011" s="242"/>
    </row>
    <row r="1012" spans="1:8" ht="21">
      <c r="A1012" s="281" t="s">
        <v>2076</v>
      </c>
      <c r="B1012" s="236"/>
      <c r="C1012" s="236"/>
      <c r="D1012" s="236"/>
      <c r="E1012" s="236"/>
      <c r="F1012" s="296" t="s">
        <v>2354</v>
      </c>
      <c r="G1012" s="242"/>
      <c r="H1012" s="242"/>
    </row>
    <row r="1013" spans="1:8" ht="10.5">
      <c r="A1013" s="297" t="s">
        <v>1855</v>
      </c>
      <c r="B1013" s="298"/>
      <c r="C1013" s="298"/>
      <c r="D1013" s="298"/>
      <c r="E1013" s="298"/>
      <c r="F1013" s="299" t="s">
        <v>2321</v>
      </c>
      <c r="G1013" s="242"/>
      <c r="H1013" s="242"/>
    </row>
    <row r="1014" spans="1:8" ht="10.5">
      <c r="A1014" s="297" t="s">
        <v>1856</v>
      </c>
      <c r="B1014" s="298"/>
      <c r="C1014" s="298"/>
      <c r="D1014" s="298"/>
      <c r="E1014" s="298"/>
      <c r="F1014" s="299" t="s">
        <v>2322</v>
      </c>
      <c r="G1014" s="242"/>
      <c r="H1014" s="242"/>
    </row>
    <row r="1015" spans="1:8" ht="10.5">
      <c r="A1015" s="297" t="s">
        <v>1857</v>
      </c>
      <c r="B1015" s="298"/>
      <c r="C1015" s="298"/>
      <c r="D1015" s="298"/>
      <c r="E1015" s="298"/>
      <c r="F1015" s="299" t="s">
        <v>2323</v>
      </c>
      <c r="G1015" s="242"/>
      <c r="H1015" s="242"/>
    </row>
    <row r="1016" spans="1:8" ht="10.5">
      <c r="A1016" s="297" t="s">
        <v>1858</v>
      </c>
      <c r="B1016" s="298"/>
      <c r="C1016" s="298"/>
      <c r="D1016" s="298"/>
      <c r="E1016" s="298"/>
      <c r="F1016" s="299" t="s">
        <v>2324</v>
      </c>
      <c r="G1016" s="242"/>
      <c r="H1016" s="242"/>
    </row>
    <row r="1017" spans="1:8" ht="10.5">
      <c r="A1017" s="297" t="s">
        <v>1859</v>
      </c>
      <c r="B1017" s="298"/>
      <c r="C1017" s="298"/>
      <c r="D1017" s="298"/>
      <c r="E1017" s="298"/>
      <c r="F1017" s="299" t="s">
        <v>2325</v>
      </c>
      <c r="G1017" s="242"/>
      <c r="H1017" s="242"/>
    </row>
    <row r="1018" spans="1:8" ht="10.5">
      <c r="A1018" s="297" t="s">
        <v>1860</v>
      </c>
      <c r="B1018" s="300"/>
      <c r="C1018" s="300"/>
      <c r="D1018" s="300"/>
      <c r="E1018" s="300"/>
      <c r="F1018" s="299" t="s">
        <v>2326</v>
      </c>
      <c r="G1018" s="242"/>
      <c r="H1018" s="242"/>
    </row>
    <row r="1019" spans="1:8" ht="10.5">
      <c r="A1019" s="297" t="s">
        <v>1861</v>
      </c>
      <c r="B1019" s="300"/>
      <c r="C1019" s="300"/>
      <c r="D1019" s="300"/>
      <c r="E1019" s="300"/>
      <c r="F1019" s="299" t="s">
        <v>2327</v>
      </c>
      <c r="G1019" s="242"/>
      <c r="H1019" s="242"/>
    </row>
    <row r="1020" spans="1:8" ht="10.5">
      <c r="A1020" s="297" t="s">
        <v>1862</v>
      </c>
      <c r="B1020" s="300"/>
      <c r="C1020" s="300"/>
      <c r="D1020" s="300"/>
      <c r="E1020" s="300"/>
      <c r="F1020" s="299" t="s">
        <v>2328</v>
      </c>
      <c r="G1020" s="242"/>
      <c r="H1020" s="242"/>
    </row>
    <row r="1021" spans="1:8" ht="10.5">
      <c r="A1021" s="297" t="s">
        <v>1863</v>
      </c>
      <c r="B1021" s="300"/>
      <c r="C1021" s="300"/>
      <c r="D1021" s="300"/>
      <c r="E1021" s="300"/>
      <c r="F1021" s="299" t="s">
        <v>2329</v>
      </c>
      <c r="G1021" s="242"/>
      <c r="H1021" s="242"/>
    </row>
    <row r="1022" spans="1:8" ht="10.5">
      <c r="A1022" s="297" t="s">
        <v>1864</v>
      </c>
      <c r="B1022" s="300"/>
      <c r="C1022" s="300"/>
      <c r="D1022" s="300"/>
      <c r="E1022" s="300"/>
      <c r="F1022" s="299" t="s">
        <v>2330</v>
      </c>
      <c r="G1022" s="242"/>
      <c r="H1022" s="242"/>
    </row>
    <row r="1023" spans="1:8" ht="10.5">
      <c r="A1023" s="297" t="s">
        <v>1865</v>
      </c>
      <c r="B1023" s="300"/>
      <c r="C1023" s="300"/>
      <c r="D1023" s="300"/>
      <c r="E1023" s="300"/>
      <c r="F1023" s="299" t="s">
        <v>2331</v>
      </c>
      <c r="G1023" s="242"/>
      <c r="H1023" s="242"/>
    </row>
    <row r="1024" spans="1:8" ht="10.5">
      <c r="A1024" s="297" t="s">
        <v>1866</v>
      </c>
      <c r="B1024" s="300"/>
      <c r="C1024" s="300"/>
      <c r="D1024" s="300"/>
      <c r="E1024" s="300"/>
      <c r="F1024" s="299" t="s">
        <v>2854</v>
      </c>
      <c r="G1024" s="242"/>
      <c r="H1024" s="242"/>
    </row>
    <row r="1025" spans="1:8" ht="15">
      <c r="A1025" s="281" t="s">
        <v>2077</v>
      </c>
      <c r="B1025" s="236"/>
      <c r="C1025" s="236"/>
      <c r="D1025" s="236"/>
      <c r="E1025" s="236"/>
      <c r="F1025" s="296" t="s">
        <v>2356</v>
      </c>
      <c r="G1025" s="242"/>
      <c r="H1025" s="242"/>
    </row>
    <row r="1026" spans="1:8" ht="10.5">
      <c r="A1026" s="297" t="s">
        <v>1855</v>
      </c>
      <c r="B1026" s="298"/>
      <c r="C1026" s="298"/>
      <c r="D1026" s="298"/>
      <c r="E1026" s="298"/>
      <c r="F1026" s="299" t="s">
        <v>2321</v>
      </c>
      <c r="G1026" s="242"/>
      <c r="H1026" s="242"/>
    </row>
    <row r="1027" spans="1:8" ht="10.5">
      <c r="A1027" s="297" t="s">
        <v>1856</v>
      </c>
      <c r="B1027" s="298"/>
      <c r="C1027" s="298"/>
      <c r="D1027" s="298"/>
      <c r="E1027" s="298"/>
      <c r="F1027" s="299" t="s">
        <v>2322</v>
      </c>
      <c r="G1027" s="242"/>
      <c r="H1027" s="242"/>
    </row>
    <row r="1028" spans="1:8" ht="10.5">
      <c r="A1028" s="297" t="s">
        <v>1857</v>
      </c>
      <c r="B1028" s="298"/>
      <c r="C1028" s="298"/>
      <c r="D1028" s="298"/>
      <c r="E1028" s="298"/>
      <c r="F1028" s="299" t="s">
        <v>2323</v>
      </c>
      <c r="G1028" s="242"/>
      <c r="H1028" s="242"/>
    </row>
    <row r="1029" spans="1:8" ht="10.5">
      <c r="A1029" s="297" t="s">
        <v>1858</v>
      </c>
      <c r="B1029" s="298"/>
      <c r="C1029" s="298"/>
      <c r="D1029" s="298"/>
      <c r="E1029" s="298"/>
      <c r="F1029" s="299" t="s">
        <v>2324</v>
      </c>
      <c r="G1029" s="242"/>
      <c r="H1029" s="242"/>
    </row>
    <row r="1030" spans="1:8" ht="10.5">
      <c r="A1030" s="297" t="s">
        <v>1859</v>
      </c>
      <c r="B1030" s="298"/>
      <c r="C1030" s="298"/>
      <c r="D1030" s="298"/>
      <c r="E1030" s="298"/>
      <c r="F1030" s="299" t="s">
        <v>2325</v>
      </c>
      <c r="G1030" s="242"/>
      <c r="H1030" s="242"/>
    </row>
    <row r="1031" spans="1:8" ht="10.5">
      <c r="A1031" s="297" t="s">
        <v>1860</v>
      </c>
      <c r="B1031" s="300"/>
      <c r="C1031" s="300"/>
      <c r="D1031" s="300"/>
      <c r="E1031" s="300"/>
      <c r="F1031" s="299" t="s">
        <v>2326</v>
      </c>
      <c r="G1031" s="242"/>
      <c r="H1031" s="242"/>
    </row>
    <row r="1032" spans="1:8" ht="10.5">
      <c r="A1032" s="297" t="s">
        <v>1861</v>
      </c>
      <c r="B1032" s="300"/>
      <c r="C1032" s="300"/>
      <c r="D1032" s="300"/>
      <c r="E1032" s="300"/>
      <c r="F1032" s="299" t="s">
        <v>2327</v>
      </c>
      <c r="G1032" s="242"/>
      <c r="H1032" s="242"/>
    </row>
    <row r="1033" spans="1:8" ht="10.5">
      <c r="A1033" s="297" t="s">
        <v>1862</v>
      </c>
      <c r="B1033" s="300"/>
      <c r="C1033" s="300"/>
      <c r="D1033" s="300"/>
      <c r="E1033" s="300"/>
      <c r="F1033" s="299" t="s">
        <v>2328</v>
      </c>
      <c r="G1033" s="242"/>
      <c r="H1033" s="242"/>
    </row>
    <row r="1034" spans="1:8" ht="10.5">
      <c r="A1034" s="297" t="s">
        <v>1863</v>
      </c>
      <c r="B1034" s="300"/>
      <c r="C1034" s="300"/>
      <c r="D1034" s="300"/>
      <c r="E1034" s="300"/>
      <c r="F1034" s="299" t="s">
        <v>2329</v>
      </c>
      <c r="G1034" s="242"/>
      <c r="H1034" s="242"/>
    </row>
    <row r="1035" spans="1:8" ht="10.5">
      <c r="A1035" s="297" t="s">
        <v>1864</v>
      </c>
      <c r="B1035" s="300"/>
      <c r="C1035" s="300"/>
      <c r="D1035" s="300"/>
      <c r="E1035" s="300"/>
      <c r="F1035" s="299" t="s">
        <v>2330</v>
      </c>
      <c r="G1035" s="242"/>
      <c r="H1035" s="242"/>
    </row>
    <row r="1036" spans="1:8" ht="10.5">
      <c r="A1036" s="297" t="s">
        <v>1865</v>
      </c>
      <c r="B1036" s="300"/>
      <c r="C1036" s="300"/>
      <c r="D1036" s="300"/>
      <c r="E1036" s="300"/>
      <c r="F1036" s="299" t="s">
        <v>2331</v>
      </c>
      <c r="G1036" s="242"/>
      <c r="H1036" s="242"/>
    </row>
    <row r="1037" spans="1:8" ht="10.5">
      <c r="A1037" s="297" t="s">
        <v>1866</v>
      </c>
      <c r="B1037" s="300"/>
      <c r="C1037" s="300"/>
      <c r="D1037" s="300"/>
      <c r="E1037" s="300"/>
      <c r="F1037" s="299" t="s">
        <v>2854</v>
      </c>
      <c r="G1037" s="242"/>
      <c r="H1037" s="242"/>
    </row>
    <row r="1038" spans="1:8" ht="15">
      <c r="A1038" s="281" t="s">
        <v>2078</v>
      </c>
      <c r="B1038" s="236"/>
      <c r="C1038" s="236"/>
      <c r="D1038" s="236"/>
      <c r="E1038" s="236"/>
      <c r="F1038" s="296" t="s">
        <v>2358</v>
      </c>
      <c r="G1038" s="242"/>
      <c r="H1038" s="242"/>
    </row>
    <row r="1039" spans="1:8" ht="10.5">
      <c r="A1039" s="297" t="s">
        <v>1855</v>
      </c>
      <c r="B1039" s="298"/>
      <c r="C1039" s="298"/>
      <c r="D1039" s="298"/>
      <c r="E1039" s="298"/>
      <c r="F1039" s="299" t="s">
        <v>2321</v>
      </c>
      <c r="G1039" s="242"/>
      <c r="H1039" s="242"/>
    </row>
    <row r="1040" spans="1:8" ht="10.5">
      <c r="A1040" s="297" t="s">
        <v>1856</v>
      </c>
      <c r="B1040" s="298"/>
      <c r="C1040" s="298"/>
      <c r="D1040" s="298"/>
      <c r="E1040" s="298"/>
      <c r="F1040" s="299" t="s">
        <v>2322</v>
      </c>
      <c r="G1040" s="242"/>
      <c r="H1040" s="242"/>
    </row>
    <row r="1041" spans="1:8" ht="10.5">
      <c r="A1041" s="297" t="s">
        <v>1857</v>
      </c>
      <c r="B1041" s="298"/>
      <c r="C1041" s="298"/>
      <c r="D1041" s="298"/>
      <c r="E1041" s="298"/>
      <c r="F1041" s="299" t="s">
        <v>2323</v>
      </c>
      <c r="G1041" s="242"/>
      <c r="H1041" s="242"/>
    </row>
    <row r="1042" spans="1:8" ht="10.5">
      <c r="A1042" s="297" t="s">
        <v>1858</v>
      </c>
      <c r="B1042" s="298"/>
      <c r="C1042" s="298"/>
      <c r="D1042" s="298"/>
      <c r="E1042" s="298"/>
      <c r="F1042" s="299" t="s">
        <v>2324</v>
      </c>
      <c r="G1042" s="242"/>
      <c r="H1042" s="242"/>
    </row>
    <row r="1043" spans="1:8" ht="10.5">
      <c r="A1043" s="297" t="s">
        <v>1859</v>
      </c>
      <c r="B1043" s="298"/>
      <c r="C1043" s="298"/>
      <c r="D1043" s="298"/>
      <c r="E1043" s="298"/>
      <c r="F1043" s="299" t="s">
        <v>2325</v>
      </c>
      <c r="G1043" s="242"/>
      <c r="H1043" s="242"/>
    </row>
    <row r="1044" spans="1:8" ht="10.5">
      <c r="A1044" s="297" t="s">
        <v>1860</v>
      </c>
      <c r="B1044" s="300"/>
      <c r="C1044" s="300"/>
      <c r="D1044" s="300"/>
      <c r="E1044" s="300"/>
      <c r="F1044" s="299" t="s">
        <v>2326</v>
      </c>
      <c r="G1044" s="242"/>
      <c r="H1044" s="242"/>
    </row>
    <row r="1045" spans="1:8" ht="10.5">
      <c r="A1045" s="297" t="s">
        <v>1861</v>
      </c>
      <c r="B1045" s="300"/>
      <c r="C1045" s="300"/>
      <c r="D1045" s="300"/>
      <c r="E1045" s="300"/>
      <c r="F1045" s="299" t="s">
        <v>2327</v>
      </c>
      <c r="G1045" s="242"/>
      <c r="H1045" s="242"/>
    </row>
    <row r="1046" spans="1:8" ht="10.5">
      <c r="A1046" s="297" t="s">
        <v>1862</v>
      </c>
      <c r="B1046" s="300"/>
      <c r="C1046" s="300"/>
      <c r="D1046" s="300"/>
      <c r="E1046" s="300"/>
      <c r="F1046" s="299" t="s">
        <v>2328</v>
      </c>
      <c r="G1046" s="242"/>
      <c r="H1046" s="242"/>
    </row>
    <row r="1047" spans="1:8" ht="10.5">
      <c r="A1047" s="297" t="s">
        <v>1863</v>
      </c>
      <c r="B1047" s="300"/>
      <c r="C1047" s="300"/>
      <c r="D1047" s="300"/>
      <c r="E1047" s="300"/>
      <c r="F1047" s="299" t="s">
        <v>2329</v>
      </c>
      <c r="G1047" s="242"/>
      <c r="H1047" s="242"/>
    </row>
    <row r="1048" spans="1:8" ht="10.5">
      <c r="A1048" s="297" t="s">
        <v>1864</v>
      </c>
      <c r="B1048" s="300"/>
      <c r="C1048" s="300"/>
      <c r="D1048" s="300"/>
      <c r="E1048" s="300"/>
      <c r="F1048" s="299" t="s">
        <v>2330</v>
      </c>
      <c r="G1048" s="242"/>
      <c r="H1048" s="242"/>
    </row>
    <row r="1049" spans="1:8" ht="10.5">
      <c r="A1049" s="297" t="s">
        <v>1865</v>
      </c>
      <c r="B1049" s="300"/>
      <c r="C1049" s="300"/>
      <c r="D1049" s="300"/>
      <c r="E1049" s="300"/>
      <c r="F1049" s="299" t="s">
        <v>2331</v>
      </c>
      <c r="G1049" s="242"/>
      <c r="H1049" s="242"/>
    </row>
    <row r="1050" spans="1:8" ht="10.5">
      <c r="A1050" s="297" t="s">
        <v>1866</v>
      </c>
      <c r="B1050" s="300"/>
      <c r="C1050" s="300"/>
      <c r="D1050" s="300"/>
      <c r="E1050" s="300"/>
      <c r="F1050" s="299" t="s">
        <v>2854</v>
      </c>
      <c r="G1050" s="242"/>
      <c r="H1050" s="242"/>
    </row>
    <row r="1051" spans="1:8" ht="15">
      <c r="A1051" s="281" t="s">
        <v>2079</v>
      </c>
      <c r="B1051" s="236"/>
      <c r="C1051" s="236"/>
      <c r="D1051" s="236"/>
      <c r="E1051" s="236"/>
      <c r="F1051" s="296" t="s">
        <v>2360</v>
      </c>
      <c r="G1051" s="242"/>
      <c r="H1051" s="242"/>
    </row>
    <row r="1052" spans="1:8" ht="10.5">
      <c r="A1052" s="297" t="s">
        <v>1855</v>
      </c>
      <c r="B1052" s="298"/>
      <c r="C1052" s="298"/>
      <c r="D1052" s="298"/>
      <c r="E1052" s="298"/>
      <c r="F1052" s="299" t="s">
        <v>2321</v>
      </c>
      <c r="G1052" s="242"/>
      <c r="H1052" s="242"/>
    </row>
    <row r="1053" spans="1:8" ht="10.5">
      <c r="A1053" s="297" t="s">
        <v>1856</v>
      </c>
      <c r="B1053" s="298"/>
      <c r="C1053" s="298"/>
      <c r="D1053" s="298"/>
      <c r="E1053" s="298"/>
      <c r="F1053" s="299" t="s">
        <v>2322</v>
      </c>
      <c r="G1053" s="242"/>
      <c r="H1053" s="242"/>
    </row>
    <row r="1054" spans="1:8" ht="10.5">
      <c r="A1054" s="297" t="s">
        <v>1857</v>
      </c>
      <c r="B1054" s="298"/>
      <c r="C1054" s="298"/>
      <c r="D1054" s="298"/>
      <c r="E1054" s="298"/>
      <c r="F1054" s="299" t="s">
        <v>2323</v>
      </c>
      <c r="G1054" s="242"/>
      <c r="H1054" s="242"/>
    </row>
    <row r="1055" spans="1:8" ht="10.5">
      <c r="A1055" s="297" t="s">
        <v>1858</v>
      </c>
      <c r="B1055" s="298"/>
      <c r="C1055" s="298"/>
      <c r="D1055" s="298"/>
      <c r="E1055" s="298"/>
      <c r="F1055" s="299" t="s">
        <v>2324</v>
      </c>
      <c r="G1055" s="242"/>
      <c r="H1055" s="242"/>
    </row>
    <row r="1056" spans="1:8" ht="10.5">
      <c r="A1056" s="297" t="s">
        <v>1859</v>
      </c>
      <c r="B1056" s="298"/>
      <c r="C1056" s="298"/>
      <c r="D1056" s="298"/>
      <c r="E1056" s="298"/>
      <c r="F1056" s="299" t="s">
        <v>2325</v>
      </c>
      <c r="G1056" s="242"/>
      <c r="H1056" s="242"/>
    </row>
    <row r="1057" spans="1:8" ht="10.5">
      <c r="A1057" s="297" t="s">
        <v>1860</v>
      </c>
      <c r="B1057" s="300"/>
      <c r="C1057" s="300"/>
      <c r="D1057" s="300"/>
      <c r="E1057" s="300"/>
      <c r="F1057" s="299" t="s">
        <v>2326</v>
      </c>
      <c r="G1057" s="242"/>
      <c r="H1057" s="242"/>
    </row>
    <row r="1058" spans="1:8" ht="10.5">
      <c r="A1058" s="297" t="s">
        <v>1861</v>
      </c>
      <c r="B1058" s="300"/>
      <c r="C1058" s="300"/>
      <c r="D1058" s="300"/>
      <c r="E1058" s="300"/>
      <c r="F1058" s="299" t="s">
        <v>2327</v>
      </c>
      <c r="G1058" s="242"/>
      <c r="H1058" s="242"/>
    </row>
    <row r="1059" spans="1:8" ht="10.5">
      <c r="A1059" s="297" t="s">
        <v>1862</v>
      </c>
      <c r="B1059" s="300"/>
      <c r="C1059" s="300"/>
      <c r="D1059" s="300"/>
      <c r="E1059" s="300"/>
      <c r="F1059" s="299" t="s">
        <v>2328</v>
      </c>
      <c r="G1059" s="242"/>
      <c r="H1059" s="242"/>
    </row>
    <row r="1060" spans="1:8" ht="10.5">
      <c r="A1060" s="297" t="s">
        <v>1863</v>
      </c>
      <c r="B1060" s="300"/>
      <c r="C1060" s="300"/>
      <c r="D1060" s="300"/>
      <c r="E1060" s="300"/>
      <c r="F1060" s="299" t="s">
        <v>2329</v>
      </c>
      <c r="G1060" s="242"/>
      <c r="H1060" s="242"/>
    </row>
    <row r="1061" spans="1:8" ht="10.5">
      <c r="A1061" s="297" t="s">
        <v>1864</v>
      </c>
      <c r="B1061" s="300"/>
      <c r="C1061" s="300"/>
      <c r="D1061" s="300"/>
      <c r="E1061" s="300"/>
      <c r="F1061" s="299" t="s">
        <v>2330</v>
      </c>
      <c r="G1061" s="242"/>
      <c r="H1061" s="242"/>
    </row>
    <row r="1062" spans="1:8" ht="10.5">
      <c r="A1062" s="297" t="s">
        <v>1865</v>
      </c>
      <c r="B1062" s="300"/>
      <c r="C1062" s="300"/>
      <c r="D1062" s="300"/>
      <c r="E1062" s="300"/>
      <c r="F1062" s="299" t="s">
        <v>2331</v>
      </c>
      <c r="G1062" s="242"/>
      <c r="H1062" s="242"/>
    </row>
    <row r="1063" spans="1:8" ht="10.5">
      <c r="A1063" s="297" t="s">
        <v>1866</v>
      </c>
      <c r="B1063" s="300"/>
      <c r="C1063" s="300"/>
      <c r="D1063" s="300"/>
      <c r="E1063" s="300"/>
      <c r="F1063" s="299" t="s">
        <v>2854</v>
      </c>
      <c r="G1063" s="242"/>
      <c r="H1063" s="242"/>
    </row>
    <row r="1064" spans="1:8" ht="15">
      <c r="A1064" s="281" t="s">
        <v>2080</v>
      </c>
      <c r="B1064" s="236"/>
      <c r="C1064" s="236"/>
      <c r="D1064" s="236"/>
      <c r="E1064" s="236"/>
      <c r="F1064" s="296" t="s">
        <v>2362</v>
      </c>
      <c r="G1064" s="242"/>
      <c r="H1064" s="242"/>
    </row>
    <row r="1065" spans="1:8" ht="10.5">
      <c r="A1065" s="297" t="s">
        <v>1855</v>
      </c>
      <c r="B1065" s="298"/>
      <c r="C1065" s="298"/>
      <c r="D1065" s="298"/>
      <c r="E1065" s="298"/>
      <c r="F1065" s="299" t="s">
        <v>2321</v>
      </c>
      <c r="G1065" s="242"/>
      <c r="H1065" s="242"/>
    </row>
    <row r="1066" spans="1:8" ht="10.5">
      <c r="A1066" s="297" t="s">
        <v>1856</v>
      </c>
      <c r="B1066" s="298"/>
      <c r="C1066" s="298"/>
      <c r="D1066" s="298"/>
      <c r="E1066" s="298"/>
      <c r="F1066" s="299" t="s">
        <v>2322</v>
      </c>
      <c r="G1066" s="242"/>
      <c r="H1066" s="242"/>
    </row>
    <row r="1067" spans="1:8" ht="10.5">
      <c r="A1067" s="297" t="s">
        <v>1857</v>
      </c>
      <c r="B1067" s="298"/>
      <c r="C1067" s="298"/>
      <c r="D1067" s="298"/>
      <c r="E1067" s="298"/>
      <c r="F1067" s="299" t="s">
        <v>2323</v>
      </c>
      <c r="G1067" s="242"/>
      <c r="H1067" s="242"/>
    </row>
    <row r="1068" spans="1:8" ht="10.5">
      <c r="A1068" s="297" t="s">
        <v>1858</v>
      </c>
      <c r="B1068" s="298"/>
      <c r="C1068" s="298"/>
      <c r="D1068" s="298"/>
      <c r="E1068" s="298"/>
      <c r="F1068" s="299" t="s">
        <v>2324</v>
      </c>
      <c r="G1068" s="242"/>
      <c r="H1068" s="242"/>
    </row>
    <row r="1069" spans="1:8" ht="10.5">
      <c r="A1069" s="297" t="s">
        <v>1859</v>
      </c>
      <c r="B1069" s="298"/>
      <c r="C1069" s="298"/>
      <c r="D1069" s="298"/>
      <c r="E1069" s="298"/>
      <c r="F1069" s="299" t="s">
        <v>2325</v>
      </c>
      <c r="G1069" s="242"/>
      <c r="H1069" s="242"/>
    </row>
    <row r="1070" spans="1:8" ht="10.5">
      <c r="A1070" s="297" t="s">
        <v>1860</v>
      </c>
      <c r="B1070" s="300"/>
      <c r="C1070" s="300"/>
      <c r="D1070" s="300"/>
      <c r="E1070" s="300"/>
      <c r="F1070" s="299" t="s">
        <v>2326</v>
      </c>
      <c r="G1070" s="242"/>
      <c r="H1070" s="242"/>
    </row>
    <row r="1071" spans="1:8" ht="10.5">
      <c r="A1071" s="297" t="s">
        <v>1861</v>
      </c>
      <c r="B1071" s="300"/>
      <c r="C1071" s="300"/>
      <c r="D1071" s="300"/>
      <c r="E1071" s="300"/>
      <c r="F1071" s="299" t="s">
        <v>2327</v>
      </c>
      <c r="G1071" s="242"/>
      <c r="H1071" s="242"/>
    </row>
    <row r="1072" spans="1:8" ht="10.5">
      <c r="A1072" s="297" t="s">
        <v>1862</v>
      </c>
      <c r="B1072" s="300"/>
      <c r="C1072" s="300"/>
      <c r="D1072" s="300"/>
      <c r="E1072" s="300"/>
      <c r="F1072" s="299" t="s">
        <v>2328</v>
      </c>
      <c r="G1072" s="242"/>
      <c r="H1072" s="242"/>
    </row>
    <row r="1073" spans="1:8" ht="10.5">
      <c r="A1073" s="297" t="s">
        <v>1863</v>
      </c>
      <c r="B1073" s="300"/>
      <c r="C1073" s="300"/>
      <c r="D1073" s="300"/>
      <c r="E1073" s="300"/>
      <c r="F1073" s="299" t="s">
        <v>2329</v>
      </c>
      <c r="G1073" s="242"/>
      <c r="H1073" s="242"/>
    </row>
    <row r="1074" spans="1:8" ht="10.5">
      <c r="A1074" s="297" t="s">
        <v>1864</v>
      </c>
      <c r="B1074" s="300"/>
      <c r="C1074" s="300"/>
      <c r="D1074" s="300"/>
      <c r="E1074" s="300"/>
      <c r="F1074" s="299" t="s">
        <v>2330</v>
      </c>
      <c r="G1074" s="242"/>
      <c r="H1074" s="242"/>
    </row>
    <row r="1075" spans="1:8" ht="10.5">
      <c r="A1075" s="297" t="s">
        <v>1865</v>
      </c>
      <c r="B1075" s="300"/>
      <c r="C1075" s="300"/>
      <c r="D1075" s="300"/>
      <c r="E1075" s="300"/>
      <c r="F1075" s="299" t="s">
        <v>2331</v>
      </c>
      <c r="G1075" s="242"/>
      <c r="H1075" s="242"/>
    </row>
    <row r="1076" spans="1:8" ht="10.5">
      <c r="A1076" s="297" t="s">
        <v>1866</v>
      </c>
      <c r="B1076" s="300"/>
      <c r="C1076" s="300"/>
      <c r="D1076" s="300"/>
      <c r="E1076" s="300"/>
      <c r="F1076" s="299" t="s">
        <v>2854</v>
      </c>
      <c r="G1076" s="242"/>
      <c r="H1076" s="242"/>
    </row>
    <row r="1077" spans="1:8" ht="15">
      <c r="A1077" s="281" t="s">
        <v>2081</v>
      </c>
      <c r="B1077" s="236"/>
      <c r="C1077" s="236"/>
      <c r="D1077" s="236"/>
      <c r="E1077" s="236"/>
      <c r="F1077" s="296" t="s">
        <v>2364</v>
      </c>
      <c r="G1077" s="242"/>
      <c r="H1077" s="242"/>
    </row>
    <row r="1078" spans="1:8" ht="10.5">
      <c r="A1078" s="297" t="s">
        <v>1855</v>
      </c>
      <c r="B1078" s="298"/>
      <c r="C1078" s="298"/>
      <c r="D1078" s="298"/>
      <c r="E1078" s="298"/>
      <c r="F1078" s="299" t="s">
        <v>2321</v>
      </c>
      <c r="G1078" s="242"/>
      <c r="H1078" s="242"/>
    </row>
    <row r="1079" spans="1:8" ht="10.5">
      <c r="A1079" s="297" t="s">
        <v>1856</v>
      </c>
      <c r="B1079" s="298"/>
      <c r="C1079" s="298"/>
      <c r="D1079" s="298"/>
      <c r="E1079" s="298"/>
      <c r="F1079" s="299" t="s">
        <v>2322</v>
      </c>
      <c r="G1079" s="242"/>
      <c r="H1079" s="242"/>
    </row>
    <row r="1080" spans="1:8" ht="10.5">
      <c r="A1080" s="297" t="s">
        <v>1857</v>
      </c>
      <c r="B1080" s="298"/>
      <c r="C1080" s="298"/>
      <c r="D1080" s="298"/>
      <c r="E1080" s="298"/>
      <c r="F1080" s="299" t="s">
        <v>2323</v>
      </c>
      <c r="G1080" s="242"/>
      <c r="H1080" s="242"/>
    </row>
    <row r="1081" spans="1:8" ht="10.5">
      <c r="A1081" s="297" t="s">
        <v>1858</v>
      </c>
      <c r="B1081" s="298"/>
      <c r="C1081" s="298"/>
      <c r="D1081" s="298"/>
      <c r="E1081" s="298"/>
      <c r="F1081" s="299" t="s">
        <v>2324</v>
      </c>
      <c r="G1081" s="242"/>
      <c r="H1081" s="242"/>
    </row>
    <row r="1082" spans="1:8" ht="10.5">
      <c r="A1082" s="297" t="s">
        <v>1859</v>
      </c>
      <c r="B1082" s="298"/>
      <c r="C1082" s="298"/>
      <c r="D1082" s="298"/>
      <c r="E1082" s="298"/>
      <c r="F1082" s="299" t="s">
        <v>2325</v>
      </c>
      <c r="G1082" s="242"/>
      <c r="H1082" s="242"/>
    </row>
    <row r="1083" spans="1:8" ht="10.5">
      <c r="A1083" s="297" t="s">
        <v>1860</v>
      </c>
      <c r="B1083" s="300"/>
      <c r="C1083" s="300"/>
      <c r="D1083" s="300"/>
      <c r="E1083" s="300"/>
      <c r="F1083" s="299" t="s">
        <v>2326</v>
      </c>
      <c r="G1083" s="242"/>
      <c r="H1083" s="242"/>
    </row>
    <row r="1084" spans="1:8" ht="10.5">
      <c r="A1084" s="297" t="s">
        <v>1861</v>
      </c>
      <c r="B1084" s="300"/>
      <c r="C1084" s="300"/>
      <c r="D1084" s="300"/>
      <c r="E1084" s="300"/>
      <c r="F1084" s="299" t="s">
        <v>2327</v>
      </c>
      <c r="G1084" s="242"/>
      <c r="H1084" s="242"/>
    </row>
    <row r="1085" spans="1:8" ht="10.5">
      <c r="A1085" s="297" t="s">
        <v>1862</v>
      </c>
      <c r="B1085" s="300"/>
      <c r="C1085" s="300"/>
      <c r="D1085" s="300"/>
      <c r="E1085" s="300"/>
      <c r="F1085" s="299" t="s">
        <v>2328</v>
      </c>
      <c r="G1085" s="242"/>
      <c r="H1085" s="242"/>
    </row>
    <row r="1086" spans="1:8" ht="10.5">
      <c r="A1086" s="297" t="s">
        <v>1863</v>
      </c>
      <c r="B1086" s="300"/>
      <c r="C1086" s="300"/>
      <c r="D1086" s="300"/>
      <c r="E1086" s="300"/>
      <c r="F1086" s="299" t="s">
        <v>2329</v>
      </c>
      <c r="G1086" s="242"/>
      <c r="H1086" s="242"/>
    </row>
    <row r="1087" spans="1:8" ht="10.5">
      <c r="A1087" s="297" t="s">
        <v>1864</v>
      </c>
      <c r="B1087" s="300"/>
      <c r="C1087" s="300"/>
      <c r="D1087" s="300"/>
      <c r="E1087" s="300"/>
      <c r="F1087" s="299" t="s">
        <v>2330</v>
      </c>
      <c r="G1087" s="242"/>
      <c r="H1087" s="242"/>
    </row>
    <row r="1088" spans="1:8" ht="10.5">
      <c r="A1088" s="297" t="s">
        <v>1865</v>
      </c>
      <c r="B1088" s="300"/>
      <c r="C1088" s="300"/>
      <c r="D1088" s="300"/>
      <c r="E1088" s="300"/>
      <c r="F1088" s="299" t="s">
        <v>2331</v>
      </c>
      <c r="G1088" s="242"/>
      <c r="H1088" s="242"/>
    </row>
    <row r="1089" spans="1:8" ht="10.5">
      <c r="A1089" s="297" t="s">
        <v>1866</v>
      </c>
      <c r="B1089" s="300"/>
      <c r="C1089" s="300"/>
      <c r="D1089" s="300"/>
      <c r="E1089" s="300"/>
      <c r="F1089" s="299" t="s">
        <v>2854</v>
      </c>
      <c r="G1089" s="242"/>
      <c r="H1089" s="242"/>
    </row>
    <row r="1090" spans="1:8" ht="15">
      <c r="A1090" s="281" t="s">
        <v>2082</v>
      </c>
      <c r="B1090" s="236"/>
      <c r="C1090" s="236"/>
      <c r="D1090" s="236"/>
      <c r="E1090" s="236"/>
      <c r="F1090" s="296" t="s">
        <v>2366</v>
      </c>
      <c r="G1090" s="242"/>
      <c r="H1090" s="242"/>
    </row>
    <row r="1091" spans="1:8" ht="10.5">
      <c r="A1091" s="297" t="s">
        <v>1855</v>
      </c>
      <c r="B1091" s="298"/>
      <c r="C1091" s="298"/>
      <c r="D1091" s="298"/>
      <c r="E1091" s="298"/>
      <c r="F1091" s="299" t="s">
        <v>2321</v>
      </c>
      <c r="G1091" s="242"/>
      <c r="H1091" s="242"/>
    </row>
    <row r="1092" spans="1:8" ht="10.5">
      <c r="A1092" s="297" t="s">
        <v>1856</v>
      </c>
      <c r="B1092" s="298"/>
      <c r="C1092" s="298"/>
      <c r="D1092" s="298"/>
      <c r="E1092" s="298"/>
      <c r="F1092" s="299" t="s">
        <v>2322</v>
      </c>
      <c r="G1092" s="242"/>
      <c r="H1092" s="242"/>
    </row>
    <row r="1093" spans="1:8" ht="10.5">
      <c r="A1093" s="297" t="s">
        <v>1857</v>
      </c>
      <c r="B1093" s="298"/>
      <c r="C1093" s="298"/>
      <c r="D1093" s="298"/>
      <c r="E1093" s="298"/>
      <c r="F1093" s="299" t="s">
        <v>2323</v>
      </c>
      <c r="G1093" s="242"/>
      <c r="H1093" s="242"/>
    </row>
    <row r="1094" spans="1:8" ht="10.5">
      <c r="A1094" s="297" t="s">
        <v>1858</v>
      </c>
      <c r="B1094" s="298"/>
      <c r="C1094" s="298"/>
      <c r="D1094" s="298"/>
      <c r="E1094" s="298"/>
      <c r="F1094" s="299" t="s">
        <v>2324</v>
      </c>
      <c r="G1094" s="242"/>
      <c r="H1094" s="242"/>
    </row>
    <row r="1095" spans="1:8" ht="10.5">
      <c r="A1095" s="297" t="s">
        <v>1859</v>
      </c>
      <c r="B1095" s="298"/>
      <c r="C1095" s="298"/>
      <c r="D1095" s="298"/>
      <c r="E1095" s="298"/>
      <c r="F1095" s="299" t="s">
        <v>2325</v>
      </c>
      <c r="G1095" s="242"/>
      <c r="H1095" s="242"/>
    </row>
    <row r="1096" spans="1:8" ht="10.5">
      <c r="A1096" s="297" t="s">
        <v>1860</v>
      </c>
      <c r="B1096" s="300"/>
      <c r="C1096" s="300"/>
      <c r="D1096" s="300"/>
      <c r="E1096" s="300"/>
      <c r="F1096" s="299" t="s">
        <v>2326</v>
      </c>
      <c r="G1096" s="242"/>
      <c r="H1096" s="242"/>
    </row>
    <row r="1097" spans="1:8" ht="10.5">
      <c r="A1097" s="297" t="s">
        <v>1861</v>
      </c>
      <c r="B1097" s="300"/>
      <c r="C1097" s="300"/>
      <c r="D1097" s="300"/>
      <c r="E1097" s="300"/>
      <c r="F1097" s="299" t="s">
        <v>2327</v>
      </c>
      <c r="G1097" s="242"/>
      <c r="H1097" s="242"/>
    </row>
    <row r="1098" spans="1:8" ht="10.5">
      <c r="A1098" s="297" t="s">
        <v>1862</v>
      </c>
      <c r="B1098" s="300"/>
      <c r="C1098" s="300"/>
      <c r="D1098" s="300"/>
      <c r="E1098" s="300"/>
      <c r="F1098" s="299" t="s">
        <v>2328</v>
      </c>
      <c r="G1098" s="242"/>
      <c r="H1098" s="242"/>
    </row>
    <row r="1099" spans="1:8" ht="10.5">
      <c r="A1099" s="297" t="s">
        <v>1863</v>
      </c>
      <c r="B1099" s="300"/>
      <c r="C1099" s="300"/>
      <c r="D1099" s="300"/>
      <c r="E1099" s="300"/>
      <c r="F1099" s="299" t="s">
        <v>2329</v>
      </c>
      <c r="G1099" s="242"/>
      <c r="H1099" s="242"/>
    </row>
    <row r="1100" spans="1:8" ht="10.5">
      <c r="A1100" s="297" t="s">
        <v>1864</v>
      </c>
      <c r="B1100" s="300"/>
      <c r="C1100" s="300"/>
      <c r="D1100" s="300"/>
      <c r="E1100" s="300"/>
      <c r="F1100" s="299" t="s">
        <v>2330</v>
      </c>
      <c r="G1100" s="242"/>
      <c r="H1100" s="242"/>
    </row>
    <row r="1101" spans="1:8" ht="10.5">
      <c r="A1101" s="297" t="s">
        <v>1865</v>
      </c>
      <c r="B1101" s="300"/>
      <c r="C1101" s="300"/>
      <c r="D1101" s="300"/>
      <c r="E1101" s="300"/>
      <c r="F1101" s="299" t="s">
        <v>2331</v>
      </c>
      <c r="G1101" s="242"/>
      <c r="H1101" s="242"/>
    </row>
    <row r="1102" spans="1:8" ht="10.5">
      <c r="A1102" s="297" t="s">
        <v>1866</v>
      </c>
      <c r="B1102" s="300"/>
      <c r="C1102" s="300"/>
      <c r="D1102" s="300"/>
      <c r="E1102" s="300"/>
      <c r="F1102" s="299" t="s">
        <v>2854</v>
      </c>
      <c r="G1102" s="242"/>
      <c r="H1102" s="242"/>
    </row>
    <row r="1103" spans="1:8" ht="15">
      <c r="A1103" s="281" t="s">
        <v>2083</v>
      </c>
      <c r="B1103" s="236"/>
      <c r="C1103" s="236"/>
      <c r="D1103" s="236"/>
      <c r="E1103" s="236"/>
      <c r="F1103" s="296" t="s">
        <v>2368</v>
      </c>
      <c r="G1103" s="242"/>
      <c r="H1103" s="242"/>
    </row>
    <row r="1104" spans="1:8" ht="10.5">
      <c r="A1104" s="297" t="s">
        <v>1855</v>
      </c>
      <c r="B1104" s="298"/>
      <c r="C1104" s="298"/>
      <c r="D1104" s="298"/>
      <c r="E1104" s="298"/>
      <c r="F1104" s="299" t="s">
        <v>2321</v>
      </c>
      <c r="G1104" s="242"/>
      <c r="H1104" s="242"/>
    </row>
    <row r="1105" spans="1:8" ht="10.5">
      <c r="A1105" s="297" t="s">
        <v>1856</v>
      </c>
      <c r="B1105" s="298"/>
      <c r="C1105" s="298"/>
      <c r="D1105" s="298"/>
      <c r="E1105" s="298"/>
      <c r="F1105" s="299" t="s">
        <v>2322</v>
      </c>
      <c r="G1105" s="242"/>
      <c r="H1105" s="242"/>
    </row>
    <row r="1106" spans="1:8" ht="10.5">
      <c r="A1106" s="297" t="s">
        <v>1857</v>
      </c>
      <c r="B1106" s="298"/>
      <c r="C1106" s="298"/>
      <c r="D1106" s="298"/>
      <c r="E1106" s="298"/>
      <c r="F1106" s="299" t="s">
        <v>2323</v>
      </c>
      <c r="G1106" s="242"/>
      <c r="H1106" s="242"/>
    </row>
    <row r="1107" spans="1:8" ht="10.5">
      <c r="A1107" s="297" t="s">
        <v>1858</v>
      </c>
      <c r="B1107" s="298"/>
      <c r="C1107" s="298"/>
      <c r="D1107" s="298"/>
      <c r="E1107" s="298"/>
      <c r="F1107" s="299" t="s">
        <v>2324</v>
      </c>
      <c r="G1107" s="242"/>
      <c r="H1107" s="242"/>
    </row>
    <row r="1108" spans="1:8" ht="10.5">
      <c r="A1108" s="297" t="s">
        <v>1859</v>
      </c>
      <c r="B1108" s="298"/>
      <c r="C1108" s="298"/>
      <c r="D1108" s="298"/>
      <c r="E1108" s="298"/>
      <c r="F1108" s="299" t="s">
        <v>2325</v>
      </c>
      <c r="G1108" s="242"/>
      <c r="H1108" s="242"/>
    </row>
    <row r="1109" spans="1:8" ht="10.5">
      <c r="A1109" s="297" t="s">
        <v>1860</v>
      </c>
      <c r="B1109" s="300"/>
      <c r="C1109" s="300"/>
      <c r="D1109" s="300"/>
      <c r="E1109" s="300"/>
      <c r="F1109" s="299" t="s">
        <v>2326</v>
      </c>
      <c r="G1109" s="242"/>
      <c r="H1109" s="242"/>
    </row>
    <row r="1110" spans="1:8" ht="10.5">
      <c r="A1110" s="297" t="s">
        <v>1861</v>
      </c>
      <c r="B1110" s="300"/>
      <c r="C1110" s="300"/>
      <c r="D1110" s="300"/>
      <c r="E1110" s="300"/>
      <c r="F1110" s="299" t="s">
        <v>2327</v>
      </c>
      <c r="G1110" s="242"/>
      <c r="H1110" s="242"/>
    </row>
    <row r="1111" spans="1:8" ht="10.5">
      <c r="A1111" s="297" t="s">
        <v>1862</v>
      </c>
      <c r="B1111" s="300"/>
      <c r="C1111" s="300"/>
      <c r="D1111" s="300"/>
      <c r="E1111" s="300"/>
      <c r="F1111" s="299" t="s">
        <v>2328</v>
      </c>
      <c r="G1111" s="242"/>
      <c r="H1111" s="242"/>
    </row>
    <row r="1112" spans="1:8" ht="10.5">
      <c r="A1112" s="297" t="s">
        <v>1863</v>
      </c>
      <c r="B1112" s="300"/>
      <c r="C1112" s="300"/>
      <c r="D1112" s="300"/>
      <c r="E1112" s="300"/>
      <c r="F1112" s="299" t="s">
        <v>2329</v>
      </c>
      <c r="G1112" s="242"/>
      <c r="H1112" s="242"/>
    </row>
    <row r="1113" spans="1:8" ht="10.5">
      <c r="A1113" s="297" t="s">
        <v>1864</v>
      </c>
      <c r="B1113" s="300"/>
      <c r="C1113" s="300"/>
      <c r="D1113" s="300"/>
      <c r="E1113" s="300"/>
      <c r="F1113" s="299" t="s">
        <v>2330</v>
      </c>
      <c r="G1113" s="242"/>
      <c r="H1113" s="242"/>
    </row>
    <row r="1114" spans="1:8" ht="10.5">
      <c r="A1114" s="297" t="s">
        <v>1865</v>
      </c>
      <c r="B1114" s="300"/>
      <c r="C1114" s="300"/>
      <c r="D1114" s="300"/>
      <c r="E1114" s="300"/>
      <c r="F1114" s="299" t="s">
        <v>2331</v>
      </c>
      <c r="G1114" s="242"/>
      <c r="H1114" s="242"/>
    </row>
    <row r="1115" spans="1:8" ht="10.5">
      <c r="A1115" s="297" t="s">
        <v>1866</v>
      </c>
      <c r="B1115" s="300"/>
      <c r="C1115" s="300"/>
      <c r="D1115" s="300"/>
      <c r="E1115" s="300"/>
      <c r="F1115" s="299" t="s">
        <v>2854</v>
      </c>
      <c r="G1115" s="242"/>
      <c r="H1115" s="242"/>
    </row>
    <row r="1116" spans="1:8" ht="15">
      <c r="A1116" s="281" t="s">
        <v>2084</v>
      </c>
      <c r="B1116" s="236"/>
      <c r="C1116" s="236"/>
      <c r="D1116" s="236"/>
      <c r="E1116" s="236"/>
      <c r="F1116" s="296" t="s">
        <v>2370</v>
      </c>
      <c r="G1116" s="242"/>
      <c r="H1116" s="242"/>
    </row>
    <row r="1117" spans="1:8" ht="10.5">
      <c r="A1117" s="297" t="s">
        <v>1855</v>
      </c>
      <c r="B1117" s="298"/>
      <c r="C1117" s="298"/>
      <c r="D1117" s="298"/>
      <c r="E1117" s="298"/>
      <c r="F1117" s="299" t="s">
        <v>2321</v>
      </c>
      <c r="G1117" s="242"/>
      <c r="H1117" s="242"/>
    </row>
    <row r="1118" spans="1:8" ht="10.5">
      <c r="A1118" s="297" t="s">
        <v>1856</v>
      </c>
      <c r="B1118" s="298"/>
      <c r="C1118" s="298"/>
      <c r="D1118" s="298"/>
      <c r="E1118" s="298"/>
      <c r="F1118" s="299" t="s">
        <v>2322</v>
      </c>
      <c r="G1118" s="242"/>
      <c r="H1118" s="242"/>
    </row>
    <row r="1119" spans="1:8" ht="10.5">
      <c r="A1119" s="297" t="s">
        <v>1857</v>
      </c>
      <c r="B1119" s="298"/>
      <c r="C1119" s="298"/>
      <c r="D1119" s="298"/>
      <c r="E1119" s="298"/>
      <c r="F1119" s="299" t="s">
        <v>2323</v>
      </c>
      <c r="G1119" s="242"/>
      <c r="H1119" s="242"/>
    </row>
    <row r="1120" spans="1:8" ht="10.5">
      <c r="A1120" s="297" t="s">
        <v>1858</v>
      </c>
      <c r="B1120" s="298"/>
      <c r="C1120" s="298"/>
      <c r="D1120" s="298"/>
      <c r="E1120" s="298"/>
      <c r="F1120" s="299" t="s">
        <v>2324</v>
      </c>
      <c r="G1120" s="242"/>
      <c r="H1120" s="242"/>
    </row>
    <row r="1121" spans="1:8" ht="10.5">
      <c r="A1121" s="297" t="s">
        <v>1859</v>
      </c>
      <c r="B1121" s="298"/>
      <c r="C1121" s="298"/>
      <c r="D1121" s="298"/>
      <c r="E1121" s="298"/>
      <c r="F1121" s="299" t="s">
        <v>2325</v>
      </c>
      <c r="G1121" s="242"/>
      <c r="H1121" s="242"/>
    </row>
    <row r="1122" spans="1:8" ht="10.5">
      <c r="A1122" s="297" t="s">
        <v>1860</v>
      </c>
      <c r="B1122" s="300"/>
      <c r="C1122" s="300"/>
      <c r="D1122" s="300"/>
      <c r="E1122" s="300"/>
      <c r="F1122" s="299" t="s">
        <v>2326</v>
      </c>
      <c r="G1122" s="242"/>
      <c r="H1122" s="242"/>
    </row>
    <row r="1123" spans="1:8" ht="10.5">
      <c r="A1123" s="297" t="s">
        <v>1861</v>
      </c>
      <c r="B1123" s="300"/>
      <c r="C1123" s="300"/>
      <c r="D1123" s="300"/>
      <c r="E1123" s="300"/>
      <c r="F1123" s="299" t="s">
        <v>2327</v>
      </c>
      <c r="G1123" s="242"/>
      <c r="H1123" s="242"/>
    </row>
    <row r="1124" spans="1:8" ht="10.5">
      <c r="A1124" s="297" t="s">
        <v>1862</v>
      </c>
      <c r="B1124" s="300"/>
      <c r="C1124" s="300"/>
      <c r="D1124" s="300"/>
      <c r="E1124" s="300"/>
      <c r="F1124" s="299" t="s">
        <v>2328</v>
      </c>
      <c r="G1124" s="242"/>
      <c r="H1124" s="242"/>
    </row>
    <row r="1125" spans="1:8" ht="10.5">
      <c r="A1125" s="297" t="s">
        <v>1863</v>
      </c>
      <c r="B1125" s="300"/>
      <c r="C1125" s="300"/>
      <c r="D1125" s="300"/>
      <c r="E1125" s="300"/>
      <c r="F1125" s="299" t="s">
        <v>2329</v>
      </c>
      <c r="G1125" s="242"/>
      <c r="H1125" s="242"/>
    </row>
    <row r="1126" spans="1:8" ht="10.5">
      <c r="A1126" s="297" t="s">
        <v>1864</v>
      </c>
      <c r="B1126" s="300"/>
      <c r="C1126" s="300"/>
      <c r="D1126" s="300"/>
      <c r="E1126" s="300"/>
      <c r="F1126" s="299" t="s">
        <v>2330</v>
      </c>
      <c r="G1126" s="242"/>
      <c r="H1126" s="242"/>
    </row>
    <row r="1127" spans="1:8" ht="10.5">
      <c r="A1127" s="297" t="s">
        <v>1865</v>
      </c>
      <c r="B1127" s="300"/>
      <c r="C1127" s="300"/>
      <c r="D1127" s="300"/>
      <c r="E1127" s="300"/>
      <c r="F1127" s="299" t="s">
        <v>2331</v>
      </c>
      <c r="G1127" s="242"/>
      <c r="H1127" s="242"/>
    </row>
    <row r="1128" spans="1:8" ht="10.5">
      <c r="A1128" s="297" t="s">
        <v>1866</v>
      </c>
      <c r="B1128" s="300"/>
      <c r="C1128" s="300"/>
      <c r="D1128" s="300"/>
      <c r="E1128" s="300"/>
      <c r="F1128" s="299" t="s">
        <v>2854</v>
      </c>
      <c r="G1128" s="242"/>
      <c r="H1128" s="242"/>
    </row>
    <row r="1129" spans="1:8" ht="15">
      <c r="A1129" s="281" t="s">
        <v>2085</v>
      </c>
      <c r="B1129" s="236"/>
      <c r="C1129" s="236"/>
      <c r="D1129" s="236"/>
      <c r="E1129" s="236"/>
      <c r="F1129" s="296" t="s">
        <v>2372</v>
      </c>
      <c r="G1129" s="242"/>
      <c r="H1129" s="242"/>
    </row>
    <row r="1130" spans="1:8" ht="10.5">
      <c r="A1130" s="297" t="s">
        <v>1855</v>
      </c>
      <c r="B1130" s="298"/>
      <c r="C1130" s="298"/>
      <c r="D1130" s="298"/>
      <c r="E1130" s="298"/>
      <c r="F1130" s="299" t="s">
        <v>2321</v>
      </c>
      <c r="G1130" s="242"/>
      <c r="H1130" s="242"/>
    </row>
    <row r="1131" spans="1:8" ht="10.5">
      <c r="A1131" s="297" t="s">
        <v>1856</v>
      </c>
      <c r="B1131" s="298"/>
      <c r="C1131" s="298"/>
      <c r="D1131" s="298"/>
      <c r="E1131" s="298"/>
      <c r="F1131" s="299" t="s">
        <v>2322</v>
      </c>
      <c r="G1131" s="242"/>
      <c r="H1131" s="242"/>
    </row>
    <row r="1132" spans="1:8" ht="10.5">
      <c r="A1132" s="297" t="s">
        <v>1857</v>
      </c>
      <c r="B1132" s="298"/>
      <c r="C1132" s="298"/>
      <c r="D1132" s="298"/>
      <c r="E1132" s="298"/>
      <c r="F1132" s="299" t="s">
        <v>2323</v>
      </c>
      <c r="G1132" s="242"/>
      <c r="H1132" s="242"/>
    </row>
    <row r="1133" spans="1:8" ht="10.5">
      <c r="A1133" s="297" t="s">
        <v>1858</v>
      </c>
      <c r="B1133" s="298"/>
      <c r="C1133" s="298"/>
      <c r="D1133" s="298"/>
      <c r="E1133" s="298"/>
      <c r="F1133" s="299" t="s">
        <v>2324</v>
      </c>
      <c r="G1133" s="242"/>
      <c r="H1133" s="242"/>
    </row>
    <row r="1134" spans="1:8" ht="10.5">
      <c r="A1134" s="297" t="s">
        <v>1859</v>
      </c>
      <c r="B1134" s="298"/>
      <c r="C1134" s="298"/>
      <c r="D1134" s="298"/>
      <c r="E1134" s="298"/>
      <c r="F1134" s="299" t="s">
        <v>2325</v>
      </c>
      <c r="G1134" s="242"/>
      <c r="H1134" s="242"/>
    </row>
    <row r="1135" spans="1:8" ht="10.5">
      <c r="A1135" s="297" t="s">
        <v>1860</v>
      </c>
      <c r="B1135" s="300"/>
      <c r="C1135" s="300"/>
      <c r="D1135" s="300"/>
      <c r="E1135" s="300"/>
      <c r="F1135" s="299" t="s">
        <v>2326</v>
      </c>
      <c r="G1135" s="242"/>
      <c r="H1135" s="242"/>
    </row>
    <row r="1136" spans="1:8" ht="10.5">
      <c r="A1136" s="297" t="s">
        <v>1861</v>
      </c>
      <c r="B1136" s="300"/>
      <c r="C1136" s="300"/>
      <c r="D1136" s="300"/>
      <c r="E1136" s="300"/>
      <c r="F1136" s="299" t="s">
        <v>2327</v>
      </c>
      <c r="G1136" s="242"/>
      <c r="H1136" s="242"/>
    </row>
    <row r="1137" spans="1:8" ht="10.5">
      <c r="A1137" s="297" t="s">
        <v>1862</v>
      </c>
      <c r="B1137" s="300"/>
      <c r="C1137" s="300"/>
      <c r="D1137" s="300"/>
      <c r="E1137" s="300"/>
      <c r="F1137" s="299" t="s">
        <v>2328</v>
      </c>
      <c r="G1137" s="242"/>
      <c r="H1137" s="242"/>
    </row>
    <row r="1138" spans="1:8" ht="10.5">
      <c r="A1138" s="297" t="s">
        <v>1863</v>
      </c>
      <c r="B1138" s="300"/>
      <c r="C1138" s="300"/>
      <c r="D1138" s="300"/>
      <c r="E1138" s="300"/>
      <c r="F1138" s="299" t="s">
        <v>2329</v>
      </c>
      <c r="G1138" s="242"/>
      <c r="H1138" s="242"/>
    </row>
    <row r="1139" spans="1:8" ht="10.5">
      <c r="A1139" s="297" t="s">
        <v>1864</v>
      </c>
      <c r="B1139" s="300"/>
      <c r="C1139" s="300"/>
      <c r="D1139" s="300"/>
      <c r="E1139" s="300"/>
      <c r="F1139" s="299" t="s">
        <v>2330</v>
      </c>
      <c r="G1139" s="242"/>
      <c r="H1139" s="242"/>
    </row>
    <row r="1140" spans="1:8" ht="10.5">
      <c r="A1140" s="297" t="s">
        <v>1865</v>
      </c>
      <c r="B1140" s="300"/>
      <c r="C1140" s="300"/>
      <c r="D1140" s="300"/>
      <c r="E1140" s="300"/>
      <c r="F1140" s="299" t="s">
        <v>2331</v>
      </c>
      <c r="G1140" s="242"/>
      <c r="H1140" s="242"/>
    </row>
    <row r="1141" spans="1:8" ht="10.5">
      <c r="A1141" s="297" t="s">
        <v>1866</v>
      </c>
      <c r="B1141" s="300"/>
      <c r="C1141" s="300"/>
      <c r="D1141" s="300"/>
      <c r="E1141" s="300"/>
      <c r="F1141" s="299" t="s">
        <v>2854</v>
      </c>
      <c r="G1141" s="242"/>
      <c r="H1141" s="242"/>
    </row>
    <row r="1142" spans="1:8" ht="15">
      <c r="A1142" s="281" t="s">
        <v>2086</v>
      </c>
      <c r="B1142" s="236"/>
      <c r="C1142" s="236"/>
      <c r="D1142" s="236"/>
      <c r="E1142" s="236"/>
      <c r="F1142" s="296" t="s">
        <v>2374</v>
      </c>
      <c r="G1142" s="242"/>
      <c r="H1142" s="242"/>
    </row>
    <row r="1143" spans="1:8" ht="10.5">
      <c r="A1143" s="297" t="s">
        <v>1855</v>
      </c>
      <c r="B1143" s="298"/>
      <c r="C1143" s="298"/>
      <c r="D1143" s="298"/>
      <c r="E1143" s="298"/>
      <c r="F1143" s="299" t="s">
        <v>2321</v>
      </c>
      <c r="G1143" s="242"/>
      <c r="H1143" s="242"/>
    </row>
    <row r="1144" spans="1:8" ht="10.5">
      <c r="A1144" s="297" t="s">
        <v>1856</v>
      </c>
      <c r="B1144" s="298"/>
      <c r="C1144" s="298"/>
      <c r="D1144" s="298"/>
      <c r="E1144" s="298"/>
      <c r="F1144" s="299" t="s">
        <v>2322</v>
      </c>
      <c r="G1144" s="242"/>
      <c r="H1144" s="242"/>
    </row>
    <row r="1145" spans="1:8" ht="10.5">
      <c r="A1145" s="297" t="s">
        <v>1857</v>
      </c>
      <c r="B1145" s="298"/>
      <c r="C1145" s="298"/>
      <c r="D1145" s="298"/>
      <c r="E1145" s="298"/>
      <c r="F1145" s="299" t="s">
        <v>2323</v>
      </c>
      <c r="G1145" s="242"/>
      <c r="H1145" s="242"/>
    </row>
    <row r="1146" spans="1:8" ht="10.5">
      <c r="A1146" s="297" t="s">
        <v>1858</v>
      </c>
      <c r="B1146" s="298"/>
      <c r="C1146" s="298"/>
      <c r="D1146" s="298"/>
      <c r="E1146" s="298"/>
      <c r="F1146" s="299" t="s">
        <v>2324</v>
      </c>
      <c r="G1146" s="242"/>
      <c r="H1146" s="242"/>
    </row>
    <row r="1147" spans="1:8" ht="10.5">
      <c r="A1147" s="297" t="s">
        <v>1859</v>
      </c>
      <c r="B1147" s="298"/>
      <c r="C1147" s="298"/>
      <c r="D1147" s="298"/>
      <c r="E1147" s="298"/>
      <c r="F1147" s="299" t="s">
        <v>2325</v>
      </c>
      <c r="G1147" s="242"/>
      <c r="H1147" s="242"/>
    </row>
    <row r="1148" spans="1:8" ht="10.5">
      <c r="A1148" s="297" t="s">
        <v>1860</v>
      </c>
      <c r="B1148" s="300"/>
      <c r="C1148" s="300"/>
      <c r="D1148" s="300"/>
      <c r="E1148" s="300"/>
      <c r="F1148" s="299" t="s">
        <v>2326</v>
      </c>
      <c r="G1148" s="242"/>
      <c r="H1148" s="242"/>
    </row>
    <row r="1149" spans="1:8" ht="10.5">
      <c r="A1149" s="297" t="s">
        <v>1861</v>
      </c>
      <c r="B1149" s="300"/>
      <c r="C1149" s="300"/>
      <c r="D1149" s="300"/>
      <c r="E1149" s="300"/>
      <c r="F1149" s="299" t="s">
        <v>2327</v>
      </c>
      <c r="G1149" s="242"/>
      <c r="H1149" s="242"/>
    </row>
    <row r="1150" spans="1:8" ht="10.5">
      <c r="A1150" s="297" t="s">
        <v>1862</v>
      </c>
      <c r="B1150" s="300"/>
      <c r="C1150" s="300"/>
      <c r="D1150" s="300"/>
      <c r="E1150" s="300"/>
      <c r="F1150" s="299" t="s">
        <v>2328</v>
      </c>
      <c r="G1150" s="242"/>
      <c r="H1150" s="242"/>
    </row>
    <row r="1151" spans="1:8" ht="10.5">
      <c r="A1151" s="297" t="s">
        <v>1863</v>
      </c>
      <c r="B1151" s="300"/>
      <c r="C1151" s="300"/>
      <c r="D1151" s="300"/>
      <c r="E1151" s="300"/>
      <c r="F1151" s="299" t="s">
        <v>2329</v>
      </c>
      <c r="G1151" s="242"/>
      <c r="H1151" s="242"/>
    </row>
    <row r="1152" spans="1:8" ht="10.5">
      <c r="A1152" s="297" t="s">
        <v>1864</v>
      </c>
      <c r="B1152" s="300"/>
      <c r="C1152" s="300"/>
      <c r="D1152" s="300"/>
      <c r="E1152" s="300"/>
      <c r="F1152" s="299" t="s">
        <v>2330</v>
      </c>
      <c r="G1152" s="242"/>
      <c r="H1152" s="242"/>
    </row>
    <row r="1153" spans="1:8" ht="10.5">
      <c r="A1153" s="297" t="s">
        <v>1865</v>
      </c>
      <c r="B1153" s="300"/>
      <c r="C1153" s="300"/>
      <c r="D1153" s="300"/>
      <c r="E1153" s="300"/>
      <c r="F1153" s="299" t="s">
        <v>2331</v>
      </c>
      <c r="G1153" s="242"/>
      <c r="H1153" s="242"/>
    </row>
    <row r="1154" spans="1:8" ht="10.5">
      <c r="A1154" s="297" t="s">
        <v>1866</v>
      </c>
      <c r="B1154" s="300"/>
      <c r="C1154" s="300"/>
      <c r="D1154" s="300"/>
      <c r="E1154" s="300"/>
      <c r="F1154" s="299" t="s">
        <v>2854</v>
      </c>
      <c r="G1154" s="242"/>
      <c r="H1154" s="242"/>
    </row>
    <row r="1155" spans="1:8" ht="15">
      <c r="A1155" s="281" t="s">
        <v>2087</v>
      </c>
      <c r="B1155" s="236"/>
      <c r="C1155" s="236"/>
      <c r="D1155" s="236"/>
      <c r="E1155" s="236"/>
      <c r="F1155" s="296" t="s">
        <v>2376</v>
      </c>
      <c r="G1155" s="242"/>
      <c r="H1155" s="242"/>
    </row>
    <row r="1156" spans="1:8" ht="10.5">
      <c r="A1156" s="297" t="s">
        <v>1855</v>
      </c>
      <c r="B1156" s="298"/>
      <c r="C1156" s="298"/>
      <c r="D1156" s="298"/>
      <c r="E1156" s="298"/>
      <c r="F1156" s="299" t="s">
        <v>2321</v>
      </c>
      <c r="G1156" s="242"/>
      <c r="H1156" s="242"/>
    </row>
    <row r="1157" spans="1:8" ht="10.5">
      <c r="A1157" s="297" t="s">
        <v>1856</v>
      </c>
      <c r="B1157" s="298"/>
      <c r="C1157" s="298"/>
      <c r="D1157" s="298"/>
      <c r="E1157" s="298"/>
      <c r="F1157" s="299" t="s">
        <v>2322</v>
      </c>
      <c r="G1157" s="242"/>
      <c r="H1157" s="242"/>
    </row>
    <row r="1158" spans="1:8" ht="10.5">
      <c r="A1158" s="297" t="s">
        <v>1857</v>
      </c>
      <c r="B1158" s="298"/>
      <c r="C1158" s="298"/>
      <c r="D1158" s="298"/>
      <c r="E1158" s="298"/>
      <c r="F1158" s="299" t="s">
        <v>2323</v>
      </c>
      <c r="G1158" s="242"/>
      <c r="H1158" s="242"/>
    </row>
    <row r="1159" spans="1:8" ht="10.5">
      <c r="A1159" s="297" t="s">
        <v>1858</v>
      </c>
      <c r="B1159" s="298"/>
      <c r="C1159" s="298"/>
      <c r="D1159" s="298"/>
      <c r="E1159" s="298"/>
      <c r="F1159" s="299" t="s">
        <v>2324</v>
      </c>
      <c r="G1159" s="242"/>
      <c r="H1159" s="242"/>
    </row>
    <row r="1160" spans="1:8" ht="10.5">
      <c r="A1160" s="297" t="s">
        <v>1859</v>
      </c>
      <c r="B1160" s="298"/>
      <c r="C1160" s="298"/>
      <c r="D1160" s="298"/>
      <c r="E1160" s="298"/>
      <c r="F1160" s="299" t="s">
        <v>2325</v>
      </c>
      <c r="G1160" s="242"/>
      <c r="H1160" s="242"/>
    </row>
    <row r="1161" spans="1:8" ht="10.5">
      <c r="A1161" s="297" t="s">
        <v>1860</v>
      </c>
      <c r="B1161" s="300"/>
      <c r="C1161" s="300"/>
      <c r="D1161" s="300"/>
      <c r="E1161" s="300"/>
      <c r="F1161" s="299" t="s">
        <v>2326</v>
      </c>
      <c r="G1161" s="242"/>
      <c r="H1161" s="242"/>
    </row>
    <row r="1162" spans="1:8" ht="10.5">
      <c r="A1162" s="297" t="s">
        <v>1861</v>
      </c>
      <c r="B1162" s="300"/>
      <c r="C1162" s="300"/>
      <c r="D1162" s="300"/>
      <c r="E1162" s="300"/>
      <c r="F1162" s="299" t="s">
        <v>2327</v>
      </c>
      <c r="G1162" s="242"/>
      <c r="H1162" s="242"/>
    </row>
    <row r="1163" spans="1:8" ht="10.5">
      <c r="A1163" s="297" t="s">
        <v>1862</v>
      </c>
      <c r="B1163" s="300"/>
      <c r="C1163" s="300"/>
      <c r="D1163" s="300"/>
      <c r="E1163" s="300"/>
      <c r="F1163" s="299" t="s">
        <v>2328</v>
      </c>
      <c r="G1163" s="242"/>
      <c r="H1163" s="242"/>
    </row>
    <row r="1164" spans="1:8" ht="10.5">
      <c r="A1164" s="297" t="s">
        <v>1863</v>
      </c>
      <c r="B1164" s="300"/>
      <c r="C1164" s="300"/>
      <c r="D1164" s="300"/>
      <c r="E1164" s="300"/>
      <c r="F1164" s="299" t="s">
        <v>2329</v>
      </c>
      <c r="G1164" s="242"/>
      <c r="H1164" s="242"/>
    </row>
    <row r="1165" spans="1:8" ht="10.5">
      <c r="A1165" s="297" t="s">
        <v>1864</v>
      </c>
      <c r="B1165" s="300"/>
      <c r="C1165" s="300"/>
      <c r="D1165" s="300"/>
      <c r="E1165" s="300"/>
      <c r="F1165" s="299" t="s">
        <v>2330</v>
      </c>
      <c r="G1165" s="242"/>
      <c r="H1165" s="242"/>
    </row>
    <row r="1166" spans="1:8" ht="10.5">
      <c r="A1166" s="297" t="s">
        <v>1865</v>
      </c>
      <c r="B1166" s="300"/>
      <c r="C1166" s="300"/>
      <c r="D1166" s="300"/>
      <c r="E1166" s="300"/>
      <c r="F1166" s="299" t="s">
        <v>2331</v>
      </c>
      <c r="G1166" s="242"/>
      <c r="H1166" s="242"/>
    </row>
    <row r="1167" spans="1:8" ht="10.5">
      <c r="A1167" s="297" t="s">
        <v>1866</v>
      </c>
      <c r="B1167" s="300"/>
      <c r="C1167" s="300"/>
      <c r="D1167" s="300"/>
      <c r="E1167" s="300"/>
      <c r="F1167" s="299" t="s">
        <v>2854</v>
      </c>
      <c r="G1167" s="242"/>
      <c r="H1167" s="242"/>
    </row>
    <row r="1168" spans="1:8" ht="15">
      <c r="A1168" s="281" t="s">
        <v>2088</v>
      </c>
      <c r="B1168" s="236"/>
      <c r="C1168" s="236"/>
      <c r="D1168" s="236"/>
      <c r="E1168" s="236"/>
      <c r="F1168" s="296" t="s">
        <v>2378</v>
      </c>
      <c r="G1168" s="242"/>
      <c r="H1168" s="242"/>
    </row>
    <row r="1169" spans="1:8" ht="10.5">
      <c r="A1169" s="297" t="s">
        <v>1855</v>
      </c>
      <c r="B1169" s="298"/>
      <c r="C1169" s="298"/>
      <c r="D1169" s="298"/>
      <c r="E1169" s="298"/>
      <c r="F1169" s="299" t="s">
        <v>2321</v>
      </c>
      <c r="G1169" s="242"/>
      <c r="H1169" s="242"/>
    </row>
    <row r="1170" spans="1:8" ht="10.5">
      <c r="A1170" s="297" t="s">
        <v>1856</v>
      </c>
      <c r="B1170" s="298"/>
      <c r="C1170" s="298"/>
      <c r="D1170" s="298"/>
      <c r="E1170" s="298"/>
      <c r="F1170" s="299" t="s">
        <v>2322</v>
      </c>
      <c r="G1170" s="242"/>
      <c r="H1170" s="242"/>
    </row>
    <row r="1171" spans="1:8" ht="10.5">
      <c r="A1171" s="297" t="s">
        <v>1857</v>
      </c>
      <c r="B1171" s="298"/>
      <c r="C1171" s="298"/>
      <c r="D1171" s="298"/>
      <c r="E1171" s="298"/>
      <c r="F1171" s="299" t="s">
        <v>2323</v>
      </c>
      <c r="G1171" s="242"/>
      <c r="H1171" s="242"/>
    </row>
    <row r="1172" spans="1:8" ht="10.5">
      <c r="A1172" s="297" t="s">
        <v>1858</v>
      </c>
      <c r="B1172" s="298"/>
      <c r="C1172" s="298"/>
      <c r="D1172" s="298"/>
      <c r="E1172" s="298"/>
      <c r="F1172" s="299" t="s">
        <v>2324</v>
      </c>
      <c r="G1172" s="242"/>
      <c r="H1172" s="242"/>
    </row>
    <row r="1173" spans="1:8" ht="10.5">
      <c r="A1173" s="297" t="s">
        <v>1859</v>
      </c>
      <c r="B1173" s="298"/>
      <c r="C1173" s="298"/>
      <c r="D1173" s="298"/>
      <c r="E1173" s="298"/>
      <c r="F1173" s="299" t="s">
        <v>2325</v>
      </c>
      <c r="G1173" s="242"/>
      <c r="H1173" s="242"/>
    </row>
    <row r="1174" spans="1:8" ht="10.5">
      <c r="A1174" s="297" t="s">
        <v>1860</v>
      </c>
      <c r="B1174" s="300"/>
      <c r="C1174" s="300"/>
      <c r="D1174" s="300"/>
      <c r="E1174" s="300"/>
      <c r="F1174" s="299" t="s">
        <v>2326</v>
      </c>
      <c r="G1174" s="242"/>
      <c r="H1174" s="242"/>
    </row>
    <row r="1175" spans="1:8" ht="10.5">
      <c r="A1175" s="297" t="s">
        <v>1861</v>
      </c>
      <c r="B1175" s="300"/>
      <c r="C1175" s="300"/>
      <c r="D1175" s="300"/>
      <c r="E1175" s="300"/>
      <c r="F1175" s="299" t="s">
        <v>2327</v>
      </c>
      <c r="G1175" s="242"/>
      <c r="H1175" s="242"/>
    </row>
    <row r="1176" spans="1:8" ht="10.5">
      <c r="A1176" s="297" t="s">
        <v>1862</v>
      </c>
      <c r="B1176" s="300"/>
      <c r="C1176" s="300"/>
      <c r="D1176" s="300"/>
      <c r="E1176" s="300"/>
      <c r="F1176" s="299" t="s">
        <v>2328</v>
      </c>
      <c r="G1176" s="242"/>
      <c r="H1176" s="242"/>
    </row>
    <row r="1177" spans="1:8" ht="10.5">
      <c r="A1177" s="297" t="s">
        <v>1863</v>
      </c>
      <c r="B1177" s="300"/>
      <c r="C1177" s="300"/>
      <c r="D1177" s="300"/>
      <c r="E1177" s="300"/>
      <c r="F1177" s="299" t="s">
        <v>2329</v>
      </c>
      <c r="G1177" s="242"/>
      <c r="H1177" s="242"/>
    </row>
    <row r="1178" spans="1:8" ht="10.5">
      <c r="A1178" s="297" t="s">
        <v>1864</v>
      </c>
      <c r="B1178" s="300"/>
      <c r="C1178" s="300"/>
      <c r="D1178" s="300"/>
      <c r="E1178" s="300"/>
      <c r="F1178" s="299" t="s">
        <v>2330</v>
      </c>
      <c r="G1178" s="242"/>
      <c r="H1178" s="242"/>
    </row>
    <row r="1179" spans="1:8" ht="10.5">
      <c r="A1179" s="297" t="s">
        <v>1865</v>
      </c>
      <c r="B1179" s="300"/>
      <c r="C1179" s="300"/>
      <c r="D1179" s="300"/>
      <c r="E1179" s="300"/>
      <c r="F1179" s="299" t="s">
        <v>2331</v>
      </c>
      <c r="G1179" s="242"/>
      <c r="H1179" s="242"/>
    </row>
    <row r="1180" spans="1:8" ht="10.5">
      <c r="A1180" s="297" t="s">
        <v>1866</v>
      </c>
      <c r="B1180" s="300"/>
      <c r="C1180" s="300"/>
      <c r="D1180" s="300"/>
      <c r="E1180" s="300"/>
      <c r="F1180" s="299" t="s">
        <v>2854</v>
      </c>
      <c r="G1180" s="242"/>
      <c r="H1180" s="242"/>
    </row>
    <row r="1181" spans="1:8" ht="15">
      <c r="A1181" s="281" t="s">
        <v>2089</v>
      </c>
      <c r="B1181" s="236"/>
      <c r="C1181" s="236"/>
      <c r="D1181" s="236"/>
      <c r="E1181" s="236"/>
      <c r="F1181" s="296" t="s">
        <v>2380</v>
      </c>
      <c r="G1181" s="242"/>
      <c r="H1181" s="242"/>
    </row>
    <row r="1182" spans="1:8" ht="10.5">
      <c r="A1182" s="297" t="s">
        <v>1855</v>
      </c>
      <c r="B1182" s="298"/>
      <c r="C1182" s="298"/>
      <c r="D1182" s="298"/>
      <c r="E1182" s="298"/>
      <c r="F1182" s="299" t="s">
        <v>2321</v>
      </c>
      <c r="G1182" s="242"/>
      <c r="H1182" s="242"/>
    </row>
    <row r="1183" spans="1:8" ht="10.5">
      <c r="A1183" s="297" t="s">
        <v>1856</v>
      </c>
      <c r="B1183" s="298"/>
      <c r="C1183" s="298"/>
      <c r="D1183" s="298"/>
      <c r="E1183" s="298"/>
      <c r="F1183" s="299" t="s">
        <v>2322</v>
      </c>
      <c r="G1183" s="242"/>
      <c r="H1183" s="242"/>
    </row>
    <row r="1184" spans="1:8" ht="10.5">
      <c r="A1184" s="297" t="s">
        <v>1857</v>
      </c>
      <c r="B1184" s="298"/>
      <c r="C1184" s="298"/>
      <c r="D1184" s="298"/>
      <c r="E1184" s="298"/>
      <c r="F1184" s="299" t="s">
        <v>2323</v>
      </c>
      <c r="G1184" s="242"/>
      <c r="H1184" s="242"/>
    </row>
    <row r="1185" spans="1:8" ht="10.5">
      <c r="A1185" s="297" t="s">
        <v>1858</v>
      </c>
      <c r="B1185" s="298"/>
      <c r="C1185" s="298"/>
      <c r="D1185" s="298"/>
      <c r="E1185" s="298"/>
      <c r="F1185" s="299" t="s">
        <v>2324</v>
      </c>
      <c r="G1185" s="242"/>
      <c r="H1185" s="242"/>
    </row>
    <row r="1186" spans="1:8" ht="10.5">
      <c r="A1186" s="297" t="s">
        <v>1859</v>
      </c>
      <c r="B1186" s="298"/>
      <c r="C1186" s="298"/>
      <c r="D1186" s="298"/>
      <c r="E1186" s="298"/>
      <c r="F1186" s="299" t="s">
        <v>2325</v>
      </c>
      <c r="G1186" s="242"/>
      <c r="H1186" s="242"/>
    </row>
    <row r="1187" spans="1:8" ht="10.5">
      <c r="A1187" s="297" t="s">
        <v>1860</v>
      </c>
      <c r="B1187" s="300"/>
      <c r="C1187" s="300"/>
      <c r="D1187" s="300"/>
      <c r="E1187" s="300"/>
      <c r="F1187" s="299" t="s">
        <v>2326</v>
      </c>
      <c r="G1187" s="242"/>
      <c r="H1187" s="242"/>
    </row>
    <row r="1188" spans="1:8" ht="10.5">
      <c r="A1188" s="297" t="s">
        <v>1861</v>
      </c>
      <c r="B1188" s="300"/>
      <c r="C1188" s="300"/>
      <c r="D1188" s="300"/>
      <c r="E1188" s="300"/>
      <c r="F1188" s="299" t="s">
        <v>2327</v>
      </c>
      <c r="G1188" s="242"/>
      <c r="H1188" s="242"/>
    </row>
    <row r="1189" spans="1:8" ht="10.5">
      <c r="A1189" s="297" t="s">
        <v>1862</v>
      </c>
      <c r="B1189" s="300"/>
      <c r="C1189" s="300"/>
      <c r="D1189" s="300"/>
      <c r="E1189" s="300"/>
      <c r="F1189" s="299" t="s">
        <v>2328</v>
      </c>
      <c r="G1189" s="242"/>
      <c r="H1189" s="242"/>
    </row>
    <row r="1190" spans="1:8" ht="10.5">
      <c r="A1190" s="297" t="s">
        <v>1863</v>
      </c>
      <c r="B1190" s="300"/>
      <c r="C1190" s="300"/>
      <c r="D1190" s="300"/>
      <c r="E1190" s="300"/>
      <c r="F1190" s="299" t="s">
        <v>2329</v>
      </c>
      <c r="G1190" s="242"/>
      <c r="H1190" s="242"/>
    </row>
    <row r="1191" spans="1:8" ht="10.5">
      <c r="A1191" s="297" t="s">
        <v>1864</v>
      </c>
      <c r="B1191" s="300"/>
      <c r="C1191" s="300"/>
      <c r="D1191" s="300"/>
      <c r="E1191" s="300"/>
      <c r="F1191" s="299" t="s">
        <v>2330</v>
      </c>
      <c r="G1191" s="242"/>
      <c r="H1191" s="242"/>
    </row>
    <row r="1192" spans="1:8" ht="10.5">
      <c r="A1192" s="297" t="s">
        <v>1865</v>
      </c>
      <c r="B1192" s="300"/>
      <c r="C1192" s="300"/>
      <c r="D1192" s="300"/>
      <c r="E1192" s="300"/>
      <c r="F1192" s="299" t="s">
        <v>2331</v>
      </c>
      <c r="G1192" s="242"/>
      <c r="H1192" s="242"/>
    </row>
    <row r="1193" spans="1:8" ht="10.5">
      <c r="A1193" s="297" t="s">
        <v>1866</v>
      </c>
      <c r="B1193" s="300"/>
      <c r="C1193" s="300"/>
      <c r="D1193" s="300"/>
      <c r="E1193" s="300"/>
      <c r="F1193" s="299" t="s">
        <v>2854</v>
      </c>
      <c r="G1193" s="242"/>
      <c r="H1193" s="242"/>
    </row>
    <row r="1194" spans="1:8" ht="15">
      <c r="A1194" s="281" t="s">
        <v>2090</v>
      </c>
      <c r="B1194" s="236"/>
      <c r="C1194" s="236"/>
      <c r="D1194" s="236"/>
      <c r="E1194" s="236"/>
      <c r="F1194" s="296" t="s">
        <v>2382</v>
      </c>
      <c r="G1194" s="242"/>
      <c r="H1194" s="242"/>
    </row>
    <row r="1195" spans="1:8" ht="10.5">
      <c r="A1195" s="297" t="s">
        <v>1855</v>
      </c>
      <c r="B1195" s="298"/>
      <c r="C1195" s="298"/>
      <c r="D1195" s="298"/>
      <c r="E1195" s="298"/>
      <c r="F1195" s="299" t="s">
        <v>2321</v>
      </c>
      <c r="G1195" s="242"/>
      <c r="H1195" s="242"/>
    </row>
    <row r="1196" spans="1:8" ht="10.5">
      <c r="A1196" s="297" t="s">
        <v>1856</v>
      </c>
      <c r="B1196" s="298"/>
      <c r="C1196" s="298"/>
      <c r="D1196" s="298"/>
      <c r="E1196" s="298"/>
      <c r="F1196" s="299" t="s">
        <v>2322</v>
      </c>
      <c r="G1196" s="242"/>
      <c r="H1196" s="242"/>
    </row>
    <row r="1197" spans="1:8" ht="10.5">
      <c r="A1197" s="297" t="s">
        <v>1857</v>
      </c>
      <c r="B1197" s="298"/>
      <c r="C1197" s="298"/>
      <c r="D1197" s="298"/>
      <c r="E1197" s="298"/>
      <c r="F1197" s="299" t="s">
        <v>2323</v>
      </c>
      <c r="G1197" s="242"/>
      <c r="H1197" s="242"/>
    </row>
    <row r="1198" spans="1:8" ht="10.5">
      <c r="A1198" s="297" t="s">
        <v>1858</v>
      </c>
      <c r="B1198" s="298"/>
      <c r="C1198" s="298"/>
      <c r="D1198" s="298"/>
      <c r="E1198" s="298"/>
      <c r="F1198" s="299" t="s">
        <v>2324</v>
      </c>
      <c r="G1198" s="242"/>
      <c r="H1198" s="242"/>
    </row>
    <row r="1199" spans="1:8" ht="10.5">
      <c r="A1199" s="297" t="s">
        <v>1859</v>
      </c>
      <c r="B1199" s="298"/>
      <c r="C1199" s="298"/>
      <c r="D1199" s="298"/>
      <c r="E1199" s="298"/>
      <c r="F1199" s="299" t="s">
        <v>2325</v>
      </c>
      <c r="G1199" s="242"/>
      <c r="H1199" s="242"/>
    </row>
    <row r="1200" spans="1:8" ht="10.5">
      <c r="A1200" s="297" t="s">
        <v>1860</v>
      </c>
      <c r="B1200" s="300"/>
      <c r="C1200" s="300"/>
      <c r="D1200" s="300"/>
      <c r="E1200" s="300"/>
      <c r="F1200" s="299" t="s">
        <v>2326</v>
      </c>
      <c r="G1200" s="242"/>
      <c r="H1200" s="242"/>
    </row>
    <row r="1201" spans="1:8" ht="10.5">
      <c r="A1201" s="297" t="s">
        <v>1861</v>
      </c>
      <c r="B1201" s="300"/>
      <c r="C1201" s="300"/>
      <c r="D1201" s="300"/>
      <c r="E1201" s="300"/>
      <c r="F1201" s="299" t="s">
        <v>2327</v>
      </c>
      <c r="G1201" s="242"/>
      <c r="H1201" s="242"/>
    </row>
    <row r="1202" spans="1:8" ht="10.5">
      <c r="A1202" s="297" t="s">
        <v>1862</v>
      </c>
      <c r="B1202" s="300"/>
      <c r="C1202" s="300"/>
      <c r="D1202" s="300"/>
      <c r="E1202" s="300"/>
      <c r="F1202" s="299" t="s">
        <v>2328</v>
      </c>
      <c r="G1202" s="242"/>
      <c r="H1202" s="242"/>
    </row>
    <row r="1203" spans="1:8" ht="10.5">
      <c r="A1203" s="297" t="s">
        <v>1863</v>
      </c>
      <c r="B1203" s="300"/>
      <c r="C1203" s="300"/>
      <c r="D1203" s="300"/>
      <c r="E1203" s="300"/>
      <c r="F1203" s="299" t="s">
        <v>2329</v>
      </c>
      <c r="G1203" s="242"/>
      <c r="H1203" s="242"/>
    </row>
    <row r="1204" spans="1:8" ht="10.5">
      <c r="A1204" s="297" t="s">
        <v>1864</v>
      </c>
      <c r="B1204" s="300"/>
      <c r="C1204" s="300"/>
      <c r="D1204" s="300"/>
      <c r="E1204" s="300"/>
      <c r="F1204" s="299" t="s">
        <v>2330</v>
      </c>
      <c r="G1204" s="242"/>
      <c r="H1204" s="242"/>
    </row>
    <row r="1205" spans="1:8" ht="10.5">
      <c r="A1205" s="297" t="s">
        <v>1865</v>
      </c>
      <c r="B1205" s="300"/>
      <c r="C1205" s="300"/>
      <c r="D1205" s="300"/>
      <c r="E1205" s="300"/>
      <c r="F1205" s="299" t="s">
        <v>2331</v>
      </c>
      <c r="G1205" s="242"/>
      <c r="H1205" s="242"/>
    </row>
    <row r="1206" spans="1:8" ht="10.5">
      <c r="A1206" s="297" t="s">
        <v>1866</v>
      </c>
      <c r="B1206" s="300"/>
      <c r="C1206" s="300"/>
      <c r="D1206" s="300"/>
      <c r="E1206" s="300"/>
      <c r="F1206" s="299" t="s">
        <v>2854</v>
      </c>
      <c r="G1206" s="242"/>
      <c r="H1206" s="242"/>
    </row>
    <row r="1207" spans="1:8" ht="15">
      <c r="A1207" s="281" t="s">
        <v>2091</v>
      </c>
      <c r="B1207" s="236"/>
      <c r="C1207" s="236"/>
      <c r="D1207" s="236"/>
      <c r="E1207" s="236"/>
      <c r="F1207" s="296" t="s">
        <v>2384</v>
      </c>
      <c r="G1207" s="242"/>
      <c r="H1207" s="242"/>
    </row>
    <row r="1208" spans="1:8" ht="10.5">
      <c r="A1208" s="297" t="s">
        <v>1855</v>
      </c>
      <c r="B1208" s="298"/>
      <c r="C1208" s="298"/>
      <c r="D1208" s="298"/>
      <c r="E1208" s="298"/>
      <c r="F1208" s="299" t="s">
        <v>2321</v>
      </c>
      <c r="G1208" s="242"/>
      <c r="H1208" s="242"/>
    </row>
    <row r="1209" spans="1:8" ht="10.5">
      <c r="A1209" s="297" t="s">
        <v>1856</v>
      </c>
      <c r="B1209" s="298"/>
      <c r="C1209" s="298"/>
      <c r="D1209" s="298"/>
      <c r="E1209" s="298"/>
      <c r="F1209" s="299" t="s">
        <v>2322</v>
      </c>
      <c r="G1209" s="242"/>
      <c r="H1209" s="242"/>
    </row>
    <row r="1210" spans="1:8" ht="10.5">
      <c r="A1210" s="297" t="s">
        <v>1857</v>
      </c>
      <c r="B1210" s="298"/>
      <c r="C1210" s="298"/>
      <c r="D1210" s="298"/>
      <c r="E1210" s="298"/>
      <c r="F1210" s="299" t="s">
        <v>2323</v>
      </c>
      <c r="G1210" s="242"/>
      <c r="H1210" s="242"/>
    </row>
    <row r="1211" spans="1:8" ht="10.5">
      <c r="A1211" s="297" t="s">
        <v>1858</v>
      </c>
      <c r="B1211" s="298"/>
      <c r="C1211" s="298"/>
      <c r="D1211" s="298"/>
      <c r="E1211" s="298"/>
      <c r="F1211" s="299" t="s">
        <v>2324</v>
      </c>
      <c r="G1211" s="242"/>
      <c r="H1211" s="242"/>
    </row>
    <row r="1212" spans="1:8" ht="10.5">
      <c r="A1212" s="297" t="s">
        <v>1859</v>
      </c>
      <c r="B1212" s="298"/>
      <c r="C1212" s="298"/>
      <c r="D1212" s="298"/>
      <c r="E1212" s="298"/>
      <c r="F1212" s="299" t="s">
        <v>2325</v>
      </c>
      <c r="G1212" s="242"/>
      <c r="H1212" s="242"/>
    </row>
    <row r="1213" spans="1:8" ht="10.5">
      <c r="A1213" s="297" t="s">
        <v>1860</v>
      </c>
      <c r="B1213" s="300"/>
      <c r="C1213" s="300"/>
      <c r="D1213" s="300"/>
      <c r="E1213" s="300"/>
      <c r="F1213" s="299" t="s">
        <v>2326</v>
      </c>
      <c r="G1213" s="242"/>
      <c r="H1213" s="242"/>
    </row>
    <row r="1214" spans="1:8" ht="10.5">
      <c r="A1214" s="297" t="s">
        <v>1861</v>
      </c>
      <c r="B1214" s="300"/>
      <c r="C1214" s="300"/>
      <c r="D1214" s="300"/>
      <c r="E1214" s="300"/>
      <c r="F1214" s="299" t="s">
        <v>2327</v>
      </c>
      <c r="G1214" s="242"/>
      <c r="H1214" s="242"/>
    </row>
    <row r="1215" spans="1:8" ht="10.5">
      <c r="A1215" s="297" t="s">
        <v>1862</v>
      </c>
      <c r="B1215" s="300"/>
      <c r="C1215" s="300"/>
      <c r="D1215" s="300"/>
      <c r="E1215" s="300"/>
      <c r="F1215" s="299" t="s">
        <v>2328</v>
      </c>
      <c r="G1215" s="242"/>
      <c r="H1215" s="242"/>
    </row>
    <row r="1216" spans="1:8" ht="10.5">
      <c r="A1216" s="297" t="s">
        <v>1863</v>
      </c>
      <c r="B1216" s="300"/>
      <c r="C1216" s="300"/>
      <c r="D1216" s="300"/>
      <c r="E1216" s="300"/>
      <c r="F1216" s="299" t="s">
        <v>2329</v>
      </c>
      <c r="G1216" s="242"/>
      <c r="H1216" s="242"/>
    </row>
    <row r="1217" spans="1:8" ht="10.5">
      <c r="A1217" s="297" t="s">
        <v>1864</v>
      </c>
      <c r="B1217" s="300"/>
      <c r="C1217" s="300"/>
      <c r="D1217" s="300"/>
      <c r="E1217" s="300"/>
      <c r="F1217" s="299" t="s">
        <v>2330</v>
      </c>
      <c r="G1217" s="242"/>
      <c r="H1217" s="242"/>
    </row>
    <row r="1218" spans="1:8" ht="10.5">
      <c r="A1218" s="297" t="s">
        <v>1865</v>
      </c>
      <c r="B1218" s="300"/>
      <c r="C1218" s="300"/>
      <c r="D1218" s="300"/>
      <c r="E1218" s="300"/>
      <c r="F1218" s="299" t="s">
        <v>2331</v>
      </c>
      <c r="G1218" s="242"/>
      <c r="H1218" s="242"/>
    </row>
    <row r="1219" spans="1:8" ht="10.5">
      <c r="A1219" s="297" t="s">
        <v>1866</v>
      </c>
      <c r="B1219" s="300"/>
      <c r="C1219" s="300"/>
      <c r="D1219" s="300"/>
      <c r="E1219" s="300"/>
      <c r="F1219" s="299" t="s">
        <v>2854</v>
      </c>
      <c r="G1219" s="242"/>
      <c r="H1219" s="242"/>
    </row>
    <row r="1220" spans="1:8" ht="15">
      <c r="A1220" s="281" t="s">
        <v>2092</v>
      </c>
      <c r="B1220" s="236"/>
      <c r="C1220" s="236"/>
      <c r="D1220" s="236"/>
      <c r="E1220" s="236"/>
      <c r="F1220" s="296" t="s">
        <v>2386</v>
      </c>
      <c r="G1220" s="242"/>
      <c r="H1220" s="242"/>
    </row>
    <row r="1221" spans="1:8" ht="10.5">
      <c r="A1221" s="297" t="s">
        <v>1855</v>
      </c>
      <c r="B1221" s="298"/>
      <c r="C1221" s="298"/>
      <c r="D1221" s="298"/>
      <c r="E1221" s="298"/>
      <c r="F1221" s="299" t="s">
        <v>2321</v>
      </c>
      <c r="G1221" s="242"/>
      <c r="H1221" s="242"/>
    </row>
    <row r="1222" spans="1:8" ht="10.5">
      <c r="A1222" s="297" t="s">
        <v>1856</v>
      </c>
      <c r="B1222" s="298"/>
      <c r="C1222" s="298"/>
      <c r="D1222" s="298"/>
      <c r="E1222" s="298"/>
      <c r="F1222" s="299" t="s">
        <v>2322</v>
      </c>
      <c r="G1222" s="242"/>
      <c r="H1222" s="242"/>
    </row>
    <row r="1223" spans="1:8" ht="10.5">
      <c r="A1223" s="297" t="s">
        <v>1857</v>
      </c>
      <c r="B1223" s="298"/>
      <c r="C1223" s="298"/>
      <c r="D1223" s="298"/>
      <c r="E1223" s="298"/>
      <c r="F1223" s="299" t="s">
        <v>2323</v>
      </c>
      <c r="G1223" s="242"/>
      <c r="H1223" s="242"/>
    </row>
    <row r="1224" spans="1:8" ht="10.5">
      <c r="A1224" s="297" t="s">
        <v>1858</v>
      </c>
      <c r="B1224" s="298"/>
      <c r="C1224" s="298"/>
      <c r="D1224" s="298"/>
      <c r="E1224" s="298"/>
      <c r="F1224" s="299" t="s">
        <v>2324</v>
      </c>
      <c r="G1224" s="242"/>
      <c r="H1224" s="242"/>
    </row>
    <row r="1225" spans="1:8" ht="10.5">
      <c r="A1225" s="297" t="s">
        <v>1859</v>
      </c>
      <c r="B1225" s="298"/>
      <c r="C1225" s="298"/>
      <c r="D1225" s="298"/>
      <c r="E1225" s="298"/>
      <c r="F1225" s="299" t="s">
        <v>2325</v>
      </c>
      <c r="G1225" s="242"/>
      <c r="H1225" s="242"/>
    </row>
    <row r="1226" spans="1:8" ht="10.5">
      <c r="A1226" s="297" t="s">
        <v>1860</v>
      </c>
      <c r="B1226" s="300"/>
      <c r="C1226" s="300"/>
      <c r="D1226" s="300"/>
      <c r="E1226" s="300"/>
      <c r="F1226" s="299" t="s">
        <v>2326</v>
      </c>
      <c r="G1226" s="242"/>
      <c r="H1226" s="242"/>
    </row>
    <row r="1227" spans="1:8" ht="10.5">
      <c r="A1227" s="297" t="s">
        <v>1861</v>
      </c>
      <c r="B1227" s="300"/>
      <c r="C1227" s="300"/>
      <c r="D1227" s="300"/>
      <c r="E1227" s="300"/>
      <c r="F1227" s="299" t="s">
        <v>2327</v>
      </c>
      <c r="G1227" s="242"/>
      <c r="H1227" s="242"/>
    </row>
    <row r="1228" spans="1:8" ht="10.5">
      <c r="A1228" s="297" t="s">
        <v>1862</v>
      </c>
      <c r="B1228" s="300"/>
      <c r="C1228" s="300"/>
      <c r="D1228" s="300"/>
      <c r="E1228" s="300"/>
      <c r="F1228" s="299" t="s">
        <v>2328</v>
      </c>
      <c r="G1228" s="242"/>
      <c r="H1228" s="242"/>
    </row>
    <row r="1229" spans="1:8" ht="10.5">
      <c r="A1229" s="297" t="s">
        <v>1863</v>
      </c>
      <c r="B1229" s="300"/>
      <c r="C1229" s="300"/>
      <c r="D1229" s="300"/>
      <c r="E1229" s="300"/>
      <c r="F1229" s="299" t="s">
        <v>2329</v>
      </c>
      <c r="G1229" s="242"/>
      <c r="H1229" s="242"/>
    </row>
    <row r="1230" spans="1:8" ht="10.5">
      <c r="A1230" s="297" t="s">
        <v>1864</v>
      </c>
      <c r="B1230" s="300"/>
      <c r="C1230" s="300"/>
      <c r="D1230" s="300"/>
      <c r="E1230" s="300"/>
      <c r="F1230" s="299" t="s">
        <v>2330</v>
      </c>
      <c r="G1230" s="242"/>
      <c r="H1230" s="242"/>
    </row>
    <row r="1231" spans="1:8" ht="10.5">
      <c r="A1231" s="297" t="s">
        <v>1865</v>
      </c>
      <c r="B1231" s="300"/>
      <c r="C1231" s="300"/>
      <c r="D1231" s="300"/>
      <c r="E1231" s="300"/>
      <c r="F1231" s="299" t="s">
        <v>2331</v>
      </c>
      <c r="G1231" s="242"/>
      <c r="H1231" s="242"/>
    </row>
    <row r="1232" spans="1:8" ht="10.5">
      <c r="A1232" s="297" t="s">
        <v>1866</v>
      </c>
      <c r="B1232" s="300"/>
      <c r="C1232" s="300"/>
      <c r="D1232" s="300"/>
      <c r="E1232" s="300"/>
      <c r="F1232" s="299" t="s">
        <v>2854</v>
      </c>
      <c r="G1232" s="242"/>
      <c r="H1232" s="242"/>
    </row>
    <row r="1233" spans="1:8" ht="15">
      <c r="A1233" s="281" t="s">
        <v>2093</v>
      </c>
      <c r="B1233" s="236"/>
      <c r="C1233" s="236"/>
      <c r="D1233" s="236"/>
      <c r="E1233" s="236"/>
      <c r="F1233" s="296" t="s">
        <v>2388</v>
      </c>
      <c r="G1233" s="242"/>
      <c r="H1233" s="242"/>
    </row>
    <row r="1234" spans="1:8" ht="10.5">
      <c r="A1234" s="297" t="s">
        <v>1855</v>
      </c>
      <c r="B1234" s="298"/>
      <c r="C1234" s="298"/>
      <c r="D1234" s="298"/>
      <c r="E1234" s="298"/>
      <c r="F1234" s="299" t="s">
        <v>2321</v>
      </c>
      <c r="G1234" s="242"/>
      <c r="H1234" s="242"/>
    </row>
    <row r="1235" spans="1:8" ht="10.5">
      <c r="A1235" s="297" t="s">
        <v>1856</v>
      </c>
      <c r="B1235" s="298"/>
      <c r="C1235" s="298"/>
      <c r="D1235" s="298"/>
      <c r="E1235" s="298"/>
      <c r="F1235" s="299" t="s">
        <v>2322</v>
      </c>
      <c r="G1235" s="242"/>
      <c r="H1235" s="242"/>
    </row>
    <row r="1236" spans="1:8" ht="10.5">
      <c r="A1236" s="297" t="s">
        <v>1857</v>
      </c>
      <c r="B1236" s="298"/>
      <c r="C1236" s="298"/>
      <c r="D1236" s="298"/>
      <c r="E1236" s="298"/>
      <c r="F1236" s="299" t="s">
        <v>2323</v>
      </c>
      <c r="G1236" s="242"/>
      <c r="H1236" s="242"/>
    </row>
    <row r="1237" spans="1:8" ht="10.5">
      <c r="A1237" s="297" t="s">
        <v>1858</v>
      </c>
      <c r="B1237" s="298"/>
      <c r="C1237" s="298"/>
      <c r="D1237" s="298"/>
      <c r="E1237" s="298"/>
      <c r="F1237" s="299" t="s">
        <v>2324</v>
      </c>
      <c r="G1237" s="242"/>
      <c r="H1237" s="242"/>
    </row>
    <row r="1238" spans="1:8" ht="10.5">
      <c r="A1238" s="297" t="s">
        <v>1859</v>
      </c>
      <c r="B1238" s="298"/>
      <c r="C1238" s="298"/>
      <c r="D1238" s="298"/>
      <c r="E1238" s="298"/>
      <c r="F1238" s="299" t="s">
        <v>2325</v>
      </c>
      <c r="G1238" s="242"/>
      <c r="H1238" s="242"/>
    </row>
    <row r="1239" spans="1:8" ht="10.5">
      <c r="A1239" s="297" t="s">
        <v>1860</v>
      </c>
      <c r="B1239" s="300"/>
      <c r="C1239" s="300"/>
      <c r="D1239" s="300"/>
      <c r="E1239" s="300"/>
      <c r="F1239" s="299" t="s">
        <v>2326</v>
      </c>
      <c r="G1239" s="242"/>
      <c r="H1239" s="242"/>
    </row>
    <row r="1240" spans="1:8" ht="10.5">
      <c r="A1240" s="297" t="s">
        <v>1861</v>
      </c>
      <c r="B1240" s="300"/>
      <c r="C1240" s="300"/>
      <c r="D1240" s="300"/>
      <c r="E1240" s="300"/>
      <c r="F1240" s="299" t="s">
        <v>2327</v>
      </c>
      <c r="G1240" s="242"/>
      <c r="H1240" s="242"/>
    </row>
    <row r="1241" spans="1:8" ht="10.5">
      <c r="A1241" s="297" t="s">
        <v>1862</v>
      </c>
      <c r="B1241" s="300"/>
      <c r="C1241" s="300"/>
      <c r="D1241" s="300"/>
      <c r="E1241" s="300"/>
      <c r="F1241" s="299" t="s">
        <v>2328</v>
      </c>
      <c r="G1241" s="242"/>
      <c r="H1241" s="242"/>
    </row>
    <row r="1242" spans="1:8" ht="10.5">
      <c r="A1242" s="297" t="s">
        <v>1863</v>
      </c>
      <c r="B1242" s="300"/>
      <c r="C1242" s="300"/>
      <c r="D1242" s="300"/>
      <c r="E1242" s="300"/>
      <c r="F1242" s="299" t="s">
        <v>2329</v>
      </c>
      <c r="G1242" s="242"/>
      <c r="H1242" s="242"/>
    </row>
    <row r="1243" spans="1:8" ht="10.5">
      <c r="A1243" s="297" t="s">
        <v>1864</v>
      </c>
      <c r="B1243" s="300"/>
      <c r="C1243" s="300"/>
      <c r="D1243" s="300"/>
      <c r="E1243" s="300"/>
      <c r="F1243" s="299" t="s">
        <v>2330</v>
      </c>
      <c r="G1243" s="242"/>
      <c r="H1243" s="242"/>
    </row>
    <row r="1244" spans="1:8" ht="10.5">
      <c r="A1244" s="297" t="s">
        <v>1865</v>
      </c>
      <c r="B1244" s="300"/>
      <c r="C1244" s="300"/>
      <c r="D1244" s="300"/>
      <c r="E1244" s="300"/>
      <c r="F1244" s="299" t="s">
        <v>2331</v>
      </c>
      <c r="G1244" s="242"/>
      <c r="H1244" s="242"/>
    </row>
    <row r="1245" spans="1:8" ht="10.5">
      <c r="A1245" s="297" t="s">
        <v>1866</v>
      </c>
      <c r="B1245" s="300"/>
      <c r="C1245" s="300"/>
      <c r="D1245" s="300"/>
      <c r="E1245" s="300"/>
      <c r="F1245" s="299" t="s">
        <v>2854</v>
      </c>
      <c r="G1245" s="242"/>
      <c r="H1245" s="242"/>
    </row>
    <row r="1246" spans="1:8" ht="21">
      <c r="A1246" s="281" t="s">
        <v>2094</v>
      </c>
      <c r="B1246" s="236"/>
      <c r="C1246" s="236"/>
      <c r="D1246" s="236"/>
      <c r="E1246" s="236"/>
      <c r="F1246" s="296" t="s">
        <v>2390</v>
      </c>
      <c r="G1246" s="242"/>
      <c r="H1246" s="242"/>
    </row>
    <row r="1247" spans="1:8" ht="10.5">
      <c r="A1247" s="297" t="s">
        <v>1855</v>
      </c>
      <c r="B1247" s="298"/>
      <c r="C1247" s="298"/>
      <c r="D1247" s="298"/>
      <c r="E1247" s="298"/>
      <c r="F1247" s="299" t="s">
        <v>2321</v>
      </c>
      <c r="G1247" s="242"/>
      <c r="H1247" s="242"/>
    </row>
    <row r="1248" spans="1:8" ht="10.5">
      <c r="A1248" s="297" t="s">
        <v>1856</v>
      </c>
      <c r="B1248" s="298"/>
      <c r="C1248" s="298"/>
      <c r="D1248" s="298"/>
      <c r="E1248" s="298"/>
      <c r="F1248" s="299" t="s">
        <v>2322</v>
      </c>
      <c r="G1248" s="242"/>
      <c r="H1248" s="242"/>
    </row>
    <row r="1249" spans="1:8" ht="10.5">
      <c r="A1249" s="297" t="s">
        <v>1857</v>
      </c>
      <c r="B1249" s="298"/>
      <c r="C1249" s="298"/>
      <c r="D1249" s="298"/>
      <c r="E1249" s="298"/>
      <c r="F1249" s="299" t="s">
        <v>2323</v>
      </c>
      <c r="G1249" s="242"/>
      <c r="H1249" s="242"/>
    </row>
    <row r="1250" spans="1:8" ht="10.5">
      <c r="A1250" s="297" t="s">
        <v>1858</v>
      </c>
      <c r="B1250" s="298"/>
      <c r="C1250" s="298"/>
      <c r="D1250" s="298"/>
      <c r="E1250" s="298"/>
      <c r="F1250" s="299" t="s">
        <v>2324</v>
      </c>
      <c r="G1250" s="242"/>
      <c r="H1250" s="242"/>
    </row>
    <row r="1251" spans="1:8" ht="10.5">
      <c r="A1251" s="297" t="s">
        <v>1859</v>
      </c>
      <c r="B1251" s="298"/>
      <c r="C1251" s="298"/>
      <c r="D1251" s="298"/>
      <c r="E1251" s="298"/>
      <c r="F1251" s="299" t="s">
        <v>2325</v>
      </c>
      <c r="G1251" s="242"/>
      <c r="H1251" s="242"/>
    </row>
    <row r="1252" spans="1:8" ht="10.5">
      <c r="A1252" s="297" t="s">
        <v>1860</v>
      </c>
      <c r="B1252" s="300"/>
      <c r="C1252" s="300"/>
      <c r="D1252" s="300"/>
      <c r="E1252" s="300"/>
      <c r="F1252" s="299" t="s">
        <v>2326</v>
      </c>
      <c r="G1252" s="242"/>
      <c r="H1252" s="242"/>
    </row>
    <row r="1253" spans="1:8" ht="10.5">
      <c r="A1253" s="297" t="s">
        <v>1861</v>
      </c>
      <c r="B1253" s="300"/>
      <c r="C1253" s="300"/>
      <c r="D1253" s="300"/>
      <c r="E1253" s="300"/>
      <c r="F1253" s="299" t="s">
        <v>2327</v>
      </c>
      <c r="G1253" s="242"/>
      <c r="H1253" s="242"/>
    </row>
    <row r="1254" spans="1:8" ht="10.5">
      <c r="A1254" s="297" t="s">
        <v>1862</v>
      </c>
      <c r="B1254" s="300"/>
      <c r="C1254" s="300"/>
      <c r="D1254" s="300"/>
      <c r="E1254" s="300"/>
      <c r="F1254" s="299" t="s">
        <v>2328</v>
      </c>
      <c r="G1254" s="242"/>
      <c r="H1254" s="242"/>
    </row>
    <row r="1255" spans="1:8" ht="10.5">
      <c r="A1255" s="297" t="s">
        <v>1863</v>
      </c>
      <c r="B1255" s="300"/>
      <c r="C1255" s="300"/>
      <c r="D1255" s="300"/>
      <c r="E1255" s="300"/>
      <c r="F1255" s="299" t="s">
        <v>2329</v>
      </c>
      <c r="G1255" s="242"/>
      <c r="H1255" s="242"/>
    </row>
    <row r="1256" spans="1:8" ht="10.5">
      <c r="A1256" s="297" t="s">
        <v>1864</v>
      </c>
      <c r="B1256" s="300"/>
      <c r="C1256" s="300"/>
      <c r="D1256" s="300"/>
      <c r="E1256" s="300"/>
      <c r="F1256" s="299" t="s">
        <v>2330</v>
      </c>
      <c r="G1256" s="242"/>
      <c r="H1256" s="242"/>
    </row>
    <row r="1257" spans="1:8" ht="10.5">
      <c r="A1257" s="297" t="s">
        <v>1865</v>
      </c>
      <c r="B1257" s="300"/>
      <c r="C1257" s="300"/>
      <c r="D1257" s="300"/>
      <c r="E1257" s="300"/>
      <c r="F1257" s="299" t="s">
        <v>2331</v>
      </c>
      <c r="G1257" s="242"/>
      <c r="H1257" s="242"/>
    </row>
    <row r="1258" spans="1:8" ht="10.5">
      <c r="A1258" s="297" t="s">
        <v>1866</v>
      </c>
      <c r="B1258" s="300"/>
      <c r="C1258" s="300"/>
      <c r="D1258" s="300"/>
      <c r="E1258" s="300"/>
      <c r="F1258" s="299" t="s">
        <v>2854</v>
      </c>
      <c r="G1258" s="242"/>
      <c r="H1258" s="242"/>
    </row>
    <row r="1259" spans="1:8" ht="15">
      <c r="A1259" s="281" t="s">
        <v>2095</v>
      </c>
      <c r="B1259" s="236"/>
      <c r="C1259" s="236"/>
      <c r="D1259" s="236"/>
      <c r="E1259" s="236"/>
      <c r="F1259" s="296" t="s">
        <v>2392</v>
      </c>
      <c r="G1259" s="242"/>
      <c r="H1259" s="242"/>
    </row>
    <row r="1260" spans="1:8" ht="10.5">
      <c r="A1260" s="297" t="s">
        <v>1855</v>
      </c>
      <c r="B1260" s="298"/>
      <c r="C1260" s="298"/>
      <c r="D1260" s="298"/>
      <c r="E1260" s="298"/>
      <c r="F1260" s="299" t="s">
        <v>2321</v>
      </c>
      <c r="G1260" s="242"/>
      <c r="H1260" s="242"/>
    </row>
    <row r="1261" spans="1:8" ht="10.5">
      <c r="A1261" s="297" t="s">
        <v>1856</v>
      </c>
      <c r="B1261" s="298"/>
      <c r="C1261" s="298"/>
      <c r="D1261" s="298"/>
      <c r="E1261" s="298"/>
      <c r="F1261" s="299" t="s">
        <v>2322</v>
      </c>
      <c r="G1261" s="242"/>
      <c r="H1261" s="242"/>
    </row>
    <row r="1262" spans="1:8" ht="10.5">
      <c r="A1262" s="297" t="s">
        <v>1857</v>
      </c>
      <c r="B1262" s="298"/>
      <c r="C1262" s="298"/>
      <c r="D1262" s="298"/>
      <c r="E1262" s="298"/>
      <c r="F1262" s="299" t="s">
        <v>2323</v>
      </c>
      <c r="G1262" s="242"/>
      <c r="H1262" s="242"/>
    </row>
    <row r="1263" spans="1:8" ht="10.5">
      <c r="A1263" s="297" t="s">
        <v>1858</v>
      </c>
      <c r="B1263" s="298"/>
      <c r="C1263" s="298"/>
      <c r="D1263" s="298"/>
      <c r="E1263" s="298"/>
      <c r="F1263" s="299" t="s">
        <v>2324</v>
      </c>
      <c r="G1263" s="242"/>
      <c r="H1263" s="242"/>
    </row>
    <row r="1264" spans="1:8" ht="10.5">
      <c r="A1264" s="297" t="s">
        <v>1859</v>
      </c>
      <c r="B1264" s="298"/>
      <c r="C1264" s="298"/>
      <c r="D1264" s="298"/>
      <c r="E1264" s="298"/>
      <c r="F1264" s="299" t="s">
        <v>2325</v>
      </c>
      <c r="G1264" s="242"/>
      <c r="H1264" s="242"/>
    </row>
    <row r="1265" spans="1:8" ht="10.5">
      <c r="A1265" s="297" t="s">
        <v>1860</v>
      </c>
      <c r="B1265" s="300"/>
      <c r="C1265" s="300"/>
      <c r="D1265" s="300"/>
      <c r="E1265" s="300"/>
      <c r="F1265" s="299" t="s">
        <v>2326</v>
      </c>
      <c r="G1265" s="242"/>
      <c r="H1265" s="242"/>
    </row>
    <row r="1266" spans="1:8" ht="10.5">
      <c r="A1266" s="297" t="s">
        <v>1861</v>
      </c>
      <c r="B1266" s="300"/>
      <c r="C1266" s="300"/>
      <c r="D1266" s="300"/>
      <c r="E1266" s="300"/>
      <c r="F1266" s="299" t="s">
        <v>2327</v>
      </c>
      <c r="G1266" s="242"/>
      <c r="H1266" s="242"/>
    </row>
    <row r="1267" spans="1:8" ht="10.5">
      <c r="A1267" s="297" t="s">
        <v>1862</v>
      </c>
      <c r="B1267" s="300"/>
      <c r="C1267" s="300"/>
      <c r="D1267" s="300"/>
      <c r="E1267" s="300"/>
      <c r="F1267" s="299" t="s">
        <v>2328</v>
      </c>
      <c r="G1267" s="242"/>
      <c r="H1267" s="242"/>
    </row>
    <row r="1268" spans="1:8" ht="10.5">
      <c r="A1268" s="297" t="s">
        <v>1863</v>
      </c>
      <c r="B1268" s="300"/>
      <c r="C1268" s="300"/>
      <c r="D1268" s="300"/>
      <c r="E1268" s="300"/>
      <c r="F1268" s="299" t="s">
        <v>2329</v>
      </c>
      <c r="G1268" s="242"/>
      <c r="H1268" s="242"/>
    </row>
    <row r="1269" spans="1:8" ht="10.5">
      <c r="A1269" s="297" t="s">
        <v>1864</v>
      </c>
      <c r="B1269" s="300"/>
      <c r="C1269" s="300"/>
      <c r="D1269" s="300"/>
      <c r="E1269" s="300"/>
      <c r="F1269" s="299" t="s">
        <v>2330</v>
      </c>
      <c r="G1269" s="242"/>
      <c r="H1269" s="242"/>
    </row>
    <row r="1270" spans="1:8" ht="10.5">
      <c r="A1270" s="297" t="s">
        <v>1865</v>
      </c>
      <c r="B1270" s="300"/>
      <c r="C1270" s="300"/>
      <c r="D1270" s="300"/>
      <c r="E1270" s="300"/>
      <c r="F1270" s="299" t="s">
        <v>2331</v>
      </c>
      <c r="G1270" s="242"/>
      <c r="H1270" s="242"/>
    </row>
    <row r="1271" spans="1:8" ht="10.5">
      <c r="A1271" s="297" t="s">
        <v>1866</v>
      </c>
      <c r="B1271" s="300"/>
      <c r="C1271" s="300"/>
      <c r="D1271" s="300"/>
      <c r="E1271" s="300"/>
      <c r="F1271" s="299" t="s">
        <v>2854</v>
      </c>
      <c r="G1271" s="242"/>
      <c r="H1271" s="242"/>
    </row>
    <row r="1272" spans="1:8" ht="15">
      <c r="A1272" s="281" t="s">
        <v>2096</v>
      </c>
      <c r="B1272" s="236"/>
      <c r="C1272" s="236"/>
      <c r="D1272" s="236"/>
      <c r="E1272" s="236"/>
      <c r="F1272" s="296" t="s">
        <v>2394</v>
      </c>
      <c r="G1272" s="242"/>
      <c r="H1272" s="242"/>
    </row>
    <row r="1273" spans="1:8" ht="10.5">
      <c r="A1273" s="297" t="s">
        <v>1855</v>
      </c>
      <c r="B1273" s="298"/>
      <c r="C1273" s="298"/>
      <c r="D1273" s="298"/>
      <c r="E1273" s="298"/>
      <c r="F1273" s="299" t="s">
        <v>2321</v>
      </c>
      <c r="G1273" s="242"/>
      <c r="H1273" s="242"/>
    </row>
    <row r="1274" spans="1:8" ht="10.5">
      <c r="A1274" s="297" t="s">
        <v>1856</v>
      </c>
      <c r="B1274" s="298"/>
      <c r="C1274" s="298"/>
      <c r="D1274" s="298"/>
      <c r="E1274" s="298"/>
      <c r="F1274" s="299" t="s">
        <v>2322</v>
      </c>
      <c r="G1274" s="242"/>
      <c r="H1274" s="242"/>
    </row>
    <row r="1275" spans="1:8" ht="10.5">
      <c r="A1275" s="297" t="s">
        <v>1857</v>
      </c>
      <c r="B1275" s="298"/>
      <c r="C1275" s="298"/>
      <c r="D1275" s="298"/>
      <c r="E1275" s="298"/>
      <c r="F1275" s="299" t="s">
        <v>2323</v>
      </c>
      <c r="G1275" s="242"/>
      <c r="H1275" s="242"/>
    </row>
    <row r="1276" spans="1:8" ht="10.5">
      <c r="A1276" s="297" t="s">
        <v>1858</v>
      </c>
      <c r="B1276" s="298"/>
      <c r="C1276" s="298"/>
      <c r="D1276" s="298"/>
      <c r="E1276" s="298"/>
      <c r="F1276" s="299" t="s">
        <v>2324</v>
      </c>
      <c r="G1276" s="242"/>
      <c r="H1276" s="242"/>
    </row>
    <row r="1277" spans="1:8" ht="10.5">
      <c r="A1277" s="297" t="s">
        <v>1859</v>
      </c>
      <c r="B1277" s="298"/>
      <c r="C1277" s="298"/>
      <c r="D1277" s="298"/>
      <c r="E1277" s="298"/>
      <c r="F1277" s="299" t="s">
        <v>2325</v>
      </c>
      <c r="G1277" s="242"/>
      <c r="H1277" s="242"/>
    </row>
    <row r="1278" spans="1:8" ht="10.5">
      <c r="A1278" s="297" t="s">
        <v>1860</v>
      </c>
      <c r="B1278" s="300"/>
      <c r="C1278" s="300"/>
      <c r="D1278" s="300"/>
      <c r="E1278" s="300"/>
      <c r="F1278" s="299" t="s">
        <v>2326</v>
      </c>
      <c r="G1278" s="242"/>
      <c r="H1278" s="242"/>
    </row>
    <row r="1279" spans="1:8" ht="10.5">
      <c r="A1279" s="297" t="s">
        <v>1861</v>
      </c>
      <c r="B1279" s="300"/>
      <c r="C1279" s="300"/>
      <c r="D1279" s="300"/>
      <c r="E1279" s="300"/>
      <c r="F1279" s="299" t="s">
        <v>2327</v>
      </c>
      <c r="G1279" s="242"/>
      <c r="H1279" s="242"/>
    </row>
    <row r="1280" spans="1:8" ht="10.5">
      <c r="A1280" s="297" t="s">
        <v>1862</v>
      </c>
      <c r="B1280" s="300"/>
      <c r="C1280" s="300"/>
      <c r="D1280" s="300"/>
      <c r="E1280" s="300"/>
      <c r="F1280" s="299" t="s">
        <v>2328</v>
      </c>
      <c r="G1280" s="242"/>
      <c r="H1280" s="242"/>
    </row>
    <row r="1281" spans="1:8" ht="10.5">
      <c r="A1281" s="297" t="s">
        <v>1863</v>
      </c>
      <c r="B1281" s="300"/>
      <c r="C1281" s="300"/>
      <c r="D1281" s="300"/>
      <c r="E1281" s="300"/>
      <c r="F1281" s="299" t="s">
        <v>2329</v>
      </c>
      <c r="G1281" s="242"/>
      <c r="H1281" s="242"/>
    </row>
    <row r="1282" spans="1:8" ht="10.5">
      <c r="A1282" s="297" t="s">
        <v>1864</v>
      </c>
      <c r="B1282" s="300"/>
      <c r="C1282" s="300"/>
      <c r="D1282" s="300"/>
      <c r="E1282" s="300"/>
      <c r="F1282" s="299" t="s">
        <v>2330</v>
      </c>
      <c r="G1282" s="242"/>
      <c r="H1282" s="242"/>
    </row>
    <row r="1283" spans="1:8" ht="10.5">
      <c r="A1283" s="297" t="s">
        <v>1865</v>
      </c>
      <c r="B1283" s="300"/>
      <c r="C1283" s="300"/>
      <c r="D1283" s="300"/>
      <c r="E1283" s="300"/>
      <c r="F1283" s="299" t="s">
        <v>2331</v>
      </c>
      <c r="G1283" s="242"/>
      <c r="H1283" s="242"/>
    </row>
    <row r="1284" spans="1:8" ht="10.5">
      <c r="A1284" s="297" t="s">
        <v>1866</v>
      </c>
      <c r="B1284" s="300"/>
      <c r="C1284" s="300"/>
      <c r="D1284" s="300"/>
      <c r="E1284" s="300"/>
      <c r="F1284" s="299" t="s">
        <v>2854</v>
      </c>
      <c r="G1284" s="242"/>
      <c r="H1284" s="242"/>
    </row>
    <row r="1285" spans="1:8" ht="15">
      <c r="A1285" s="281" t="s">
        <v>2097</v>
      </c>
      <c r="B1285" s="236"/>
      <c r="C1285" s="236"/>
      <c r="D1285" s="236"/>
      <c r="E1285" s="236"/>
      <c r="F1285" s="296" t="s">
        <v>2396</v>
      </c>
      <c r="G1285" s="242"/>
      <c r="H1285" s="242"/>
    </row>
    <row r="1286" spans="1:8" ht="10.5">
      <c r="A1286" s="297" t="s">
        <v>1855</v>
      </c>
      <c r="B1286" s="298"/>
      <c r="C1286" s="298"/>
      <c r="D1286" s="298"/>
      <c r="E1286" s="298"/>
      <c r="F1286" s="299" t="s">
        <v>2321</v>
      </c>
      <c r="G1286" s="242"/>
      <c r="H1286" s="242"/>
    </row>
    <row r="1287" spans="1:8" ht="10.5">
      <c r="A1287" s="297" t="s">
        <v>1856</v>
      </c>
      <c r="B1287" s="298"/>
      <c r="C1287" s="298"/>
      <c r="D1287" s="298"/>
      <c r="E1287" s="298"/>
      <c r="F1287" s="299" t="s">
        <v>2322</v>
      </c>
      <c r="G1287" s="242"/>
      <c r="H1287" s="242"/>
    </row>
    <row r="1288" spans="1:8" ht="10.5">
      <c r="A1288" s="297" t="s">
        <v>1857</v>
      </c>
      <c r="B1288" s="298"/>
      <c r="C1288" s="298"/>
      <c r="D1288" s="298"/>
      <c r="E1288" s="298"/>
      <c r="F1288" s="299" t="s">
        <v>2323</v>
      </c>
      <c r="G1288" s="242"/>
      <c r="H1288" s="242"/>
    </row>
    <row r="1289" spans="1:8" ht="10.5">
      <c r="A1289" s="297" t="s">
        <v>1858</v>
      </c>
      <c r="B1289" s="298"/>
      <c r="C1289" s="298"/>
      <c r="D1289" s="298"/>
      <c r="E1289" s="298"/>
      <c r="F1289" s="299" t="s">
        <v>2324</v>
      </c>
      <c r="G1289" s="242"/>
      <c r="H1289" s="242"/>
    </row>
    <row r="1290" spans="1:8" ht="10.5">
      <c r="A1290" s="297" t="s">
        <v>1859</v>
      </c>
      <c r="B1290" s="298"/>
      <c r="C1290" s="298"/>
      <c r="D1290" s="298"/>
      <c r="E1290" s="298"/>
      <c r="F1290" s="299" t="s">
        <v>2325</v>
      </c>
      <c r="G1290" s="242"/>
      <c r="H1290" s="242"/>
    </row>
    <row r="1291" spans="1:8" ht="10.5">
      <c r="A1291" s="297" t="s">
        <v>1860</v>
      </c>
      <c r="B1291" s="300"/>
      <c r="C1291" s="300"/>
      <c r="D1291" s="300"/>
      <c r="E1291" s="300"/>
      <c r="F1291" s="299" t="s">
        <v>2326</v>
      </c>
      <c r="G1291" s="242"/>
      <c r="H1291" s="242"/>
    </row>
    <row r="1292" spans="1:8" ht="10.5">
      <c r="A1292" s="297" t="s">
        <v>1861</v>
      </c>
      <c r="B1292" s="300"/>
      <c r="C1292" s="300"/>
      <c r="D1292" s="300"/>
      <c r="E1292" s="300"/>
      <c r="F1292" s="299" t="s">
        <v>2327</v>
      </c>
      <c r="G1292" s="242"/>
      <c r="H1292" s="242"/>
    </row>
    <row r="1293" spans="1:8" ht="10.5">
      <c r="A1293" s="297" t="s">
        <v>1862</v>
      </c>
      <c r="B1293" s="300"/>
      <c r="C1293" s="300"/>
      <c r="D1293" s="300"/>
      <c r="E1293" s="300"/>
      <c r="F1293" s="299" t="s">
        <v>2328</v>
      </c>
      <c r="G1293" s="242"/>
      <c r="H1293" s="242"/>
    </row>
    <row r="1294" spans="1:8" ht="10.5">
      <c r="A1294" s="297" t="s">
        <v>1863</v>
      </c>
      <c r="B1294" s="300"/>
      <c r="C1294" s="300"/>
      <c r="D1294" s="300"/>
      <c r="E1294" s="300"/>
      <c r="F1294" s="299" t="s">
        <v>2329</v>
      </c>
      <c r="G1294" s="242"/>
      <c r="H1294" s="242"/>
    </row>
    <row r="1295" spans="1:8" ht="10.5">
      <c r="A1295" s="297" t="s">
        <v>1864</v>
      </c>
      <c r="B1295" s="300"/>
      <c r="C1295" s="300"/>
      <c r="D1295" s="300"/>
      <c r="E1295" s="300"/>
      <c r="F1295" s="299" t="s">
        <v>2330</v>
      </c>
      <c r="G1295" s="242"/>
      <c r="H1295" s="242"/>
    </row>
    <row r="1296" spans="1:8" ht="10.5">
      <c r="A1296" s="297" t="s">
        <v>1865</v>
      </c>
      <c r="B1296" s="300"/>
      <c r="C1296" s="300"/>
      <c r="D1296" s="300"/>
      <c r="E1296" s="300"/>
      <c r="F1296" s="299" t="s">
        <v>2331</v>
      </c>
      <c r="G1296" s="242"/>
      <c r="H1296" s="242"/>
    </row>
    <row r="1297" spans="1:8" ht="10.5">
      <c r="A1297" s="297" t="s">
        <v>1866</v>
      </c>
      <c r="B1297" s="300"/>
      <c r="C1297" s="300"/>
      <c r="D1297" s="300"/>
      <c r="E1297" s="300"/>
      <c r="F1297" s="299" t="s">
        <v>2854</v>
      </c>
      <c r="G1297" s="242"/>
      <c r="H1297" s="242"/>
    </row>
    <row r="1298" spans="1:8" ht="15">
      <c r="A1298" s="281" t="s">
        <v>2098</v>
      </c>
      <c r="B1298" s="236"/>
      <c r="C1298" s="236"/>
      <c r="D1298" s="236"/>
      <c r="E1298" s="236"/>
      <c r="F1298" s="296" t="s">
        <v>2398</v>
      </c>
      <c r="G1298" s="242"/>
      <c r="H1298" s="242"/>
    </row>
    <row r="1299" spans="1:8" ht="10.5">
      <c r="A1299" s="297" t="s">
        <v>1855</v>
      </c>
      <c r="B1299" s="298"/>
      <c r="C1299" s="298"/>
      <c r="D1299" s="298"/>
      <c r="E1299" s="298"/>
      <c r="F1299" s="299" t="s">
        <v>2321</v>
      </c>
      <c r="G1299" s="242"/>
      <c r="H1299" s="242"/>
    </row>
    <row r="1300" spans="1:8" ht="10.5">
      <c r="A1300" s="297" t="s">
        <v>1856</v>
      </c>
      <c r="B1300" s="298"/>
      <c r="C1300" s="298"/>
      <c r="D1300" s="298"/>
      <c r="E1300" s="298"/>
      <c r="F1300" s="299" t="s">
        <v>2322</v>
      </c>
      <c r="G1300" s="242"/>
      <c r="H1300" s="242"/>
    </row>
    <row r="1301" spans="1:8" ht="10.5">
      <c r="A1301" s="297" t="s">
        <v>1857</v>
      </c>
      <c r="B1301" s="298"/>
      <c r="C1301" s="298"/>
      <c r="D1301" s="298"/>
      <c r="E1301" s="298"/>
      <c r="F1301" s="299" t="s">
        <v>2323</v>
      </c>
      <c r="G1301" s="242"/>
      <c r="H1301" s="242"/>
    </row>
    <row r="1302" spans="1:8" ht="10.5">
      <c r="A1302" s="297" t="s">
        <v>1858</v>
      </c>
      <c r="B1302" s="298"/>
      <c r="C1302" s="298"/>
      <c r="D1302" s="298"/>
      <c r="E1302" s="298"/>
      <c r="F1302" s="299" t="s">
        <v>2324</v>
      </c>
      <c r="G1302" s="242"/>
      <c r="H1302" s="242"/>
    </row>
    <row r="1303" spans="1:8" ht="10.5">
      <c r="A1303" s="297" t="s">
        <v>1859</v>
      </c>
      <c r="B1303" s="298"/>
      <c r="C1303" s="298"/>
      <c r="D1303" s="298"/>
      <c r="E1303" s="298"/>
      <c r="F1303" s="299" t="s">
        <v>2325</v>
      </c>
      <c r="G1303" s="242"/>
      <c r="H1303" s="242"/>
    </row>
    <row r="1304" spans="1:8" ht="10.5">
      <c r="A1304" s="297" t="s">
        <v>1860</v>
      </c>
      <c r="B1304" s="300"/>
      <c r="C1304" s="300"/>
      <c r="D1304" s="300"/>
      <c r="E1304" s="300"/>
      <c r="F1304" s="299" t="s">
        <v>2326</v>
      </c>
      <c r="G1304" s="242"/>
      <c r="H1304" s="242"/>
    </row>
    <row r="1305" spans="1:8" ht="10.5">
      <c r="A1305" s="297" t="s">
        <v>1861</v>
      </c>
      <c r="B1305" s="300"/>
      <c r="C1305" s="300"/>
      <c r="D1305" s="300"/>
      <c r="E1305" s="300"/>
      <c r="F1305" s="299" t="s">
        <v>2327</v>
      </c>
      <c r="G1305" s="242"/>
      <c r="H1305" s="242"/>
    </row>
    <row r="1306" spans="1:8" ht="10.5">
      <c r="A1306" s="297" t="s">
        <v>1862</v>
      </c>
      <c r="B1306" s="300"/>
      <c r="C1306" s="300"/>
      <c r="D1306" s="300"/>
      <c r="E1306" s="300"/>
      <c r="F1306" s="299" t="s">
        <v>2328</v>
      </c>
      <c r="G1306" s="242"/>
      <c r="H1306" s="242"/>
    </row>
    <row r="1307" spans="1:8" ht="10.5">
      <c r="A1307" s="297" t="s">
        <v>1863</v>
      </c>
      <c r="B1307" s="300"/>
      <c r="C1307" s="300"/>
      <c r="D1307" s="300"/>
      <c r="E1307" s="300"/>
      <c r="F1307" s="299" t="s">
        <v>2329</v>
      </c>
      <c r="G1307" s="242"/>
      <c r="H1307" s="242"/>
    </row>
    <row r="1308" spans="1:8" ht="10.5">
      <c r="A1308" s="297" t="s">
        <v>1864</v>
      </c>
      <c r="B1308" s="300"/>
      <c r="C1308" s="300"/>
      <c r="D1308" s="300"/>
      <c r="E1308" s="300"/>
      <c r="F1308" s="299" t="s">
        <v>2330</v>
      </c>
      <c r="G1308" s="242"/>
      <c r="H1308" s="242"/>
    </row>
    <row r="1309" spans="1:8" ht="10.5">
      <c r="A1309" s="297" t="s">
        <v>1865</v>
      </c>
      <c r="B1309" s="300"/>
      <c r="C1309" s="300"/>
      <c r="D1309" s="300"/>
      <c r="E1309" s="300"/>
      <c r="F1309" s="299" t="s">
        <v>2331</v>
      </c>
      <c r="G1309" s="242"/>
      <c r="H1309" s="242"/>
    </row>
    <row r="1310" spans="1:8" ht="10.5">
      <c r="A1310" s="297" t="s">
        <v>1866</v>
      </c>
      <c r="B1310" s="300"/>
      <c r="C1310" s="300"/>
      <c r="D1310" s="300"/>
      <c r="E1310" s="300"/>
      <c r="F1310" s="299" t="s">
        <v>2854</v>
      </c>
      <c r="G1310" s="242"/>
      <c r="H1310" s="242"/>
    </row>
    <row r="1311" spans="1:8" ht="15">
      <c r="A1311" s="281" t="s">
        <v>2099</v>
      </c>
      <c r="B1311" s="236"/>
      <c r="C1311" s="236"/>
      <c r="D1311" s="236"/>
      <c r="E1311" s="236"/>
      <c r="F1311" s="296" t="s">
        <v>2400</v>
      </c>
      <c r="G1311" s="242"/>
      <c r="H1311" s="242"/>
    </row>
    <row r="1312" spans="1:8" ht="10.5">
      <c r="A1312" s="297" t="s">
        <v>1855</v>
      </c>
      <c r="B1312" s="298"/>
      <c r="C1312" s="298"/>
      <c r="D1312" s="298"/>
      <c r="E1312" s="298"/>
      <c r="F1312" s="299" t="s">
        <v>2321</v>
      </c>
      <c r="G1312" s="242"/>
      <c r="H1312" s="242"/>
    </row>
    <row r="1313" spans="1:8" ht="10.5">
      <c r="A1313" s="297" t="s">
        <v>1856</v>
      </c>
      <c r="B1313" s="298"/>
      <c r="C1313" s="298"/>
      <c r="D1313" s="298"/>
      <c r="E1313" s="298"/>
      <c r="F1313" s="299" t="s">
        <v>2322</v>
      </c>
      <c r="G1313" s="242"/>
      <c r="H1313" s="242"/>
    </row>
    <row r="1314" spans="1:8" ht="10.5">
      <c r="A1314" s="297" t="s">
        <v>1857</v>
      </c>
      <c r="B1314" s="298"/>
      <c r="C1314" s="298"/>
      <c r="D1314" s="298"/>
      <c r="E1314" s="298"/>
      <c r="F1314" s="299" t="s">
        <v>2323</v>
      </c>
      <c r="G1314" s="242"/>
      <c r="H1314" s="242"/>
    </row>
    <row r="1315" spans="1:8" ht="10.5">
      <c r="A1315" s="297" t="s">
        <v>1858</v>
      </c>
      <c r="B1315" s="298"/>
      <c r="C1315" s="298"/>
      <c r="D1315" s="298"/>
      <c r="E1315" s="298"/>
      <c r="F1315" s="299" t="s">
        <v>2324</v>
      </c>
      <c r="G1315" s="242"/>
      <c r="H1315" s="242"/>
    </row>
    <row r="1316" spans="1:8" ht="10.5">
      <c r="A1316" s="297" t="s">
        <v>1859</v>
      </c>
      <c r="B1316" s="298"/>
      <c r="C1316" s="298"/>
      <c r="D1316" s="298"/>
      <c r="E1316" s="298"/>
      <c r="F1316" s="299" t="s">
        <v>2325</v>
      </c>
      <c r="G1316" s="242"/>
      <c r="H1316" s="242"/>
    </row>
    <row r="1317" spans="1:8" ht="10.5">
      <c r="A1317" s="297" t="s">
        <v>1860</v>
      </c>
      <c r="B1317" s="300"/>
      <c r="C1317" s="300"/>
      <c r="D1317" s="300"/>
      <c r="E1317" s="300"/>
      <c r="F1317" s="299" t="s">
        <v>2326</v>
      </c>
      <c r="G1317" s="242"/>
      <c r="H1317" s="242"/>
    </row>
    <row r="1318" spans="1:8" ht="10.5">
      <c r="A1318" s="297" t="s">
        <v>1861</v>
      </c>
      <c r="B1318" s="300"/>
      <c r="C1318" s="300"/>
      <c r="D1318" s="300"/>
      <c r="E1318" s="300"/>
      <c r="F1318" s="299" t="s">
        <v>2327</v>
      </c>
      <c r="G1318" s="242"/>
      <c r="H1318" s="242"/>
    </row>
    <row r="1319" spans="1:8" ht="10.5">
      <c r="A1319" s="297" t="s">
        <v>1862</v>
      </c>
      <c r="B1319" s="300"/>
      <c r="C1319" s="300"/>
      <c r="D1319" s="300"/>
      <c r="E1319" s="300"/>
      <c r="F1319" s="299" t="s">
        <v>2328</v>
      </c>
      <c r="G1319" s="242"/>
      <c r="H1319" s="242"/>
    </row>
    <row r="1320" spans="1:8" ht="10.5">
      <c r="A1320" s="297" t="s">
        <v>1863</v>
      </c>
      <c r="B1320" s="300"/>
      <c r="C1320" s="300"/>
      <c r="D1320" s="300"/>
      <c r="E1320" s="300"/>
      <c r="F1320" s="299" t="s">
        <v>2329</v>
      </c>
      <c r="G1320" s="242"/>
      <c r="H1320" s="242"/>
    </row>
    <row r="1321" spans="1:8" ht="10.5">
      <c r="A1321" s="297" t="s">
        <v>1864</v>
      </c>
      <c r="B1321" s="300"/>
      <c r="C1321" s="300"/>
      <c r="D1321" s="300"/>
      <c r="E1321" s="300"/>
      <c r="F1321" s="299" t="s">
        <v>2330</v>
      </c>
      <c r="G1321" s="242"/>
      <c r="H1321" s="242"/>
    </row>
    <row r="1322" spans="1:8" ht="10.5">
      <c r="A1322" s="297" t="s">
        <v>1865</v>
      </c>
      <c r="B1322" s="300"/>
      <c r="C1322" s="300"/>
      <c r="D1322" s="300"/>
      <c r="E1322" s="300"/>
      <c r="F1322" s="299" t="s">
        <v>2331</v>
      </c>
      <c r="G1322" s="242"/>
      <c r="H1322" s="242"/>
    </row>
    <row r="1323" spans="1:8" ht="10.5">
      <c r="A1323" s="297" t="s">
        <v>1866</v>
      </c>
      <c r="B1323" s="300"/>
      <c r="C1323" s="300"/>
      <c r="D1323" s="300"/>
      <c r="E1323" s="300"/>
      <c r="F1323" s="299" t="s">
        <v>2854</v>
      </c>
      <c r="G1323" s="242"/>
      <c r="H1323" s="242"/>
    </row>
    <row r="1324" spans="1:8" ht="21">
      <c r="A1324" s="281" t="s">
        <v>2100</v>
      </c>
      <c r="B1324" s="236"/>
      <c r="C1324" s="236"/>
      <c r="D1324" s="236"/>
      <c r="E1324" s="236"/>
      <c r="F1324" s="296" t="s">
        <v>2402</v>
      </c>
      <c r="G1324" s="242"/>
      <c r="H1324" s="242"/>
    </row>
    <row r="1325" spans="1:8" ht="10.5">
      <c r="A1325" s="297" t="s">
        <v>1855</v>
      </c>
      <c r="B1325" s="298"/>
      <c r="C1325" s="298"/>
      <c r="D1325" s="298"/>
      <c r="E1325" s="298"/>
      <c r="F1325" s="299" t="s">
        <v>2321</v>
      </c>
      <c r="G1325" s="242"/>
      <c r="H1325" s="242"/>
    </row>
    <row r="1326" spans="1:8" ht="10.5">
      <c r="A1326" s="297" t="s">
        <v>1856</v>
      </c>
      <c r="B1326" s="298"/>
      <c r="C1326" s="298"/>
      <c r="D1326" s="298"/>
      <c r="E1326" s="298"/>
      <c r="F1326" s="299" t="s">
        <v>2322</v>
      </c>
      <c r="G1326" s="242"/>
      <c r="H1326" s="242"/>
    </row>
    <row r="1327" spans="1:8" ht="10.5">
      <c r="A1327" s="297" t="s">
        <v>1857</v>
      </c>
      <c r="B1327" s="298"/>
      <c r="C1327" s="298"/>
      <c r="D1327" s="298"/>
      <c r="E1327" s="298"/>
      <c r="F1327" s="299" t="s">
        <v>2323</v>
      </c>
      <c r="G1327" s="242"/>
      <c r="H1327" s="242"/>
    </row>
    <row r="1328" spans="1:8" ht="10.5">
      <c r="A1328" s="297" t="s">
        <v>1858</v>
      </c>
      <c r="B1328" s="298"/>
      <c r="C1328" s="298"/>
      <c r="D1328" s="298"/>
      <c r="E1328" s="298"/>
      <c r="F1328" s="299" t="s">
        <v>2324</v>
      </c>
      <c r="G1328" s="242"/>
      <c r="H1328" s="242"/>
    </row>
    <row r="1329" spans="1:8" ht="10.5">
      <c r="A1329" s="297" t="s">
        <v>1859</v>
      </c>
      <c r="B1329" s="298"/>
      <c r="C1329" s="298"/>
      <c r="D1329" s="298"/>
      <c r="E1329" s="298"/>
      <c r="F1329" s="299" t="s">
        <v>2325</v>
      </c>
      <c r="G1329" s="242"/>
      <c r="H1329" s="242"/>
    </row>
    <row r="1330" spans="1:8" ht="10.5">
      <c r="A1330" s="297" t="s">
        <v>1860</v>
      </c>
      <c r="B1330" s="300"/>
      <c r="C1330" s="300"/>
      <c r="D1330" s="300"/>
      <c r="E1330" s="300"/>
      <c r="F1330" s="299" t="s">
        <v>2326</v>
      </c>
      <c r="G1330" s="242"/>
      <c r="H1330" s="242"/>
    </row>
    <row r="1331" spans="1:8" ht="10.5">
      <c r="A1331" s="297" t="s">
        <v>1861</v>
      </c>
      <c r="B1331" s="300"/>
      <c r="C1331" s="300"/>
      <c r="D1331" s="300"/>
      <c r="E1331" s="300"/>
      <c r="F1331" s="299" t="s">
        <v>2327</v>
      </c>
      <c r="G1331" s="242"/>
      <c r="H1331" s="242"/>
    </row>
    <row r="1332" spans="1:8" ht="10.5">
      <c r="A1332" s="297" t="s">
        <v>1862</v>
      </c>
      <c r="B1332" s="300"/>
      <c r="C1332" s="300"/>
      <c r="D1332" s="300"/>
      <c r="E1332" s="300"/>
      <c r="F1332" s="299" t="s">
        <v>2328</v>
      </c>
      <c r="G1332" s="242"/>
      <c r="H1332" s="242"/>
    </row>
    <row r="1333" spans="1:8" ht="10.5">
      <c r="A1333" s="297" t="s">
        <v>1863</v>
      </c>
      <c r="B1333" s="300"/>
      <c r="C1333" s="300"/>
      <c r="D1333" s="300"/>
      <c r="E1333" s="300"/>
      <c r="F1333" s="299" t="s">
        <v>2329</v>
      </c>
      <c r="G1333" s="242"/>
      <c r="H1333" s="242"/>
    </row>
    <row r="1334" spans="1:8" ht="10.5">
      <c r="A1334" s="297" t="s">
        <v>1864</v>
      </c>
      <c r="B1334" s="300"/>
      <c r="C1334" s="300"/>
      <c r="D1334" s="300"/>
      <c r="E1334" s="300"/>
      <c r="F1334" s="299" t="s">
        <v>2330</v>
      </c>
      <c r="G1334" s="242"/>
      <c r="H1334" s="242"/>
    </row>
    <row r="1335" spans="1:8" ht="10.5">
      <c r="A1335" s="297" t="s">
        <v>1865</v>
      </c>
      <c r="B1335" s="300"/>
      <c r="C1335" s="300"/>
      <c r="D1335" s="300"/>
      <c r="E1335" s="300"/>
      <c r="F1335" s="299" t="s">
        <v>2331</v>
      </c>
      <c r="G1335" s="242"/>
      <c r="H1335" s="242"/>
    </row>
    <row r="1336" spans="1:8" ht="10.5">
      <c r="A1336" s="297" t="s">
        <v>1866</v>
      </c>
      <c r="B1336" s="300"/>
      <c r="C1336" s="300"/>
      <c r="D1336" s="300"/>
      <c r="E1336" s="300"/>
      <c r="F1336" s="299" t="s">
        <v>2854</v>
      </c>
      <c r="G1336" s="242"/>
      <c r="H1336" s="242"/>
    </row>
    <row r="1337" spans="1:8" ht="21">
      <c r="A1337" s="281" t="s">
        <v>2101</v>
      </c>
      <c r="B1337" s="236"/>
      <c r="C1337" s="236"/>
      <c r="D1337" s="236"/>
      <c r="E1337" s="236"/>
      <c r="F1337" s="296" t="s">
        <v>2404</v>
      </c>
      <c r="G1337" s="242"/>
      <c r="H1337" s="242"/>
    </row>
    <row r="1338" spans="1:8" ht="10.5">
      <c r="A1338" s="297" t="s">
        <v>1855</v>
      </c>
      <c r="B1338" s="298"/>
      <c r="C1338" s="298"/>
      <c r="D1338" s="298"/>
      <c r="E1338" s="298"/>
      <c r="F1338" s="299" t="s">
        <v>2321</v>
      </c>
      <c r="G1338" s="242"/>
      <c r="H1338" s="242"/>
    </row>
    <row r="1339" spans="1:8" ht="10.5">
      <c r="A1339" s="297" t="s">
        <v>1856</v>
      </c>
      <c r="B1339" s="298"/>
      <c r="C1339" s="298"/>
      <c r="D1339" s="298"/>
      <c r="E1339" s="298"/>
      <c r="F1339" s="299" t="s">
        <v>2322</v>
      </c>
      <c r="G1339" s="242"/>
      <c r="H1339" s="242"/>
    </row>
    <row r="1340" spans="1:8" ht="10.5">
      <c r="A1340" s="297" t="s">
        <v>1857</v>
      </c>
      <c r="B1340" s="298"/>
      <c r="C1340" s="298"/>
      <c r="D1340" s="298"/>
      <c r="E1340" s="298"/>
      <c r="F1340" s="299" t="s">
        <v>2323</v>
      </c>
      <c r="G1340" s="242"/>
      <c r="H1340" s="242"/>
    </row>
    <row r="1341" spans="1:8" ht="10.5">
      <c r="A1341" s="297" t="s">
        <v>1858</v>
      </c>
      <c r="B1341" s="298"/>
      <c r="C1341" s="298"/>
      <c r="D1341" s="298"/>
      <c r="E1341" s="298"/>
      <c r="F1341" s="299" t="s">
        <v>2324</v>
      </c>
      <c r="G1341" s="242"/>
      <c r="H1341" s="242"/>
    </row>
    <row r="1342" spans="1:8" ht="10.5">
      <c r="A1342" s="297" t="s">
        <v>1859</v>
      </c>
      <c r="B1342" s="298"/>
      <c r="C1342" s="298"/>
      <c r="D1342" s="298"/>
      <c r="E1342" s="298"/>
      <c r="F1342" s="299" t="s">
        <v>2325</v>
      </c>
      <c r="G1342" s="242"/>
      <c r="H1342" s="242"/>
    </row>
    <row r="1343" spans="1:8" ht="10.5">
      <c r="A1343" s="297" t="s">
        <v>1860</v>
      </c>
      <c r="B1343" s="300"/>
      <c r="C1343" s="300"/>
      <c r="D1343" s="300"/>
      <c r="E1343" s="300"/>
      <c r="F1343" s="299" t="s">
        <v>2326</v>
      </c>
      <c r="G1343" s="242"/>
      <c r="H1343" s="242"/>
    </row>
    <row r="1344" spans="1:8" ht="10.5">
      <c r="A1344" s="297" t="s">
        <v>1861</v>
      </c>
      <c r="B1344" s="300"/>
      <c r="C1344" s="300"/>
      <c r="D1344" s="300"/>
      <c r="E1344" s="300"/>
      <c r="F1344" s="299" t="s">
        <v>2327</v>
      </c>
      <c r="G1344" s="242"/>
      <c r="H1344" s="242"/>
    </row>
    <row r="1345" spans="1:8" ht="10.5">
      <c r="A1345" s="297" t="s">
        <v>1862</v>
      </c>
      <c r="B1345" s="300"/>
      <c r="C1345" s="300"/>
      <c r="D1345" s="300"/>
      <c r="E1345" s="300"/>
      <c r="F1345" s="299" t="s">
        <v>2328</v>
      </c>
      <c r="G1345" s="242"/>
      <c r="H1345" s="242"/>
    </row>
    <row r="1346" spans="1:8" ht="10.5">
      <c r="A1346" s="297" t="s">
        <v>1863</v>
      </c>
      <c r="B1346" s="300"/>
      <c r="C1346" s="300"/>
      <c r="D1346" s="300"/>
      <c r="E1346" s="300"/>
      <c r="F1346" s="299" t="s">
        <v>2329</v>
      </c>
      <c r="G1346" s="242"/>
      <c r="H1346" s="242"/>
    </row>
    <row r="1347" spans="1:8" ht="10.5">
      <c r="A1347" s="297" t="s">
        <v>1864</v>
      </c>
      <c r="B1347" s="300"/>
      <c r="C1347" s="300"/>
      <c r="D1347" s="300"/>
      <c r="E1347" s="300"/>
      <c r="F1347" s="299" t="s">
        <v>2330</v>
      </c>
      <c r="G1347" s="242"/>
      <c r="H1347" s="242"/>
    </row>
    <row r="1348" spans="1:8" ht="10.5">
      <c r="A1348" s="297" t="s">
        <v>1865</v>
      </c>
      <c r="B1348" s="300"/>
      <c r="C1348" s="300"/>
      <c r="D1348" s="300"/>
      <c r="E1348" s="300"/>
      <c r="F1348" s="299" t="s">
        <v>2331</v>
      </c>
      <c r="G1348" s="242"/>
      <c r="H1348" s="242"/>
    </row>
    <row r="1349" spans="1:8" ht="10.5">
      <c r="A1349" s="297" t="s">
        <v>1866</v>
      </c>
      <c r="B1349" s="300"/>
      <c r="C1349" s="300"/>
      <c r="D1349" s="300"/>
      <c r="E1349" s="300"/>
      <c r="F1349" s="299" t="s">
        <v>2854</v>
      </c>
      <c r="G1349" s="242"/>
      <c r="H1349" s="242"/>
    </row>
    <row r="1350" spans="1:8" ht="15">
      <c r="A1350" s="281" t="s">
        <v>2102</v>
      </c>
      <c r="B1350" s="236"/>
      <c r="C1350" s="236"/>
      <c r="D1350" s="236"/>
      <c r="E1350" s="236"/>
      <c r="F1350" s="296" t="s">
        <v>2406</v>
      </c>
      <c r="G1350" s="242"/>
      <c r="H1350" s="242"/>
    </row>
    <row r="1351" spans="1:8" ht="10.5">
      <c r="A1351" s="297" t="s">
        <v>1855</v>
      </c>
      <c r="B1351" s="298"/>
      <c r="C1351" s="298"/>
      <c r="D1351" s="298"/>
      <c r="E1351" s="298"/>
      <c r="F1351" s="299" t="s">
        <v>2321</v>
      </c>
      <c r="G1351" s="242"/>
      <c r="H1351" s="242"/>
    </row>
    <row r="1352" spans="1:8" ht="10.5">
      <c r="A1352" s="297" t="s">
        <v>1856</v>
      </c>
      <c r="B1352" s="298"/>
      <c r="C1352" s="298"/>
      <c r="D1352" s="298"/>
      <c r="E1352" s="298"/>
      <c r="F1352" s="299" t="s">
        <v>2322</v>
      </c>
      <c r="G1352" s="242"/>
      <c r="H1352" s="242"/>
    </row>
    <row r="1353" spans="1:8" ht="10.5">
      <c r="A1353" s="297" t="s">
        <v>1857</v>
      </c>
      <c r="B1353" s="298"/>
      <c r="C1353" s="298"/>
      <c r="D1353" s="298"/>
      <c r="E1353" s="298"/>
      <c r="F1353" s="299" t="s">
        <v>2323</v>
      </c>
      <c r="G1353" s="242"/>
      <c r="H1353" s="242"/>
    </row>
    <row r="1354" spans="1:8" ht="10.5">
      <c r="A1354" s="297" t="s">
        <v>1858</v>
      </c>
      <c r="B1354" s="298"/>
      <c r="C1354" s="298"/>
      <c r="D1354" s="298"/>
      <c r="E1354" s="298"/>
      <c r="F1354" s="299" t="s">
        <v>2324</v>
      </c>
      <c r="G1354" s="242"/>
      <c r="H1354" s="242"/>
    </row>
    <row r="1355" spans="1:8" ht="10.5">
      <c r="A1355" s="297" t="s">
        <v>1859</v>
      </c>
      <c r="B1355" s="298"/>
      <c r="C1355" s="298"/>
      <c r="D1355" s="298"/>
      <c r="E1355" s="298"/>
      <c r="F1355" s="299" t="s">
        <v>2325</v>
      </c>
      <c r="G1355" s="242"/>
      <c r="H1355" s="242"/>
    </row>
    <row r="1356" spans="1:8" ht="10.5">
      <c r="A1356" s="297" t="s">
        <v>1860</v>
      </c>
      <c r="B1356" s="300"/>
      <c r="C1356" s="300"/>
      <c r="D1356" s="300"/>
      <c r="E1356" s="300"/>
      <c r="F1356" s="299" t="s">
        <v>2326</v>
      </c>
      <c r="G1356" s="242"/>
      <c r="H1356" s="242"/>
    </row>
    <row r="1357" spans="1:8" ht="10.5">
      <c r="A1357" s="297" t="s">
        <v>1861</v>
      </c>
      <c r="B1357" s="300"/>
      <c r="C1357" s="300"/>
      <c r="D1357" s="300"/>
      <c r="E1357" s="300"/>
      <c r="F1357" s="299" t="s">
        <v>2327</v>
      </c>
      <c r="G1357" s="242"/>
      <c r="H1357" s="242"/>
    </row>
    <row r="1358" spans="1:8" ht="10.5">
      <c r="A1358" s="297" t="s">
        <v>1862</v>
      </c>
      <c r="B1358" s="300"/>
      <c r="C1358" s="300"/>
      <c r="D1358" s="300"/>
      <c r="E1358" s="300"/>
      <c r="F1358" s="299" t="s">
        <v>2328</v>
      </c>
      <c r="G1358" s="242"/>
      <c r="H1358" s="242"/>
    </row>
    <row r="1359" spans="1:8" ht="10.5">
      <c r="A1359" s="297" t="s">
        <v>1863</v>
      </c>
      <c r="B1359" s="300"/>
      <c r="C1359" s="300"/>
      <c r="D1359" s="300"/>
      <c r="E1359" s="300"/>
      <c r="F1359" s="299" t="s">
        <v>2329</v>
      </c>
      <c r="G1359" s="242"/>
      <c r="H1359" s="242"/>
    </row>
    <row r="1360" spans="1:8" ht="10.5">
      <c r="A1360" s="297" t="s">
        <v>1864</v>
      </c>
      <c r="B1360" s="300"/>
      <c r="C1360" s="300"/>
      <c r="D1360" s="300"/>
      <c r="E1360" s="300"/>
      <c r="F1360" s="299" t="s">
        <v>2330</v>
      </c>
      <c r="G1360" s="242"/>
      <c r="H1360" s="242"/>
    </row>
    <row r="1361" spans="1:8" ht="10.5">
      <c r="A1361" s="297" t="s">
        <v>1865</v>
      </c>
      <c r="B1361" s="300"/>
      <c r="C1361" s="300"/>
      <c r="D1361" s="300"/>
      <c r="E1361" s="300"/>
      <c r="F1361" s="299" t="s">
        <v>2331</v>
      </c>
      <c r="G1361" s="242"/>
      <c r="H1361" s="242"/>
    </row>
    <row r="1362" spans="1:8" ht="10.5">
      <c r="A1362" s="297" t="s">
        <v>1866</v>
      </c>
      <c r="B1362" s="300"/>
      <c r="C1362" s="300"/>
      <c r="D1362" s="300"/>
      <c r="E1362" s="300"/>
      <c r="F1362" s="299" t="s">
        <v>2854</v>
      </c>
      <c r="G1362" s="242"/>
      <c r="H1362" s="242"/>
    </row>
    <row r="1363" spans="1:8" ht="15">
      <c r="A1363" s="281" t="s">
        <v>2103</v>
      </c>
      <c r="B1363" s="236"/>
      <c r="C1363" s="236"/>
      <c r="D1363" s="236"/>
      <c r="E1363" s="236"/>
      <c r="F1363" s="296" t="s">
        <v>2408</v>
      </c>
      <c r="G1363" s="242"/>
      <c r="H1363" s="242"/>
    </row>
    <row r="1364" spans="1:8" ht="10.5">
      <c r="A1364" s="297" t="s">
        <v>1855</v>
      </c>
      <c r="B1364" s="298"/>
      <c r="C1364" s="298"/>
      <c r="D1364" s="298"/>
      <c r="E1364" s="298"/>
      <c r="F1364" s="299" t="s">
        <v>2321</v>
      </c>
      <c r="G1364" s="242"/>
      <c r="H1364" s="242"/>
    </row>
    <row r="1365" spans="1:8" ht="10.5">
      <c r="A1365" s="297" t="s">
        <v>1856</v>
      </c>
      <c r="B1365" s="298"/>
      <c r="C1365" s="298"/>
      <c r="D1365" s="298"/>
      <c r="E1365" s="298"/>
      <c r="F1365" s="299" t="s">
        <v>2322</v>
      </c>
      <c r="G1365" s="242"/>
      <c r="H1365" s="242"/>
    </row>
    <row r="1366" spans="1:8" ht="10.5">
      <c r="A1366" s="297" t="s">
        <v>1857</v>
      </c>
      <c r="B1366" s="298"/>
      <c r="C1366" s="298"/>
      <c r="D1366" s="298"/>
      <c r="E1366" s="298"/>
      <c r="F1366" s="299" t="s">
        <v>2323</v>
      </c>
      <c r="G1366" s="242"/>
      <c r="H1366" s="242"/>
    </row>
    <row r="1367" spans="1:8" ht="10.5">
      <c r="A1367" s="297" t="s">
        <v>1858</v>
      </c>
      <c r="B1367" s="298"/>
      <c r="C1367" s="298"/>
      <c r="D1367" s="298"/>
      <c r="E1367" s="298"/>
      <c r="F1367" s="299" t="s">
        <v>2324</v>
      </c>
      <c r="G1367" s="242"/>
      <c r="H1367" s="242"/>
    </row>
    <row r="1368" spans="1:8" ht="10.5">
      <c r="A1368" s="297" t="s">
        <v>1859</v>
      </c>
      <c r="B1368" s="298"/>
      <c r="C1368" s="298"/>
      <c r="D1368" s="298"/>
      <c r="E1368" s="298"/>
      <c r="F1368" s="299" t="s">
        <v>2325</v>
      </c>
      <c r="G1368" s="242"/>
      <c r="H1368" s="242"/>
    </row>
    <row r="1369" spans="1:8" ht="10.5">
      <c r="A1369" s="297" t="s">
        <v>1860</v>
      </c>
      <c r="B1369" s="300"/>
      <c r="C1369" s="300"/>
      <c r="D1369" s="300"/>
      <c r="E1369" s="300"/>
      <c r="F1369" s="299" t="s">
        <v>2326</v>
      </c>
      <c r="G1369" s="242"/>
      <c r="H1369" s="242"/>
    </row>
    <row r="1370" spans="1:8" ht="10.5">
      <c r="A1370" s="297" t="s">
        <v>1861</v>
      </c>
      <c r="B1370" s="300"/>
      <c r="C1370" s="300"/>
      <c r="D1370" s="300"/>
      <c r="E1370" s="300"/>
      <c r="F1370" s="299" t="s">
        <v>2327</v>
      </c>
      <c r="G1370" s="242"/>
      <c r="H1370" s="242"/>
    </row>
    <row r="1371" spans="1:8" ht="10.5">
      <c r="A1371" s="297" t="s">
        <v>1862</v>
      </c>
      <c r="B1371" s="300"/>
      <c r="C1371" s="300"/>
      <c r="D1371" s="300"/>
      <c r="E1371" s="300"/>
      <c r="F1371" s="299" t="s">
        <v>2328</v>
      </c>
      <c r="G1371" s="242"/>
      <c r="H1371" s="242"/>
    </row>
    <row r="1372" spans="1:8" ht="10.5">
      <c r="A1372" s="297" t="s">
        <v>1863</v>
      </c>
      <c r="B1372" s="300"/>
      <c r="C1372" s="300"/>
      <c r="D1372" s="300"/>
      <c r="E1372" s="300"/>
      <c r="F1372" s="299" t="s">
        <v>2329</v>
      </c>
      <c r="G1372" s="242"/>
      <c r="H1372" s="242"/>
    </row>
    <row r="1373" spans="1:8" ht="10.5">
      <c r="A1373" s="297" t="s">
        <v>1864</v>
      </c>
      <c r="B1373" s="300"/>
      <c r="C1373" s="300"/>
      <c r="D1373" s="300"/>
      <c r="E1373" s="300"/>
      <c r="F1373" s="299" t="s">
        <v>2330</v>
      </c>
      <c r="G1373" s="242"/>
      <c r="H1373" s="242"/>
    </row>
    <row r="1374" spans="1:8" ht="10.5">
      <c r="A1374" s="297" t="s">
        <v>1865</v>
      </c>
      <c r="B1374" s="300"/>
      <c r="C1374" s="300"/>
      <c r="D1374" s="300"/>
      <c r="E1374" s="300"/>
      <c r="F1374" s="299" t="s">
        <v>2331</v>
      </c>
      <c r="G1374" s="242"/>
      <c r="H1374" s="242"/>
    </row>
    <row r="1375" spans="1:8" ht="10.5">
      <c r="A1375" s="297" t="s">
        <v>1866</v>
      </c>
      <c r="B1375" s="300"/>
      <c r="C1375" s="300"/>
      <c r="D1375" s="300"/>
      <c r="E1375" s="300"/>
      <c r="F1375" s="299" t="s">
        <v>2854</v>
      </c>
      <c r="G1375" s="242"/>
      <c r="H1375" s="242"/>
    </row>
    <row r="1376" spans="1:8" ht="21">
      <c r="A1376" s="281" t="s">
        <v>2104</v>
      </c>
      <c r="B1376" s="236"/>
      <c r="C1376" s="236"/>
      <c r="D1376" s="236"/>
      <c r="E1376" s="236"/>
      <c r="F1376" s="296" t="s">
        <v>2410</v>
      </c>
      <c r="G1376" s="242"/>
      <c r="H1376" s="242"/>
    </row>
    <row r="1377" spans="1:8" ht="10.5">
      <c r="A1377" s="297" t="s">
        <v>1855</v>
      </c>
      <c r="B1377" s="298"/>
      <c r="C1377" s="298"/>
      <c r="D1377" s="298"/>
      <c r="E1377" s="298"/>
      <c r="F1377" s="299" t="s">
        <v>2321</v>
      </c>
      <c r="G1377" s="242"/>
      <c r="H1377" s="242"/>
    </row>
    <row r="1378" spans="1:8" ht="10.5">
      <c r="A1378" s="297" t="s">
        <v>1856</v>
      </c>
      <c r="B1378" s="298"/>
      <c r="C1378" s="298"/>
      <c r="D1378" s="298"/>
      <c r="E1378" s="298"/>
      <c r="F1378" s="299" t="s">
        <v>2322</v>
      </c>
      <c r="G1378" s="242"/>
      <c r="H1378" s="242"/>
    </row>
    <row r="1379" spans="1:8" ht="10.5">
      <c r="A1379" s="297" t="s">
        <v>1857</v>
      </c>
      <c r="B1379" s="298"/>
      <c r="C1379" s="298"/>
      <c r="D1379" s="298"/>
      <c r="E1379" s="298"/>
      <c r="F1379" s="299" t="s">
        <v>2323</v>
      </c>
      <c r="G1379" s="242"/>
      <c r="H1379" s="242"/>
    </row>
    <row r="1380" spans="1:8" ht="10.5">
      <c r="A1380" s="297" t="s">
        <v>1858</v>
      </c>
      <c r="B1380" s="298"/>
      <c r="C1380" s="298"/>
      <c r="D1380" s="298"/>
      <c r="E1380" s="298"/>
      <c r="F1380" s="299" t="s">
        <v>2324</v>
      </c>
      <c r="G1380" s="242"/>
      <c r="H1380" s="242"/>
    </row>
    <row r="1381" spans="1:8" ht="10.5">
      <c r="A1381" s="297" t="s">
        <v>1859</v>
      </c>
      <c r="B1381" s="298"/>
      <c r="C1381" s="298"/>
      <c r="D1381" s="298"/>
      <c r="E1381" s="298"/>
      <c r="F1381" s="299" t="s">
        <v>2325</v>
      </c>
      <c r="G1381" s="242"/>
      <c r="H1381" s="242"/>
    </row>
    <row r="1382" spans="1:8" ht="10.5">
      <c r="A1382" s="297" t="s">
        <v>1860</v>
      </c>
      <c r="B1382" s="300"/>
      <c r="C1382" s="300"/>
      <c r="D1382" s="300"/>
      <c r="E1382" s="300"/>
      <c r="F1382" s="299" t="s">
        <v>2326</v>
      </c>
      <c r="G1382" s="242"/>
      <c r="H1382" s="242"/>
    </row>
    <row r="1383" spans="1:8" ht="10.5">
      <c r="A1383" s="297" t="s">
        <v>1861</v>
      </c>
      <c r="B1383" s="300"/>
      <c r="C1383" s="300"/>
      <c r="D1383" s="300"/>
      <c r="E1383" s="300"/>
      <c r="F1383" s="299" t="s">
        <v>2327</v>
      </c>
      <c r="G1383" s="242"/>
      <c r="H1383" s="242"/>
    </row>
    <row r="1384" spans="1:8" ht="10.5">
      <c r="A1384" s="297" t="s">
        <v>1862</v>
      </c>
      <c r="B1384" s="300"/>
      <c r="C1384" s="300"/>
      <c r="D1384" s="300"/>
      <c r="E1384" s="300"/>
      <c r="F1384" s="299" t="s">
        <v>2328</v>
      </c>
      <c r="G1384" s="242"/>
      <c r="H1384" s="242"/>
    </row>
    <row r="1385" spans="1:8" ht="10.5">
      <c r="A1385" s="297" t="s">
        <v>1863</v>
      </c>
      <c r="B1385" s="300"/>
      <c r="C1385" s="300"/>
      <c r="D1385" s="300"/>
      <c r="E1385" s="300"/>
      <c r="F1385" s="299" t="s">
        <v>2329</v>
      </c>
      <c r="G1385" s="242"/>
      <c r="H1385" s="242"/>
    </row>
    <row r="1386" spans="1:8" ht="10.5">
      <c r="A1386" s="297" t="s">
        <v>1864</v>
      </c>
      <c r="B1386" s="300"/>
      <c r="C1386" s="300"/>
      <c r="D1386" s="300"/>
      <c r="E1386" s="300"/>
      <c r="F1386" s="299" t="s">
        <v>2330</v>
      </c>
      <c r="G1386" s="242"/>
      <c r="H1386" s="242"/>
    </row>
    <row r="1387" spans="1:8" ht="10.5">
      <c r="A1387" s="297" t="s">
        <v>1865</v>
      </c>
      <c r="B1387" s="300"/>
      <c r="C1387" s="300"/>
      <c r="D1387" s="300"/>
      <c r="E1387" s="300"/>
      <c r="F1387" s="299" t="s">
        <v>2331</v>
      </c>
      <c r="G1387" s="242"/>
      <c r="H1387" s="242"/>
    </row>
    <row r="1388" spans="1:8" ht="10.5">
      <c r="A1388" s="297" t="s">
        <v>1866</v>
      </c>
      <c r="B1388" s="300"/>
      <c r="C1388" s="300"/>
      <c r="D1388" s="300"/>
      <c r="E1388" s="300"/>
      <c r="F1388" s="299" t="s">
        <v>2854</v>
      </c>
      <c r="G1388" s="242"/>
      <c r="H1388" s="242"/>
    </row>
    <row r="1389" spans="1:8" ht="21">
      <c r="A1389" s="281" t="s">
        <v>2105</v>
      </c>
      <c r="B1389" s="236"/>
      <c r="C1389" s="236"/>
      <c r="D1389" s="236"/>
      <c r="E1389" s="236"/>
      <c r="F1389" s="296" t="s">
        <v>2412</v>
      </c>
      <c r="G1389" s="242"/>
      <c r="H1389" s="242"/>
    </row>
    <row r="1390" spans="1:8" ht="10.5">
      <c r="A1390" s="297" t="s">
        <v>1855</v>
      </c>
      <c r="B1390" s="298"/>
      <c r="C1390" s="298"/>
      <c r="D1390" s="298"/>
      <c r="E1390" s="298"/>
      <c r="F1390" s="299" t="s">
        <v>2321</v>
      </c>
      <c r="G1390" s="242"/>
      <c r="H1390" s="242"/>
    </row>
    <row r="1391" spans="1:8" ht="10.5">
      <c r="A1391" s="297" t="s">
        <v>1856</v>
      </c>
      <c r="B1391" s="298"/>
      <c r="C1391" s="298"/>
      <c r="D1391" s="298"/>
      <c r="E1391" s="298"/>
      <c r="F1391" s="299" t="s">
        <v>2322</v>
      </c>
      <c r="G1391" s="242"/>
      <c r="H1391" s="242"/>
    </row>
    <row r="1392" spans="1:8" ht="10.5">
      <c r="A1392" s="297" t="s">
        <v>1857</v>
      </c>
      <c r="B1392" s="298"/>
      <c r="C1392" s="298"/>
      <c r="D1392" s="298"/>
      <c r="E1392" s="298"/>
      <c r="F1392" s="299" t="s">
        <v>2323</v>
      </c>
      <c r="G1392" s="242"/>
      <c r="H1392" s="242"/>
    </row>
    <row r="1393" spans="1:8" ht="10.5">
      <c r="A1393" s="297" t="s">
        <v>1858</v>
      </c>
      <c r="B1393" s="298"/>
      <c r="C1393" s="298"/>
      <c r="D1393" s="298"/>
      <c r="E1393" s="298"/>
      <c r="F1393" s="299" t="s">
        <v>2324</v>
      </c>
      <c r="G1393" s="242"/>
      <c r="H1393" s="242"/>
    </row>
    <row r="1394" spans="1:8" ht="10.5">
      <c r="A1394" s="297" t="s">
        <v>1859</v>
      </c>
      <c r="B1394" s="298"/>
      <c r="C1394" s="298"/>
      <c r="D1394" s="298"/>
      <c r="E1394" s="298"/>
      <c r="F1394" s="299" t="s">
        <v>2325</v>
      </c>
      <c r="G1394" s="242"/>
      <c r="H1394" s="242"/>
    </row>
    <row r="1395" spans="1:8" ht="10.5">
      <c r="A1395" s="297" t="s">
        <v>1860</v>
      </c>
      <c r="B1395" s="300"/>
      <c r="C1395" s="300"/>
      <c r="D1395" s="300"/>
      <c r="E1395" s="300"/>
      <c r="F1395" s="299" t="s">
        <v>2326</v>
      </c>
      <c r="G1395" s="242"/>
      <c r="H1395" s="242"/>
    </row>
    <row r="1396" spans="1:8" ht="10.5">
      <c r="A1396" s="297" t="s">
        <v>1861</v>
      </c>
      <c r="B1396" s="300"/>
      <c r="C1396" s="300"/>
      <c r="D1396" s="300"/>
      <c r="E1396" s="300"/>
      <c r="F1396" s="299" t="s">
        <v>2327</v>
      </c>
      <c r="G1396" s="242"/>
      <c r="H1396" s="242"/>
    </row>
    <row r="1397" spans="1:8" ht="10.5">
      <c r="A1397" s="297" t="s">
        <v>1862</v>
      </c>
      <c r="B1397" s="300"/>
      <c r="C1397" s="300"/>
      <c r="D1397" s="300"/>
      <c r="E1397" s="300"/>
      <c r="F1397" s="299" t="s">
        <v>2328</v>
      </c>
      <c r="G1397" s="242"/>
      <c r="H1397" s="242"/>
    </row>
    <row r="1398" spans="1:8" ht="10.5">
      <c r="A1398" s="297" t="s">
        <v>1863</v>
      </c>
      <c r="B1398" s="300"/>
      <c r="C1398" s="300"/>
      <c r="D1398" s="300"/>
      <c r="E1398" s="300"/>
      <c r="F1398" s="299" t="s">
        <v>2329</v>
      </c>
      <c r="G1398" s="242"/>
      <c r="H1398" s="242"/>
    </row>
    <row r="1399" spans="1:8" ht="10.5">
      <c r="A1399" s="297" t="s">
        <v>1864</v>
      </c>
      <c r="B1399" s="300"/>
      <c r="C1399" s="300"/>
      <c r="D1399" s="300"/>
      <c r="E1399" s="300"/>
      <c r="F1399" s="299" t="s">
        <v>2330</v>
      </c>
      <c r="G1399" s="242"/>
      <c r="H1399" s="242"/>
    </row>
    <row r="1400" spans="1:8" ht="10.5">
      <c r="A1400" s="297" t="s">
        <v>1865</v>
      </c>
      <c r="B1400" s="300"/>
      <c r="C1400" s="300"/>
      <c r="D1400" s="300"/>
      <c r="E1400" s="300"/>
      <c r="F1400" s="299" t="s">
        <v>2331</v>
      </c>
      <c r="G1400" s="242"/>
      <c r="H1400" s="242"/>
    </row>
    <row r="1401" spans="1:8" ht="10.5">
      <c r="A1401" s="297" t="s">
        <v>1866</v>
      </c>
      <c r="B1401" s="300"/>
      <c r="C1401" s="300"/>
      <c r="D1401" s="300"/>
      <c r="E1401" s="300"/>
      <c r="F1401" s="299" t="s">
        <v>2854</v>
      </c>
      <c r="G1401" s="242"/>
      <c r="H1401" s="242"/>
    </row>
    <row r="1402" spans="1:8" ht="15">
      <c r="A1402" s="281" t="s">
        <v>2106</v>
      </c>
      <c r="B1402" s="236"/>
      <c r="C1402" s="236"/>
      <c r="D1402" s="236"/>
      <c r="E1402" s="236"/>
      <c r="F1402" s="296" t="s">
        <v>2414</v>
      </c>
      <c r="G1402" s="242"/>
      <c r="H1402" s="242"/>
    </row>
    <row r="1403" spans="1:8" ht="10.5">
      <c r="A1403" s="297" t="s">
        <v>1855</v>
      </c>
      <c r="B1403" s="298"/>
      <c r="C1403" s="298"/>
      <c r="D1403" s="298"/>
      <c r="E1403" s="298"/>
      <c r="F1403" s="299" t="s">
        <v>2321</v>
      </c>
      <c r="G1403" s="242"/>
      <c r="H1403" s="242"/>
    </row>
    <row r="1404" spans="1:8" ht="10.5">
      <c r="A1404" s="297" t="s">
        <v>1856</v>
      </c>
      <c r="B1404" s="298"/>
      <c r="C1404" s="298"/>
      <c r="D1404" s="298"/>
      <c r="E1404" s="298"/>
      <c r="F1404" s="299" t="s">
        <v>2322</v>
      </c>
      <c r="G1404" s="242"/>
      <c r="H1404" s="242"/>
    </row>
    <row r="1405" spans="1:8" ht="10.5">
      <c r="A1405" s="297" t="s">
        <v>1857</v>
      </c>
      <c r="B1405" s="298"/>
      <c r="C1405" s="298"/>
      <c r="D1405" s="298"/>
      <c r="E1405" s="298"/>
      <c r="F1405" s="299" t="s">
        <v>2323</v>
      </c>
      <c r="G1405" s="242"/>
      <c r="H1405" s="242"/>
    </row>
    <row r="1406" spans="1:8" ht="10.5">
      <c r="A1406" s="297" t="s">
        <v>1858</v>
      </c>
      <c r="B1406" s="298"/>
      <c r="C1406" s="298"/>
      <c r="D1406" s="298"/>
      <c r="E1406" s="298"/>
      <c r="F1406" s="299" t="s">
        <v>2324</v>
      </c>
      <c r="G1406" s="242"/>
      <c r="H1406" s="242"/>
    </row>
    <row r="1407" spans="1:8" ht="10.5">
      <c r="A1407" s="297" t="s">
        <v>1859</v>
      </c>
      <c r="B1407" s="298"/>
      <c r="C1407" s="298"/>
      <c r="D1407" s="298"/>
      <c r="E1407" s="298"/>
      <c r="F1407" s="299" t="s">
        <v>2325</v>
      </c>
      <c r="G1407" s="242"/>
      <c r="H1407" s="242"/>
    </row>
    <row r="1408" spans="1:8" ht="10.5">
      <c r="A1408" s="297" t="s">
        <v>1860</v>
      </c>
      <c r="B1408" s="300"/>
      <c r="C1408" s="300"/>
      <c r="D1408" s="300"/>
      <c r="E1408" s="300"/>
      <c r="F1408" s="299" t="s">
        <v>2326</v>
      </c>
      <c r="G1408" s="242"/>
      <c r="H1408" s="242"/>
    </row>
    <row r="1409" spans="1:8" ht="10.5">
      <c r="A1409" s="297" t="s">
        <v>1861</v>
      </c>
      <c r="B1409" s="300"/>
      <c r="C1409" s="300"/>
      <c r="D1409" s="300"/>
      <c r="E1409" s="300"/>
      <c r="F1409" s="299" t="s">
        <v>2327</v>
      </c>
      <c r="G1409" s="242"/>
      <c r="H1409" s="242"/>
    </row>
    <row r="1410" spans="1:8" ht="10.5">
      <c r="A1410" s="297" t="s">
        <v>1862</v>
      </c>
      <c r="B1410" s="300"/>
      <c r="C1410" s="300"/>
      <c r="D1410" s="300"/>
      <c r="E1410" s="300"/>
      <c r="F1410" s="299" t="s">
        <v>2328</v>
      </c>
      <c r="G1410" s="242"/>
      <c r="H1410" s="242"/>
    </row>
    <row r="1411" spans="1:8" ht="10.5">
      <c r="A1411" s="297" t="s">
        <v>1863</v>
      </c>
      <c r="B1411" s="300"/>
      <c r="C1411" s="300"/>
      <c r="D1411" s="300"/>
      <c r="E1411" s="300"/>
      <c r="F1411" s="299" t="s">
        <v>2329</v>
      </c>
      <c r="G1411" s="242"/>
      <c r="H1411" s="242"/>
    </row>
    <row r="1412" spans="1:8" ht="10.5">
      <c r="A1412" s="297" t="s">
        <v>1864</v>
      </c>
      <c r="B1412" s="300"/>
      <c r="C1412" s="300"/>
      <c r="D1412" s="300"/>
      <c r="E1412" s="300"/>
      <c r="F1412" s="299" t="s">
        <v>2330</v>
      </c>
      <c r="G1412" s="242"/>
      <c r="H1412" s="242"/>
    </row>
    <row r="1413" spans="1:8" ht="10.5">
      <c r="A1413" s="297" t="s">
        <v>1865</v>
      </c>
      <c r="B1413" s="300"/>
      <c r="C1413" s="300"/>
      <c r="D1413" s="300"/>
      <c r="E1413" s="300"/>
      <c r="F1413" s="299" t="s">
        <v>2331</v>
      </c>
      <c r="G1413" s="242"/>
      <c r="H1413" s="242"/>
    </row>
    <row r="1414" spans="1:8" ht="10.5">
      <c r="A1414" s="297" t="s">
        <v>1866</v>
      </c>
      <c r="B1414" s="300"/>
      <c r="C1414" s="300"/>
      <c r="D1414" s="300"/>
      <c r="E1414" s="300"/>
      <c r="F1414" s="299" t="s">
        <v>2854</v>
      </c>
      <c r="G1414" s="242"/>
      <c r="H1414" s="242"/>
    </row>
    <row r="1415" spans="1:8" ht="21">
      <c r="A1415" s="281" t="s">
        <v>2107</v>
      </c>
      <c r="B1415" s="236"/>
      <c r="C1415" s="236"/>
      <c r="D1415" s="236"/>
      <c r="E1415" s="236"/>
      <c r="F1415" s="296" t="s">
        <v>2416</v>
      </c>
      <c r="G1415" s="242"/>
      <c r="H1415" s="242"/>
    </row>
    <row r="1416" spans="1:8" ht="10.5">
      <c r="A1416" s="297" t="s">
        <v>1855</v>
      </c>
      <c r="B1416" s="298"/>
      <c r="C1416" s="298"/>
      <c r="D1416" s="298"/>
      <c r="E1416" s="298"/>
      <c r="F1416" s="299" t="s">
        <v>2321</v>
      </c>
      <c r="G1416" s="242"/>
      <c r="H1416" s="242"/>
    </row>
    <row r="1417" spans="1:8" ht="10.5">
      <c r="A1417" s="297" t="s">
        <v>1856</v>
      </c>
      <c r="B1417" s="298"/>
      <c r="C1417" s="298"/>
      <c r="D1417" s="298"/>
      <c r="E1417" s="298"/>
      <c r="F1417" s="299" t="s">
        <v>2322</v>
      </c>
      <c r="G1417" s="242"/>
      <c r="H1417" s="242"/>
    </row>
    <row r="1418" spans="1:8" ht="10.5">
      <c r="A1418" s="297" t="s">
        <v>1857</v>
      </c>
      <c r="B1418" s="298"/>
      <c r="C1418" s="298"/>
      <c r="D1418" s="298"/>
      <c r="E1418" s="298"/>
      <c r="F1418" s="299" t="s">
        <v>2323</v>
      </c>
      <c r="G1418" s="242"/>
      <c r="H1418" s="242"/>
    </row>
    <row r="1419" spans="1:8" ht="10.5">
      <c r="A1419" s="297" t="s">
        <v>1858</v>
      </c>
      <c r="B1419" s="298"/>
      <c r="C1419" s="298"/>
      <c r="D1419" s="298"/>
      <c r="E1419" s="298"/>
      <c r="F1419" s="299" t="s">
        <v>2324</v>
      </c>
      <c r="G1419" s="242"/>
      <c r="H1419" s="242"/>
    </row>
    <row r="1420" spans="1:8" ht="10.5">
      <c r="A1420" s="297" t="s">
        <v>1859</v>
      </c>
      <c r="B1420" s="298"/>
      <c r="C1420" s="298"/>
      <c r="D1420" s="298"/>
      <c r="E1420" s="298"/>
      <c r="F1420" s="299" t="s">
        <v>2325</v>
      </c>
      <c r="G1420" s="242"/>
      <c r="H1420" s="242"/>
    </row>
    <row r="1421" spans="1:8" ht="10.5">
      <c r="A1421" s="297" t="s">
        <v>1860</v>
      </c>
      <c r="B1421" s="300"/>
      <c r="C1421" s="300"/>
      <c r="D1421" s="300"/>
      <c r="E1421" s="300"/>
      <c r="F1421" s="299" t="s">
        <v>2326</v>
      </c>
      <c r="G1421" s="242"/>
      <c r="H1421" s="242"/>
    </row>
    <row r="1422" spans="1:8" ht="10.5">
      <c r="A1422" s="297" t="s">
        <v>1861</v>
      </c>
      <c r="B1422" s="300"/>
      <c r="C1422" s="300"/>
      <c r="D1422" s="300"/>
      <c r="E1422" s="300"/>
      <c r="F1422" s="299" t="s">
        <v>2327</v>
      </c>
      <c r="G1422" s="242"/>
      <c r="H1422" s="242"/>
    </row>
    <row r="1423" spans="1:8" ht="10.5">
      <c r="A1423" s="297" t="s">
        <v>1862</v>
      </c>
      <c r="B1423" s="300"/>
      <c r="C1423" s="300"/>
      <c r="D1423" s="300"/>
      <c r="E1423" s="300"/>
      <c r="F1423" s="299" t="s">
        <v>2328</v>
      </c>
      <c r="G1423" s="242"/>
      <c r="H1423" s="242"/>
    </row>
    <row r="1424" spans="1:8" ht="10.5">
      <c r="A1424" s="297" t="s">
        <v>1863</v>
      </c>
      <c r="B1424" s="300"/>
      <c r="C1424" s="300"/>
      <c r="D1424" s="300"/>
      <c r="E1424" s="300"/>
      <c r="F1424" s="299" t="s">
        <v>2329</v>
      </c>
      <c r="G1424" s="242"/>
      <c r="H1424" s="242"/>
    </row>
    <row r="1425" spans="1:8" ht="10.5">
      <c r="A1425" s="297" t="s">
        <v>1864</v>
      </c>
      <c r="B1425" s="300"/>
      <c r="C1425" s="300"/>
      <c r="D1425" s="300"/>
      <c r="E1425" s="300"/>
      <c r="F1425" s="299" t="s">
        <v>2330</v>
      </c>
      <c r="G1425" s="242"/>
      <c r="H1425" s="242"/>
    </row>
    <row r="1426" spans="1:8" ht="10.5">
      <c r="A1426" s="297" t="s">
        <v>1865</v>
      </c>
      <c r="B1426" s="300"/>
      <c r="C1426" s="300"/>
      <c r="D1426" s="300"/>
      <c r="E1426" s="300"/>
      <c r="F1426" s="299" t="s">
        <v>2331</v>
      </c>
      <c r="G1426" s="242"/>
      <c r="H1426" s="242"/>
    </row>
    <row r="1427" spans="1:8" ht="10.5">
      <c r="A1427" s="297" t="s">
        <v>1866</v>
      </c>
      <c r="B1427" s="300"/>
      <c r="C1427" s="300"/>
      <c r="D1427" s="300"/>
      <c r="E1427" s="300"/>
      <c r="F1427" s="299" t="s">
        <v>2854</v>
      </c>
      <c r="G1427" s="242"/>
      <c r="H1427" s="242"/>
    </row>
    <row r="1428" spans="1:8" ht="21">
      <c r="A1428" s="281" t="s">
        <v>2108</v>
      </c>
      <c r="B1428" s="236"/>
      <c r="C1428" s="236"/>
      <c r="D1428" s="236"/>
      <c r="E1428" s="236"/>
      <c r="F1428" s="296" t="s">
        <v>2418</v>
      </c>
      <c r="G1428" s="242"/>
      <c r="H1428" s="242"/>
    </row>
    <row r="1429" spans="1:8" ht="10.5">
      <c r="A1429" s="297" t="s">
        <v>1855</v>
      </c>
      <c r="B1429" s="298"/>
      <c r="C1429" s="298"/>
      <c r="D1429" s="298"/>
      <c r="E1429" s="298"/>
      <c r="F1429" s="299" t="s">
        <v>2321</v>
      </c>
      <c r="G1429" s="242"/>
      <c r="H1429" s="242"/>
    </row>
    <row r="1430" spans="1:8" ht="10.5">
      <c r="A1430" s="297" t="s">
        <v>1856</v>
      </c>
      <c r="B1430" s="298"/>
      <c r="C1430" s="298"/>
      <c r="D1430" s="298"/>
      <c r="E1430" s="298"/>
      <c r="F1430" s="299" t="s">
        <v>2322</v>
      </c>
      <c r="G1430" s="242"/>
      <c r="H1430" s="242"/>
    </row>
    <row r="1431" spans="1:8" ht="10.5">
      <c r="A1431" s="297" t="s">
        <v>1857</v>
      </c>
      <c r="B1431" s="298"/>
      <c r="C1431" s="298"/>
      <c r="D1431" s="298"/>
      <c r="E1431" s="298"/>
      <c r="F1431" s="299" t="s">
        <v>2323</v>
      </c>
      <c r="G1431" s="242"/>
      <c r="H1431" s="242"/>
    </row>
    <row r="1432" spans="1:8" ht="10.5">
      <c r="A1432" s="297" t="s">
        <v>1858</v>
      </c>
      <c r="B1432" s="298"/>
      <c r="C1432" s="298"/>
      <c r="D1432" s="298"/>
      <c r="E1432" s="298"/>
      <c r="F1432" s="299" t="s">
        <v>2324</v>
      </c>
      <c r="G1432" s="242"/>
      <c r="H1432" s="242"/>
    </row>
    <row r="1433" spans="1:8" ht="10.5">
      <c r="A1433" s="297" t="s">
        <v>1859</v>
      </c>
      <c r="B1433" s="298"/>
      <c r="C1433" s="298"/>
      <c r="D1433" s="298"/>
      <c r="E1433" s="298"/>
      <c r="F1433" s="299" t="s">
        <v>2325</v>
      </c>
      <c r="G1433" s="242"/>
      <c r="H1433" s="242"/>
    </row>
    <row r="1434" spans="1:8" ht="10.5">
      <c r="A1434" s="297" t="s">
        <v>1860</v>
      </c>
      <c r="B1434" s="300"/>
      <c r="C1434" s="300"/>
      <c r="D1434" s="300"/>
      <c r="E1434" s="300"/>
      <c r="F1434" s="299" t="s">
        <v>2326</v>
      </c>
      <c r="G1434" s="242"/>
      <c r="H1434" s="242"/>
    </row>
    <row r="1435" spans="1:8" ht="10.5">
      <c r="A1435" s="297" t="s">
        <v>1861</v>
      </c>
      <c r="B1435" s="300"/>
      <c r="C1435" s="300"/>
      <c r="D1435" s="300"/>
      <c r="E1435" s="300"/>
      <c r="F1435" s="299" t="s">
        <v>2327</v>
      </c>
      <c r="G1435" s="242"/>
      <c r="H1435" s="242"/>
    </row>
    <row r="1436" spans="1:8" ht="10.5">
      <c r="A1436" s="297" t="s">
        <v>1862</v>
      </c>
      <c r="B1436" s="300"/>
      <c r="C1436" s="300"/>
      <c r="D1436" s="300"/>
      <c r="E1436" s="300"/>
      <c r="F1436" s="299" t="s">
        <v>2328</v>
      </c>
      <c r="G1436" s="242"/>
      <c r="H1436" s="242"/>
    </row>
    <row r="1437" spans="1:8" ht="10.5">
      <c r="A1437" s="297" t="s">
        <v>1863</v>
      </c>
      <c r="B1437" s="300"/>
      <c r="C1437" s="300"/>
      <c r="D1437" s="300"/>
      <c r="E1437" s="300"/>
      <c r="F1437" s="299" t="s">
        <v>2329</v>
      </c>
      <c r="G1437" s="242"/>
      <c r="H1437" s="242"/>
    </row>
    <row r="1438" spans="1:8" ht="10.5">
      <c r="A1438" s="297" t="s">
        <v>1864</v>
      </c>
      <c r="B1438" s="300"/>
      <c r="C1438" s="300"/>
      <c r="D1438" s="300"/>
      <c r="E1438" s="300"/>
      <c r="F1438" s="299" t="s">
        <v>2330</v>
      </c>
      <c r="G1438" s="242"/>
      <c r="H1438" s="242"/>
    </row>
    <row r="1439" spans="1:8" ht="10.5">
      <c r="A1439" s="297" t="s">
        <v>1865</v>
      </c>
      <c r="B1439" s="300"/>
      <c r="C1439" s="300"/>
      <c r="D1439" s="300"/>
      <c r="E1439" s="300"/>
      <c r="F1439" s="299" t="s">
        <v>2331</v>
      </c>
      <c r="G1439" s="242"/>
      <c r="H1439" s="242"/>
    </row>
    <row r="1440" spans="1:8" ht="10.5">
      <c r="A1440" s="297" t="s">
        <v>1866</v>
      </c>
      <c r="B1440" s="300"/>
      <c r="C1440" s="300"/>
      <c r="D1440" s="300"/>
      <c r="E1440" s="300"/>
      <c r="F1440" s="299" t="s">
        <v>2854</v>
      </c>
      <c r="G1440" s="242"/>
      <c r="H1440" s="242"/>
    </row>
    <row r="1441" spans="1:8" ht="15">
      <c r="A1441" s="281" t="s">
        <v>2109</v>
      </c>
      <c r="B1441" s="236"/>
      <c r="C1441" s="236"/>
      <c r="D1441" s="236"/>
      <c r="E1441" s="236"/>
      <c r="F1441" s="296" t="s">
        <v>2420</v>
      </c>
      <c r="G1441" s="242"/>
      <c r="H1441" s="242"/>
    </row>
    <row r="1442" spans="1:8" ht="10.5">
      <c r="A1442" s="297" t="s">
        <v>1855</v>
      </c>
      <c r="B1442" s="298"/>
      <c r="C1442" s="298"/>
      <c r="D1442" s="298"/>
      <c r="E1442" s="298"/>
      <c r="F1442" s="299" t="s">
        <v>2321</v>
      </c>
      <c r="G1442" s="242"/>
      <c r="H1442" s="242"/>
    </row>
    <row r="1443" spans="1:8" ht="10.5">
      <c r="A1443" s="297" t="s">
        <v>1856</v>
      </c>
      <c r="B1443" s="298"/>
      <c r="C1443" s="298"/>
      <c r="D1443" s="298"/>
      <c r="E1443" s="298"/>
      <c r="F1443" s="299" t="s">
        <v>2322</v>
      </c>
      <c r="G1443" s="242"/>
      <c r="H1443" s="242"/>
    </row>
    <row r="1444" spans="1:8" ht="10.5">
      <c r="A1444" s="297" t="s">
        <v>1857</v>
      </c>
      <c r="B1444" s="298"/>
      <c r="C1444" s="298"/>
      <c r="D1444" s="298"/>
      <c r="E1444" s="298"/>
      <c r="F1444" s="299" t="s">
        <v>2323</v>
      </c>
      <c r="G1444" s="242"/>
      <c r="H1444" s="242"/>
    </row>
    <row r="1445" spans="1:8" ht="10.5">
      <c r="A1445" s="297" t="s">
        <v>1858</v>
      </c>
      <c r="B1445" s="298"/>
      <c r="C1445" s="298"/>
      <c r="D1445" s="298"/>
      <c r="E1445" s="298"/>
      <c r="F1445" s="299" t="s">
        <v>2324</v>
      </c>
      <c r="G1445" s="242"/>
      <c r="H1445" s="242"/>
    </row>
    <row r="1446" spans="1:8" ht="10.5">
      <c r="A1446" s="297" t="s">
        <v>1859</v>
      </c>
      <c r="B1446" s="298"/>
      <c r="C1446" s="298"/>
      <c r="D1446" s="298"/>
      <c r="E1446" s="298"/>
      <c r="F1446" s="299" t="s">
        <v>2325</v>
      </c>
      <c r="G1446" s="242"/>
      <c r="H1446" s="242"/>
    </row>
    <row r="1447" spans="1:8" ht="10.5">
      <c r="A1447" s="297" t="s">
        <v>1860</v>
      </c>
      <c r="B1447" s="300"/>
      <c r="C1447" s="300"/>
      <c r="D1447" s="300"/>
      <c r="E1447" s="300"/>
      <c r="F1447" s="299" t="s">
        <v>2326</v>
      </c>
      <c r="G1447" s="242"/>
      <c r="H1447" s="242"/>
    </row>
    <row r="1448" spans="1:8" ht="10.5">
      <c r="A1448" s="297" t="s">
        <v>1861</v>
      </c>
      <c r="B1448" s="300"/>
      <c r="C1448" s="300"/>
      <c r="D1448" s="300"/>
      <c r="E1448" s="300"/>
      <c r="F1448" s="299" t="s">
        <v>2327</v>
      </c>
      <c r="G1448" s="242"/>
      <c r="H1448" s="242"/>
    </row>
    <row r="1449" spans="1:8" ht="10.5">
      <c r="A1449" s="297" t="s">
        <v>1862</v>
      </c>
      <c r="B1449" s="300"/>
      <c r="C1449" s="300"/>
      <c r="D1449" s="300"/>
      <c r="E1449" s="300"/>
      <c r="F1449" s="299" t="s">
        <v>2328</v>
      </c>
      <c r="G1449" s="242"/>
      <c r="H1449" s="242"/>
    </row>
    <row r="1450" spans="1:8" ht="10.5">
      <c r="A1450" s="297" t="s">
        <v>1863</v>
      </c>
      <c r="B1450" s="300"/>
      <c r="C1450" s="300"/>
      <c r="D1450" s="300"/>
      <c r="E1450" s="300"/>
      <c r="F1450" s="299" t="s">
        <v>2329</v>
      </c>
      <c r="G1450" s="242"/>
      <c r="H1450" s="242"/>
    </row>
    <row r="1451" spans="1:8" ht="10.5">
      <c r="A1451" s="297" t="s">
        <v>1864</v>
      </c>
      <c r="B1451" s="300"/>
      <c r="C1451" s="300"/>
      <c r="D1451" s="300"/>
      <c r="E1451" s="300"/>
      <c r="F1451" s="299" t="s">
        <v>2330</v>
      </c>
      <c r="G1451" s="242"/>
      <c r="H1451" s="242"/>
    </row>
    <row r="1452" spans="1:8" ht="10.5">
      <c r="A1452" s="297" t="s">
        <v>1865</v>
      </c>
      <c r="B1452" s="300"/>
      <c r="C1452" s="300"/>
      <c r="D1452" s="300"/>
      <c r="E1452" s="300"/>
      <c r="F1452" s="299" t="s">
        <v>2331</v>
      </c>
      <c r="G1452" s="242"/>
      <c r="H1452" s="242"/>
    </row>
    <row r="1453" spans="1:8" ht="10.5">
      <c r="A1453" s="297" t="s">
        <v>1866</v>
      </c>
      <c r="B1453" s="300"/>
      <c r="C1453" s="300"/>
      <c r="D1453" s="300"/>
      <c r="E1453" s="300"/>
      <c r="F1453" s="299" t="s">
        <v>2854</v>
      </c>
      <c r="G1453" s="242"/>
      <c r="H1453" s="242"/>
    </row>
    <row r="1454" spans="1:8" ht="15">
      <c r="A1454" s="281" t="s">
        <v>2110</v>
      </c>
      <c r="B1454" s="236"/>
      <c r="C1454" s="236"/>
      <c r="D1454" s="236"/>
      <c r="E1454" s="236"/>
      <c r="F1454" s="296" t="s">
        <v>2422</v>
      </c>
      <c r="G1454" s="242"/>
      <c r="H1454" s="242"/>
    </row>
    <row r="1455" spans="1:8" ht="10.5">
      <c r="A1455" s="297" t="s">
        <v>1855</v>
      </c>
      <c r="B1455" s="298"/>
      <c r="C1455" s="298"/>
      <c r="D1455" s="298"/>
      <c r="E1455" s="298"/>
      <c r="F1455" s="299" t="s">
        <v>2321</v>
      </c>
      <c r="G1455" s="242"/>
      <c r="H1455" s="242"/>
    </row>
    <row r="1456" spans="1:8" ht="10.5">
      <c r="A1456" s="297" t="s">
        <v>1856</v>
      </c>
      <c r="B1456" s="298"/>
      <c r="C1456" s="298"/>
      <c r="D1456" s="298"/>
      <c r="E1456" s="298"/>
      <c r="F1456" s="299" t="s">
        <v>2322</v>
      </c>
      <c r="G1456" s="242"/>
      <c r="H1456" s="242"/>
    </row>
    <row r="1457" spans="1:8" ht="10.5">
      <c r="A1457" s="297" t="s">
        <v>1857</v>
      </c>
      <c r="B1457" s="298"/>
      <c r="C1457" s="298"/>
      <c r="D1457" s="298"/>
      <c r="E1457" s="298"/>
      <c r="F1457" s="299" t="s">
        <v>2323</v>
      </c>
      <c r="G1457" s="242"/>
      <c r="H1457" s="242"/>
    </row>
    <row r="1458" spans="1:8" ht="10.5">
      <c r="A1458" s="297" t="s">
        <v>1858</v>
      </c>
      <c r="B1458" s="298"/>
      <c r="C1458" s="298"/>
      <c r="D1458" s="298"/>
      <c r="E1458" s="298"/>
      <c r="F1458" s="299" t="s">
        <v>2324</v>
      </c>
      <c r="G1458" s="242"/>
      <c r="H1458" s="242"/>
    </row>
    <row r="1459" spans="1:8" ht="10.5">
      <c r="A1459" s="297" t="s">
        <v>1859</v>
      </c>
      <c r="B1459" s="298"/>
      <c r="C1459" s="298"/>
      <c r="D1459" s="298"/>
      <c r="E1459" s="298"/>
      <c r="F1459" s="299" t="s">
        <v>2325</v>
      </c>
      <c r="G1459" s="242"/>
      <c r="H1459" s="242"/>
    </row>
    <row r="1460" spans="1:8" ht="10.5">
      <c r="A1460" s="297" t="s">
        <v>1860</v>
      </c>
      <c r="B1460" s="300"/>
      <c r="C1460" s="300"/>
      <c r="D1460" s="300"/>
      <c r="E1460" s="300"/>
      <c r="F1460" s="299" t="s">
        <v>2326</v>
      </c>
      <c r="G1460" s="242"/>
      <c r="H1460" s="242"/>
    </row>
    <row r="1461" spans="1:8" ht="10.5">
      <c r="A1461" s="297" t="s">
        <v>1861</v>
      </c>
      <c r="B1461" s="300"/>
      <c r="C1461" s="300"/>
      <c r="D1461" s="300"/>
      <c r="E1461" s="300"/>
      <c r="F1461" s="299" t="s">
        <v>2327</v>
      </c>
      <c r="G1461" s="242"/>
      <c r="H1461" s="242"/>
    </row>
    <row r="1462" spans="1:8" ht="10.5">
      <c r="A1462" s="297" t="s">
        <v>1862</v>
      </c>
      <c r="B1462" s="300"/>
      <c r="C1462" s="300"/>
      <c r="D1462" s="300"/>
      <c r="E1462" s="300"/>
      <c r="F1462" s="299" t="s">
        <v>2328</v>
      </c>
      <c r="G1462" s="242"/>
      <c r="H1462" s="242"/>
    </row>
    <row r="1463" spans="1:8" ht="10.5">
      <c r="A1463" s="297" t="s">
        <v>1863</v>
      </c>
      <c r="B1463" s="300"/>
      <c r="C1463" s="300"/>
      <c r="D1463" s="300"/>
      <c r="E1463" s="300"/>
      <c r="F1463" s="299" t="s">
        <v>2329</v>
      </c>
      <c r="G1463" s="242"/>
      <c r="H1463" s="242"/>
    </row>
    <row r="1464" spans="1:8" ht="10.5">
      <c r="A1464" s="297" t="s">
        <v>1864</v>
      </c>
      <c r="B1464" s="300"/>
      <c r="C1464" s="300"/>
      <c r="D1464" s="300"/>
      <c r="E1464" s="300"/>
      <c r="F1464" s="299" t="s">
        <v>2330</v>
      </c>
      <c r="G1464" s="242"/>
      <c r="H1464" s="242"/>
    </row>
    <row r="1465" spans="1:8" ht="10.5">
      <c r="A1465" s="297" t="s">
        <v>1865</v>
      </c>
      <c r="B1465" s="300"/>
      <c r="C1465" s="300"/>
      <c r="D1465" s="300"/>
      <c r="E1465" s="300"/>
      <c r="F1465" s="299" t="s">
        <v>2331</v>
      </c>
      <c r="G1465" s="242"/>
      <c r="H1465" s="242"/>
    </row>
    <row r="1466" spans="1:8" ht="10.5">
      <c r="A1466" s="297" t="s">
        <v>1866</v>
      </c>
      <c r="B1466" s="300"/>
      <c r="C1466" s="300"/>
      <c r="D1466" s="300"/>
      <c r="E1466" s="300"/>
      <c r="F1466" s="299" t="s">
        <v>2854</v>
      </c>
      <c r="G1466" s="242"/>
      <c r="H1466" s="242"/>
    </row>
    <row r="1467" spans="1:8" ht="21">
      <c r="A1467" s="281" t="s">
        <v>2111</v>
      </c>
      <c r="B1467" s="236"/>
      <c r="C1467" s="236"/>
      <c r="D1467" s="236"/>
      <c r="E1467" s="236"/>
      <c r="F1467" s="296" t="s">
        <v>2424</v>
      </c>
      <c r="G1467" s="242"/>
      <c r="H1467" s="242"/>
    </row>
    <row r="1468" spans="1:8" ht="10.5">
      <c r="A1468" s="297" t="s">
        <v>1855</v>
      </c>
      <c r="B1468" s="298"/>
      <c r="C1468" s="298"/>
      <c r="D1468" s="298"/>
      <c r="E1468" s="298"/>
      <c r="F1468" s="299" t="s">
        <v>2321</v>
      </c>
      <c r="G1468" s="242"/>
      <c r="H1468" s="242"/>
    </row>
    <row r="1469" spans="1:8" ht="10.5">
      <c r="A1469" s="297" t="s">
        <v>1856</v>
      </c>
      <c r="B1469" s="298"/>
      <c r="C1469" s="298"/>
      <c r="D1469" s="298"/>
      <c r="E1469" s="298"/>
      <c r="F1469" s="299" t="s">
        <v>2322</v>
      </c>
      <c r="G1469" s="242"/>
      <c r="H1469" s="242"/>
    </row>
    <row r="1470" spans="1:8" ht="10.5">
      <c r="A1470" s="297" t="s">
        <v>1857</v>
      </c>
      <c r="B1470" s="298"/>
      <c r="C1470" s="298"/>
      <c r="D1470" s="298"/>
      <c r="E1470" s="298"/>
      <c r="F1470" s="299" t="s">
        <v>2323</v>
      </c>
      <c r="G1470" s="242"/>
      <c r="H1470" s="242"/>
    </row>
    <row r="1471" spans="1:8" ht="10.5">
      <c r="A1471" s="297" t="s">
        <v>1858</v>
      </c>
      <c r="B1471" s="298"/>
      <c r="C1471" s="298"/>
      <c r="D1471" s="298"/>
      <c r="E1471" s="298"/>
      <c r="F1471" s="299" t="s">
        <v>2324</v>
      </c>
      <c r="G1471" s="242"/>
      <c r="H1471" s="242"/>
    </row>
    <row r="1472" spans="1:8" ht="10.5">
      <c r="A1472" s="297" t="s">
        <v>1859</v>
      </c>
      <c r="B1472" s="298"/>
      <c r="C1472" s="298"/>
      <c r="D1472" s="298"/>
      <c r="E1472" s="298"/>
      <c r="F1472" s="299" t="s">
        <v>2325</v>
      </c>
      <c r="G1472" s="242"/>
      <c r="H1472" s="242"/>
    </row>
    <row r="1473" spans="1:8" ht="10.5">
      <c r="A1473" s="297" t="s">
        <v>1860</v>
      </c>
      <c r="B1473" s="300"/>
      <c r="C1473" s="300"/>
      <c r="D1473" s="300"/>
      <c r="E1473" s="300"/>
      <c r="F1473" s="299" t="s">
        <v>2326</v>
      </c>
      <c r="G1473" s="242"/>
      <c r="H1473" s="242"/>
    </row>
    <row r="1474" spans="1:8" ht="10.5">
      <c r="A1474" s="297" t="s">
        <v>1861</v>
      </c>
      <c r="B1474" s="300"/>
      <c r="C1474" s="300"/>
      <c r="D1474" s="300"/>
      <c r="E1474" s="300"/>
      <c r="F1474" s="299" t="s">
        <v>2327</v>
      </c>
      <c r="G1474" s="242"/>
      <c r="H1474" s="242"/>
    </row>
    <row r="1475" spans="1:8" ht="10.5">
      <c r="A1475" s="297" t="s">
        <v>1862</v>
      </c>
      <c r="B1475" s="300"/>
      <c r="C1475" s="300"/>
      <c r="D1475" s="300"/>
      <c r="E1475" s="300"/>
      <c r="F1475" s="299" t="s">
        <v>2328</v>
      </c>
      <c r="G1475" s="242"/>
      <c r="H1475" s="242"/>
    </row>
    <row r="1476" spans="1:8" ht="10.5">
      <c r="A1476" s="297" t="s">
        <v>1863</v>
      </c>
      <c r="B1476" s="300"/>
      <c r="C1476" s="300"/>
      <c r="D1476" s="300"/>
      <c r="E1476" s="300"/>
      <c r="F1476" s="299" t="s">
        <v>2329</v>
      </c>
      <c r="G1476" s="242"/>
      <c r="H1476" s="242"/>
    </row>
    <row r="1477" spans="1:8" ht="10.5">
      <c r="A1477" s="297" t="s">
        <v>1864</v>
      </c>
      <c r="B1477" s="300"/>
      <c r="C1477" s="300"/>
      <c r="D1477" s="300"/>
      <c r="E1477" s="300"/>
      <c r="F1477" s="299" t="s">
        <v>2330</v>
      </c>
      <c r="G1477" s="242"/>
      <c r="H1477" s="242"/>
    </row>
    <row r="1478" spans="1:8" ht="10.5">
      <c r="A1478" s="297" t="s">
        <v>1865</v>
      </c>
      <c r="B1478" s="300"/>
      <c r="C1478" s="300"/>
      <c r="D1478" s="300"/>
      <c r="E1478" s="300"/>
      <c r="F1478" s="299" t="s">
        <v>2331</v>
      </c>
      <c r="G1478" s="242"/>
      <c r="H1478" s="242"/>
    </row>
    <row r="1479" spans="1:8" ht="10.5">
      <c r="A1479" s="297" t="s">
        <v>1866</v>
      </c>
      <c r="B1479" s="300"/>
      <c r="C1479" s="300"/>
      <c r="D1479" s="300"/>
      <c r="E1479" s="300"/>
      <c r="F1479" s="299" t="s">
        <v>2854</v>
      </c>
      <c r="G1479" s="242"/>
      <c r="H1479" s="242"/>
    </row>
    <row r="1480" spans="1:8" ht="15">
      <c r="A1480" s="281" t="s">
        <v>2112</v>
      </c>
      <c r="B1480" s="236"/>
      <c r="C1480" s="236"/>
      <c r="D1480" s="236"/>
      <c r="E1480" s="236"/>
      <c r="F1480" s="296" t="s">
        <v>2426</v>
      </c>
      <c r="G1480" s="242"/>
      <c r="H1480" s="242"/>
    </row>
    <row r="1481" spans="1:8" ht="10.5">
      <c r="A1481" s="297" t="s">
        <v>1855</v>
      </c>
      <c r="B1481" s="298"/>
      <c r="C1481" s="298"/>
      <c r="D1481" s="298"/>
      <c r="E1481" s="298"/>
      <c r="F1481" s="299" t="s">
        <v>2321</v>
      </c>
      <c r="G1481" s="242"/>
      <c r="H1481" s="242"/>
    </row>
    <row r="1482" spans="1:8" ht="10.5">
      <c r="A1482" s="297" t="s">
        <v>1856</v>
      </c>
      <c r="B1482" s="298"/>
      <c r="C1482" s="298"/>
      <c r="D1482" s="298"/>
      <c r="E1482" s="298"/>
      <c r="F1482" s="299" t="s">
        <v>2322</v>
      </c>
      <c r="G1482" s="242"/>
      <c r="H1482" s="242"/>
    </row>
    <row r="1483" spans="1:8" ht="10.5">
      <c r="A1483" s="297" t="s">
        <v>1857</v>
      </c>
      <c r="B1483" s="298"/>
      <c r="C1483" s="298"/>
      <c r="D1483" s="298"/>
      <c r="E1483" s="298"/>
      <c r="F1483" s="299" t="s">
        <v>2323</v>
      </c>
      <c r="G1483" s="242"/>
      <c r="H1483" s="242"/>
    </row>
    <row r="1484" spans="1:8" ht="10.5">
      <c r="A1484" s="297" t="s">
        <v>1858</v>
      </c>
      <c r="B1484" s="298"/>
      <c r="C1484" s="298"/>
      <c r="D1484" s="298"/>
      <c r="E1484" s="298"/>
      <c r="F1484" s="299" t="s">
        <v>2324</v>
      </c>
      <c r="G1484" s="242"/>
      <c r="H1484" s="242"/>
    </row>
    <row r="1485" spans="1:8" ht="10.5">
      <c r="A1485" s="297" t="s">
        <v>1859</v>
      </c>
      <c r="B1485" s="298"/>
      <c r="C1485" s="298"/>
      <c r="D1485" s="298"/>
      <c r="E1485" s="298"/>
      <c r="F1485" s="299" t="s">
        <v>2325</v>
      </c>
      <c r="G1485" s="242"/>
      <c r="H1485" s="242"/>
    </row>
    <row r="1486" spans="1:8" ht="10.5">
      <c r="A1486" s="297" t="s">
        <v>1860</v>
      </c>
      <c r="B1486" s="300"/>
      <c r="C1486" s="300"/>
      <c r="D1486" s="300"/>
      <c r="E1486" s="300"/>
      <c r="F1486" s="299" t="s">
        <v>2326</v>
      </c>
      <c r="G1486" s="242"/>
      <c r="H1486" s="242"/>
    </row>
    <row r="1487" spans="1:8" ht="10.5">
      <c r="A1487" s="297" t="s">
        <v>1861</v>
      </c>
      <c r="B1487" s="300"/>
      <c r="C1487" s="300"/>
      <c r="D1487" s="300"/>
      <c r="E1487" s="300"/>
      <c r="F1487" s="299" t="s">
        <v>2327</v>
      </c>
      <c r="G1487" s="242"/>
      <c r="H1487" s="242"/>
    </row>
    <row r="1488" spans="1:8" ht="10.5">
      <c r="A1488" s="297" t="s">
        <v>1862</v>
      </c>
      <c r="B1488" s="300"/>
      <c r="C1488" s="300"/>
      <c r="D1488" s="300"/>
      <c r="E1488" s="300"/>
      <c r="F1488" s="299" t="s">
        <v>2328</v>
      </c>
      <c r="G1488" s="242"/>
      <c r="H1488" s="242"/>
    </row>
    <row r="1489" spans="1:8" ht="10.5">
      <c r="A1489" s="297" t="s">
        <v>1863</v>
      </c>
      <c r="B1489" s="300"/>
      <c r="C1489" s="300"/>
      <c r="D1489" s="300"/>
      <c r="E1489" s="300"/>
      <c r="F1489" s="299" t="s">
        <v>2329</v>
      </c>
      <c r="G1489" s="242"/>
      <c r="H1489" s="242"/>
    </row>
    <row r="1490" spans="1:8" ht="10.5">
      <c r="A1490" s="297" t="s">
        <v>1864</v>
      </c>
      <c r="B1490" s="300"/>
      <c r="C1490" s="300"/>
      <c r="D1490" s="300"/>
      <c r="E1490" s="300"/>
      <c r="F1490" s="299" t="s">
        <v>2330</v>
      </c>
      <c r="G1490" s="242"/>
      <c r="H1490" s="242"/>
    </row>
    <row r="1491" spans="1:8" ht="10.5">
      <c r="A1491" s="297" t="s">
        <v>1865</v>
      </c>
      <c r="B1491" s="300"/>
      <c r="C1491" s="300"/>
      <c r="D1491" s="300"/>
      <c r="E1491" s="300"/>
      <c r="F1491" s="299" t="s">
        <v>2331</v>
      </c>
      <c r="G1491" s="242"/>
      <c r="H1491" s="242"/>
    </row>
    <row r="1492" spans="1:8" ht="10.5">
      <c r="A1492" s="297" t="s">
        <v>1866</v>
      </c>
      <c r="B1492" s="300"/>
      <c r="C1492" s="300"/>
      <c r="D1492" s="300"/>
      <c r="E1492" s="300"/>
      <c r="F1492" s="299" t="s">
        <v>2854</v>
      </c>
      <c r="G1492" s="242"/>
      <c r="H1492" s="242"/>
    </row>
    <row r="1493" spans="1:8" ht="15">
      <c r="A1493" s="281" t="s">
        <v>2113</v>
      </c>
      <c r="B1493" s="236"/>
      <c r="C1493" s="236"/>
      <c r="D1493" s="236"/>
      <c r="E1493" s="236"/>
      <c r="F1493" s="296" t="s">
        <v>2428</v>
      </c>
      <c r="G1493" s="242"/>
      <c r="H1493" s="242"/>
    </row>
    <row r="1494" spans="1:8" ht="10.5">
      <c r="A1494" s="297" t="s">
        <v>1855</v>
      </c>
      <c r="B1494" s="298"/>
      <c r="C1494" s="298"/>
      <c r="D1494" s="298"/>
      <c r="E1494" s="298"/>
      <c r="F1494" s="299" t="s">
        <v>2321</v>
      </c>
      <c r="G1494" s="242"/>
      <c r="H1494" s="242"/>
    </row>
    <row r="1495" spans="1:8" ht="10.5">
      <c r="A1495" s="297" t="s">
        <v>1856</v>
      </c>
      <c r="B1495" s="298"/>
      <c r="C1495" s="298"/>
      <c r="D1495" s="298"/>
      <c r="E1495" s="298"/>
      <c r="F1495" s="299" t="s">
        <v>2322</v>
      </c>
      <c r="G1495" s="242"/>
      <c r="H1495" s="242"/>
    </row>
    <row r="1496" spans="1:8" ht="10.5">
      <c r="A1496" s="297" t="s">
        <v>1857</v>
      </c>
      <c r="B1496" s="298"/>
      <c r="C1496" s="298"/>
      <c r="D1496" s="298"/>
      <c r="E1496" s="298"/>
      <c r="F1496" s="299" t="s">
        <v>2323</v>
      </c>
      <c r="G1496" s="242"/>
      <c r="H1496" s="242"/>
    </row>
    <row r="1497" spans="1:8" ht="10.5">
      <c r="A1497" s="297" t="s">
        <v>1858</v>
      </c>
      <c r="B1497" s="298"/>
      <c r="C1497" s="298"/>
      <c r="D1497" s="298"/>
      <c r="E1497" s="298"/>
      <c r="F1497" s="299" t="s">
        <v>2324</v>
      </c>
      <c r="G1497" s="242"/>
      <c r="H1497" s="242"/>
    </row>
    <row r="1498" spans="1:8" ht="10.5">
      <c r="A1498" s="297" t="s">
        <v>1859</v>
      </c>
      <c r="B1498" s="298"/>
      <c r="C1498" s="298"/>
      <c r="D1498" s="298"/>
      <c r="E1498" s="298"/>
      <c r="F1498" s="299" t="s">
        <v>2325</v>
      </c>
      <c r="G1498" s="242"/>
      <c r="H1498" s="242"/>
    </row>
    <row r="1499" spans="1:8" ht="10.5">
      <c r="A1499" s="297" t="s">
        <v>1860</v>
      </c>
      <c r="B1499" s="300"/>
      <c r="C1499" s="300"/>
      <c r="D1499" s="300"/>
      <c r="E1499" s="300"/>
      <c r="F1499" s="299" t="s">
        <v>2326</v>
      </c>
      <c r="G1499" s="242"/>
      <c r="H1499" s="242"/>
    </row>
    <row r="1500" spans="1:8" ht="10.5">
      <c r="A1500" s="297" t="s">
        <v>1861</v>
      </c>
      <c r="B1500" s="300"/>
      <c r="C1500" s="300"/>
      <c r="D1500" s="300"/>
      <c r="E1500" s="300"/>
      <c r="F1500" s="299" t="s">
        <v>2327</v>
      </c>
      <c r="G1500" s="242"/>
      <c r="H1500" s="242"/>
    </row>
    <row r="1501" spans="1:8" ht="10.5">
      <c r="A1501" s="297" t="s">
        <v>1862</v>
      </c>
      <c r="B1501" s="300"/>
      <c r="C1501" s="300"/>
      <c r="D1501" s="300"/>
      <c r="E1501" s="300"/>
      <c r="F1501" s="299" t="s">
        <v>2328</v>
      </c>
      <c r="G1501" s="242"/>
      <c r="H1501" s="242"/>
    </row>
    <row r="1502" spans="1:8" ht="10.5">
      <c r="A1502" s="297" t="s">
        <v>1863</v>
      </c>
      <c r="B1502" s="300"/>
      <c r="C1502" s="300"/>
      <c r="D1502" s="300"/>
      <c r="E1502" s="300"/>
      <c r="F1502" s="299" t="s">
        <v>2329</v>
      </c>
      <c r="G1502" s="242"/>
      <c r="H1502" s="242"/>
    </row>
    <row r="1503" spans="1:8" ht="10.5">
      <c r="A1503" s="297" t="s">
        <v>1864</v>
      </c>
      <c r="B1503" s="300"/>
      <c r="C1503" s="300"/>
      <c r="D1503" s="300"/>
      <c r="E1503" s="300"/>
      <c r="F1503" s="299" t="s">
        <v>2330</v>
      </c>
      <c r="G1503" s="242"/>
      <c r="H1503" s="242"/>
    </row>
    <row r="1504" spans="1:8" ht="10.5">
      <c r="A1504" s="297" t="s">
        <v>1865</v>
      </c>
      <c r="B1504" s="300"/>
      <c r="C1504" s="300"/>
      <c r="D1504" s="300"/>
      <c r="E1504" s="300"/>
      <c r="F1504" s="299" t="s">
        <v>2331</v>
      </c>
      <c r="G1504" s="242"/>
      <c r="H1504" s="242"/>
    </row>
    <row r="1505" spans="1:8" ht="10.5">
      <c r="A1505" s="297" t="s">
        <v>1866</v>
      </c>
      <c r="B1505" s="300"/>
      <c r="C1505" s="300"/>
      <c r="D1505" s="300"/>
      <c r="E1505" s="300"/>
      <c r="F1505" s="299" t="s">
        <v>2854</v>
      </c>
      <c r="G1505" s="242"/>
      <c r="H1505" s="242"/>
    </row>
    <row r="1506" spans="1:8" ht="15">
      <c r="A1506" s="281" t="s">
        <v>2114</v>
      </c>
      <c r="B1506" s="236"/>
      <c r="C1506" s="236"/>
      <c r="D1506" s="236"/>
      <c r="E1506" s="236"/>
      <c r="F1506" s="296" t="s">
        <v>2430</v>
      </c>
      <c r="G1506" s="242"/>
      <c r="H1506" s="242"/>
    </row>
    <row r="1507" spans="1:8" ht="10.5">
      <c r="A1507" s="297" t="s">
        <v>1855</v>
      </c>
      <c r="B1507" s="298"/>
      <c r="C1507" s="298"/>
      <c r="D1507" s="298"/>
      <c r="E1507" s="298"/>
      <c r="F1507" s="299" t="s">
        <v>2321</v>
      </c>
      <c r="G1507" s="242"/>
      <c r="H1507" s="242"/>
    </row>
    <row r="1508" spans="1:8" ht="10.5">
      <c r="A1508" s="297" t="s">
        <v>1856</v>
      </c>
      <c r="B1508" s="298"/>
      <c r="C1508" s="298"/>
      <c r="D1508" s="298"/>
      <c r="E1508" s="298"/>
      <c r="F1508" s="299" t="s">
        <v>2322</v>
      </c>
      <c r="G1508" s="242"/>
      <c r="H1508" s="242"/>
    </row>
    <row r="1509" spans="1:8" ht="10.5">
      <c r="A1509" s="297" t="s">
        <v>1857</v>
      </c>
      <c r="B1509" s="298"/>
      <c r="C1509" s="298"/>
      <c r="D1509" s="298"/>
      <c r="E1509" s="298"/>
      <c r="F1509" s="299" t="s">
        <v>2323</v>
      </c>
      <c r="G1509" s="242"/>
      <c r="H1509" s="242"/>
    </row>
    <row r="1510" spans="1:8" ht="10.5">
      <c r="A1510" s="297" t="s">
        <v>1858</v>
      </c>
      <c r="B1510" s="298"/>
      <c r="C1510" s="298"/>
      <c r="D1510" s="298"/>
      <c r="E1510" s="298"/>
      <c r="F1510" s="299" t="s">
        <v>2324</v>
      </c>
      <c r="G1510" s="242"/>
      <c r="H1510" s="242"/>
    </row>
    <row r="1511" spans="1:8" ht="10.5">
      <c r="A1511" s="297" t="s">
        <v>1859</v>
      </c>
      <c r="B1511" s="298"/>
      <c r="C1511" s="298"/>
      <c r="D1511" s="298"/>
      <c r="E1511" s="298"/>
      <c r="F1511" s="299" t="s">
        <v>2325</v>
      </c>
      <c r="G1511" s="242"/>
      <c r="H1511" s="242"/>
    </row>
    <row r="1512" spans="1:8" ht="10.5">
      <c r="A1512" s="297" t="s">
        <v>1860</v>
      </c>
      <c r="B1512" s="300"/>
      <c r="C1512" s="300"/>
      <c r="D1512" s="300"/>
      <c r="E1512" s="300"/>
      <c r="F1512" s="299" t="s">
        <v>2326</v>
      </c>
      <c r="G1512" s="242"/>
      <c r="H1512" s="242"/>
    </row>
    <row r="1513" spans="1:8" ht="10.5">
      <c r="A1513" s="297" t="s">
        <v>1861</v>
      </c>
      <c r="B1513" s="300"/>
      <c r="C1513" s="300"/>
      <c r="D1513" s="300"/>
      <c r="E1513" s="300"/>
      <c r="F1513" s="299" t="s">
        <v>2327</v>
      </c>
      <c r="G1513" s="242"/>
      <c r="H1513" s="242"/>
    </row>
    <row r="1514" spans="1:8" ht="10.5">
      <c r="A1514" s="297" t="s">
        <v>1862</v>
      </c>
      <c r="B1514" s="300"/>
      <c r="C1514" s="300"/>
      <c r="D1514" s="300"/>
      <c r="E1514" s="300"/>
      <c r="F1514" s="299" t="s">
        <v>2328</v>
      </c>
      <c r="G1514" s="242"/>
      <c r="H1514" s="242"/>
    </row>
    <row r="1515" spans="1:8" ht="10.5">
      <c r="A1515" s="297" t="s">
        <v>1863</v>
      </c>
      <c r="B1515" s="300"/>
      <c r="C1515" s="300"/>
      <c r="D1515" s="300"/>
      <c r="E1515" s="300"/>
      <c r="F1515" s="299" t="s">
        <v>2329</v>
      </c>
      <c r="G1515" s="242"/>
      <c r="H1515" s="242"/>
    </row>
    <row r="1516" spans="1:8" ht="10.5">
      <c r="A1516" s="297" t="s">
        <v>1864</v>
      </c>
      <c r="B1516" s="300"/>
      <c r="C1516" s="300"/>
      <c r="D1516" s="300"/>
      <c r="E1516" s="300"/>
      <c r="F1516" s="299" t="s">
        <v>2330</v>
      </c>
      <c r="G1516" s="242"/>
      <c r="H1516" s="242"/>
    </row>
    <row r="1517" spans="1:8" ht="10.5">
      <c r="A1517" s="297" t="s">
        <v>1865</v>
      </c>
      <c r="B1517" s="300"/>
      <c r="C1517" s="300"/>
      <c r="D1517" s="300"/>
      <c r="E1517" s="300"/>
      <c r="F1517" s="299" t="s">
        <v>2331</v>
      </c>
      <c r="G1517" s="242"/>
      <c r="H1517" s="242"/>
    </row>
    <row r="1518" spans="1:8" ht="10.5">
      <c r="A1518" s="297" t="s">
        <v>1866</v>
      </c>
      <c r="B1518" s="300"/>
      <c r="C1518" s="300"/>
      <c r="D1518" s="300"/>
      <c r="E1518" s="300"/>
      <c r="F1518" s="299" t="s">
        <v>2854</v>
      </c>
      <c r="G1518" s="242"/>
      <c r="H1518" s="242"/>
    </row>
    <row r="1519" spans="1:8" ht="15">
      <c r="A1519" s="281" t="s">
        <v>2115</v>
      </c>
      <c r="B1519" s="236"/>
      <c r="C1519" s="236"/>
      <c r="D1519" s="236"/>
      <c r="E1519" s="236"/>
      <c r="F1519" s="296" t="s">
        <v>2432</v>
      </c>
      <c r="G1519" s="242"/>
      <c r="H1519" s="242"/>
    </row>
    <row r="1520" spans="1:8" ht="10.5">
      <c r="A1520" s="297" t="s">
        <v>1855</v>
      </c>
      <c r="B1520" s="298"/>
      <c r="C1520" s="298"/>
      <c r="D1520" s="298"/>
      <c r="E1520" s="298"/>
      <c r="F1520" s="299" t="s">
        <v>2321</v>
      </c>
      <c r="G1520" s="242"/>
      <c r="H1520" s="242"/>
    </row>
    <row r="1521" spans="1:8" ht="10.5">
      <c r="A1521" s="297" t="s">
        <v>1856</v>
      </c>
      <c r="B1521" s="298"/>
      <c r="C1521" s="298"/>
      <c r="D1521" s="298"/>
      <c r="E1521" s="298"/>
      <c r="F1521" s="299" t="s">
        <v>2322</v>
      </c>
      <c r="G1521" s="242"/>
      <c r="H1521" s="242"/>
    </row>
    <row r="1522" spans="1:8" ht="10.5">
      <c r="A1522" s="297" t="s">
        <v>1857</v>
      </c>
      <c r="B1522" s="298"/>
      <c r="C1522" s="298"/>
      <c r="D1522" s="298"/>
      <c r="E1522" s="298"/>
      <c r="F1522" s="299" t="s">
        <v>2323</v>
      </c>
      <c r="G1522" s="242"/>
      <c r="H1522" s="242"/>
    </row>
    <row r="1523" spans="1:8" ht="10.5">
      <c r="A1523" s="297" t="s">
        <v>1858</v>
      </c>
      <c r="B1523" s="298"/>
      <c r="C1523" s="298"/>
      <c r="D1523" s="298"/>
      <c r="E1523" s="298"/>
      <c r="F1523" s="299" t="s">
        <v>2324</v>
      </c>
      <c r="G1523" s="242"/>
      <c r="H1523" s="242"/>
    </row>
    <row r="1524" spans="1:8" ht="10.5">
      <c r="A1524" s="297" t="s">
        <v>1859</v>
      </c>
      <c r="B1524" s="298"/>
      <c r="C1524" s="298"/>
      <c r="D1524" s="298"/>
      <c r="E1524" s="298"/>
      <c r="F1524" s="299" t="s">
        <v>2325</v>
      </c>
      <c r="G1524" s="242"/>
      <c r="H1524" s="242"/>
    </row>
    <row r="1525" spans="1:8" ht="10.5">
      <c r="A1525" s="297" t="s">
        <v>1860</v>
      </c>
      <c r="B1525" s="300"/>
      <c r="C1525" s="300"/>
      <c r="D1525" s="300"/>
      <c r="E1525" s="300"/>
      <c r="F1525" s="299" t="s">
        <v>2326</v>
      </c>
      <c r="G1525" s="242"/>
      <c r="H1525" s="242"/>
    </row>
    <row r="1526" spans="1:8" ht="10.5">
      <c r="A1526" s="297" t="s">
        <v>1861</v>
      </c>
      <c r="B1526" s="300"/>
      <c r="C1526" s="300"/>
      <c r="D1526" s="300"/>
      <c r="E1526" s="300"/>
      <c r="F1526" s="299" t="s">
        <v>2327</v>
      </c>
      <c r="G1526" s="242"/>
      <c r="H1526" s="242"/>
    </row>
    <row r="1527" spans="1:8" ht="10.5">
      <c r="A1527" s="297" t="s">
        <v>1862</v>
      </c>
      <c r="B1527" s="300"/>
      <c r="C1527" s="300"/>
      <c r="D1527" s="300"/>
      <c r="E1527" s="300"/>
      <c r="F1527" s="299" t="s">
        <v>2328</v>
      </c>
      <c r="G1527" s="242"/>
      <c r="H1527" s="242"/>
    </row>
    <row r="1528" spans="1:8" ht="10.5">
      <c r="A1528" s="297" t="s">
        <v>1863</v>
      </c>
      <c r="B1528" s="300"/>
      <c r="C1528" s="300"/>
      <c r="D1528" s="300"/>
      <c r="E1528" s="300"/>
      <c r="F1528" s="299" t="s">
        <v>2329</v>
      </c>
      <c r="G1528" s="242"/>
      <c r="H1528" s="242"/>
    </row>
    <row r="1529" spans="1:8" ht="10.5">
      <c r="A1529" s="297" t="s">
        <v>1864</v>
      </c>
      <c r="B1529" s="300"/>
      <c r="C1529" s="300"/>
      <c r="D1529" s="300"/>
      <c r="E1529" s="300"/>
      <c r="F1529" s="299" t="s">
        <v>2330</v>
      </c>
      <c r="G1529" s="242"/>
      <c r="H1529" s="242"/>
    </row>
    <row r="1530" spans="1:8" ht="10.5">
      <c r="A1530" s="297" t="s">
        <v>1865</v>
      </c>
      <c r="B1530" s="300"/>
      <c r="C1530" s="300"/>
      <c r="D1530" s="300"/>
      <c r="E1530" s="300"/>
      <c r="F1530" s="299" t="s">
        <v>2331</v>
      </c>
      <c r="G1530" s="242"/>
      <c r="H1530" s="242"/>
    </row>
    <row r="1531" spans="1:8" ht="10.5">
      <c r="A1531" s="297" t="s">
        <v>1866</v>
      </c>
      <c r="B1531" s="300"/>
      <c r="C1531" s="300"/>
      <c r="D1531" s="300"/>
      <c r="E1531" s="300"/>
      <c r="F1531" s="299" t="s">
        <v>2854</v>
      </c>
      <c r="G1531" s="242"/>
      <c r="H1531" s="242"/>
    </row>
    <row r="1532" spans="1:8" ht="15">
      <c r="A1532" s="281" t="s">
        <v>2116</v>
      </c>
      <c r="B1532" s="236"/>
      <c r="C1532" s="236"/>
      <c r="D1532" s="236"/>
      <c r="E1532" s="236"/>
      <c r="F1532" s="296" t="s">
        <v>2434</v>
      </c>
      <c r="G1532" s="242"/>
      <c r="H1532" s="242"/>
    </row>
    <row r="1533" spans="1:8" ht="10.5">
      <c r="A1533" s="297" t="s">
        <v>1855</v>
      </c>
      <c r="B1533" s="298"/>
      <c r="C1533" s="298"/>
      <c r="D1533" s="298"/>
      <c r="E1533" s="298"/>
      <c r="F1533" s="299" t="s">
        <v>2321</v>
      </c>
      <c r="G1533" s="242"/>
      <c r="H1533" s="242"/>
    </row>
    <row r="1534" spans="1:8" ht="10.5">
      <c r="A1534" s="297" t="s">
        <v>1856</v>
      </c>
      <c r="B1534" s="298"/>
      <c r="C1534" s="298"/>
      <c r="D1534" s="298"/>
      <c r="E1534" s="298"/>
      <c r="F1534" s="299" t="s">
        <v>2322</v>
      </c>
      <c r="G1534" s="242"/>
      <c r="H1534" s="242"/>
    </row>
    <row r="1535" spans="1:8" ht="10.5">
      <c r="A1535" s="297" t="s">
        <v>1857</v>
      </c>
      <c r="B1535" s="298"/>
      <c r="C1535" s="298"/>
      <c r="D1535" s="298"/>
      <c r="E1535" s="298"/>
      <c r="F1535" s="299" t="s">
        <v>2323</v>
      </c>
      <c r="G1535" s="242"/>
      <c r="H1535" s="242"/>
    </row>
    <row r="1536" spans="1:8" ht="10.5">
      <c r="A1536" s="297" t="s">
        <v>1858</v>
      </c>
      <c r="B1536" s="298"/>
      <c r="C1536" s="298"/>
      <c r="D1536" s="298"/>
      <c r="E1536" s="298"/>
      <c r="F1536" s="299" t="s">
        <v>2324</v>
      </c>
      <c r="G1536" s="242"/>
      <c r="H1536" s="242"/>
    </row>
    <row r="1537" spans="1:8" ht="10.5">
      <c r="A1537" s="297" t="s">
        <v>1859</v>
      </c>
      <c r="B1537" s="298"/>
      <c r="C1537" s="298"/>
      <c r="D1537" s="298"/>
      <c r="E1537" s="298"/>
      <c r="F1537" s="299" t="s">
        <v>2325</v>
      </c>
      <c r="G1537" s="242"/>
      <c r="H1537" s="242"/>
    </row>
    <row r="1538" spans="1:8" ht="10.5">
      <c r="A1538" s="297" t="s">
        <v>1860</v>
      </c>
      <c r="B1538" s="300"/>
      <c r="C1538" s="300"/>
      <c r="D1538" s="300"/>
      <c r="E1538" s="300"/>
      <c r="F1538" s="299" t="s">
        <v>2326</v>
      </c>
      <c r="G1538" s="242"/>
      <c r="H1538" s="242"/>
    </row>
    <row r="1539" spans="1:8" ht="10.5">
      <c r="A1539" s="297" t="s">
        <v>1861</v>
      </c>
      <c r="B1539" s="300"/>
      <c r="C1539" s="300"/>
      <c r="D1539" s="300"/>
      <c r="E1539" s="300"/>
      <c r="F1539" s="299" t="s">
        <v>2327</v>
      </c>
      <c r="G1539" s="242"/>
      <c r="H1539" s="242"/>
    </row>
    <row r="1540" spans="1:8" ht="10.5">
      <c r="A1540" s="297" t="s">
        <v>1862</v>
      </c>
      <c r="B1540" s="300"/>
      <c r="C1540" s="300"/>
      <c r="D1540" s="300"/>
      <c r="E1540" s="300"/>
      <c r="F1540" s="299" t="s">
        <v>2328</v>
      </c>
      <c r="G1540" s="242"/>
      <c r="H1540" s="242"/>
    </row>
    <row r="1541" spans="1:8" ht="10.5">
      <c r="A1541" s="297" t="s">
        <v>1863</v>
      </c>
      <c r="B1541" s="300"/>
      <c r="C1541" s="300"/>
      <c r="D1541" s="300"/>
      <c r="E1541" s="300"/>
      <c r="F1541" s="299" t="s">
        <v>2329</v>
      </c>
      <c r="G1541" s="242"/>
      <c r="H1541" s="242"/>
    </row>
    <row r="1542" spans="1:8" ht="10.5">
      <c r="A1542" s="297" t="s">
        <v>1864</v>
      </c>
      <c r="B1542" s="300"/>
      <c r="C1542" s="300"/>
      <c r="D1542" s="300"/>
      <c r="E1542" s="300"/>
      <c r="F1542" s="299" t="s">
        <v>2330</v>
      </c>
      <c r="G1542" s="242"/>
      <c r="H1542" s="242"/>
    </row>
    <row r="1543" spans="1:8" ht="10.5">
      <c r="A1543" s="297" t="s">
        <v>1865</v>
      </c>
      <c r="B1543" s="300"/>
      <c r="C1543" s="300"/>
      <c r="D1543" s="300"/>
      <c r="E1543" s="300"/>
      <c r="F1543" s="299" t="s">
        <v>2331</v>
      </c>
      <c r="G1543" s="242"/>
      <c r="H1543" s="242"/>
    </row>
    <row r="1544" spans="1:8" ht="10.5">
      <c r="A1544" s="297" t="s">
        <v>1866</v>
      </c>
      <c r="B1544" s="300"/>
      <c r="C1544" s="300"/>
      <c r="D1544" s="300"/>
      <c r="E1544" s="300"/>
      <c r="F1544" s="299" t="s">
        <v>2854</v>
      </c>
      <c r="G1544" s="242"/>
      <c r="H1544" s="242"/>
    </row>
    <row r="1545" spans="1:8" ht="15">
      <c r="A1545" s="281" t="s">
        <v>2117</v>
      </c>
      <c r="B1545" s="236"/>
      <c r="C1545" s="236"/>
      <c r="D1545" s="236"/>
      <c r="E1545" s="236"/>
      <c r="F1545" s="296" t="s">
        <v>2436</v>
      </c>
      <c r="G1545" s="242"/>
      <c r="H1545" s="242"/>
    </row>
    <row r="1546" spans="1:8" ht="10.5">
      <c r="A1546" s="297" t="s">
        <v>1855</v>
      </c>
      <c r="B1546" s="298"/>
      <c r="C1546" s="298"/>
      <c r="D1546" s="298"/>
      <c r="E1546" s="298"/>
      <c r="F1546" s="299" t="s">
        <v>2321</v>
      </c>
      <c r="G1546" s="242"/>
      <c r="H1546" s="242"/>
    </row>
    <row r="1547" spans="1:8" ht="10.5">
      <c r="A1547" s="297" t="s">
        <v>1856</v>
      </c>
      <c r="B1547" s="298"/>
      <c r="C1547" s="298"/>
      <c r="D1547" s="298"/>
      <c r="E1547" s="298"/>
      <c r="F1547" s="299" t="s">
        <v>2322</v>
      </c>
      <c r="G1547" s="242"/>
      <c r="H1547" s="242"/>
    </row>
    <row r="1548" spans="1:8" ht="10.5">
      <c r="A1548" s="297" t="s">
        <v>1857</v>
      </c>
      <c r="B1548" s="298"/>
      <c r="C1548" s="298"/>
      <c r="D1548" s="298"/>
      <c r="E1548" s="298"/>
      <c r="F1548" s="299" t="s">
        <v>2323</v>
      </c>
      <c r="G1548" s="242"/>
      <c r="H1548" s="242"/>
    </row>
    <row r="1549" spans="1:8" ht="10.5">
      <c r="A1549" s="297" t="s">
        <v>1858</v>
      </c>
      <c r="B1549" s="298"/>
      <c r="C1549" s="298"/>
      <c r="D1549" s="298"/>
      <c r="E1549" s="298"/>
      <c r="F1549" s="299" t="s">
        <v>2324</v>
      </c>
      <c r="G1549" s="242"/>
      <c r="H1549" s="242"/>
    </row>
    <row r="1550" spans="1:8" ht="10.5">
      <c r="A1550" s="297" t="s">
        <v>1859</v>
      </c>
      <c r="B1550" s="298"/>
      <c r="C1550" s="298"/>
      <c r="D1550" s="298"/>
      <c r="E1550" s="298"/>
      <c r="F1550" s="299" t="s">
        <v>2325</v>
      </c>
      <c r="G1550" s="242"/>
      <c r="H1550" s="242"/>
    </row>
    <row r="1551" spans="1:8" ht="10.5">
      <c r="A1551" s="297" t="s">
        <v>1860</v>
      </c>
      <c r="B1551" s="300"/>
      <c r="C1551" s="300"/>
      <c r="D1551" s="300"/>
      <c r="E1551" s="300"/>
      <c r="F1551" s="299" t="s">
        <v>2326</v>
      </c>
      <c r="G1551" s="242"/>
      <c r="H1551" s="242"/>
    </row>
    <row r="1552" spans="1:8" ht="10.5">
      <c r="A1552" s="297" t="s">
        <v>1861</v>
      </c>
      <c r="B1552" s="300"/>
      <c r="C1552" s="300"/>
      <c r="D1552" s="300"/>
      <c r="E1552" s="300"/>
      <c r="F1552" s="299" t="s">
        <v>2327</v>
      </c>
      <c r="G1552" s="242"/>
      <c r="H1552" s="242"/>
    </row>
    <row r="1553" spans="1:8" ht="10.5">
      <c r="A1553" s="297" t="s">
        <v>1862</v>
      </c>
      <c r="B1553" s="300"/>
      <c r="C1553" s="300"/>
      <c r="D1553" s="300"/>
      <c r="E1553" s="300"/>
      <c r="F1553" s="299" t="s">
        <v>2328</v>
      </c>
      <c r="G1553" s="242"/>
      <c r="H1553" s="242"/>
    </row>
    <row r="1554" spans="1:8" ht="10.5">
      <c r="A1554" s="297" t="s">
        <v>1863</v>
      </c>
      <c r="B1554" s="300"/>
      <c r="C1554" s="300"/>
      <c r="D1554" s="300"/>
      <c r="E1554" s="300"/>
      <c r="F1554" s="299" t="s">
        <v>2329</v>
      </c>
      <c r="G1554" s="242"/>
      <c r="H1554" s="242"/>
    </row>
    <row r="1555" spans="1:8" ht="10.5">
      <c r="A1555" s="297" t="s">
        <v>1864</v>
      </c>
      <c r="B1555" s="300"/>
      <c r="C1555" s="300"/>
      <c r="D1555" s="300"/>
      <c r="E1555" s="300"/>
      <c r="F1555" s="299" t="s">
        <v>2330</v>
      </c>
      <c r="G1555" s="242"/>
      <c r="H1555" s="242"/>
    </row>
    <row r="1556" spans="1:8" ht="10.5">
      <c r="A1556" s="297" t="s">
        <v>1865</v>
      </c>
      <c r="B1556" s="300"/>
      <c r="C1556" s="300"/>
      <c r="D1556" s="300"/>
      <c r="E1556" s="300"/>
      <c r="F1556" s="299" t="s">
        <v>2331</v>
      </c>
      <c r="G1556" s="242"/>
      <c r="H1556" s="242"/>
    </row>
    <row r="1557" spans="1:8" ht="10.5">
      <c r="A1557" s="297" t="s">
        <v>1866</v>
      </c>
      <c r="B1557" s="300"/>
      <c r="C1557" s="300"/>
      <c r="D1557" s="300"/>
      <c r="E1557" s="300"/>
      <c r="F1557" s="299" t="s">
        <v>2854</v>
      </c>
      <c r="G1557" s="242"/>
      <c r="H1557" s="242"/>
    </row>
    <row r="1558" spans="1:8" ht="21">
      <c r="A1558" s="281" t="s">
        <v>2118</v>
      </c>
      <c r="B1558" s="236"/>
      <c r="C1558" s="236"/>
      <c r="D1558" s="236"/>
      <c r="E1558" s="236"/>
      <c r="F1558" s="296" t="s">
        <v>2438</v>
      </c>
      <c r="G1558" s="242"/>
      <c r="H1558" s="242"/>
    </row>
    <row r="1559" spans="1:8" ht="10.5">
      <c r="A1559" s="297" t="s">
        <v>1855</v>
      </c>
      <c r="B1559" s="298"/>
      <c r="C1559" s="298"/>
      <c r="D1559" s="298"/>
      <c r="E1559" s="298"/>
      <c r="F1559" s="299" t="s">
        <v>2321</v>
      </c>
      <c r="G1559" s="242"/>
      <c r="H1559" s="242"/>
    </row>
    <row r="1560" spans="1:8" ht="10.5">
      <c r="A1560" s="297" t="s">
        <v>1856</v>
      </c>
      <c r="B1560" s="298"/>
      <c r="C1560" s="298"/>
      <c r="D1560" s="298"/>
      <c r="E1560" s="298"/>
      <c r="F1560" s="299" t="s">
        <v>2322</v>
      </c>
      <c r="G1560" s="242"/>
      <c r="H1560" s="242"/>
    </row>
    <row r="1561" spans="1:8" ht="10.5">
      <c r="A1561" s="297" t="s">
        <v>1857</v>
      </c>
      <c r="B1561" s="298"/>
      <c r="C1561" s="298"/>
      <c r="D1561" s="298"/>
      <c r="E1561" s="298"/>
      <c r="F1561" s="299" t="s">
        <v>2323</v>
      </c>
      <c r="G1561" s="242"/>
      <c r="H1561" s="242"/>
    </row>
    <row r="1562" spans="1:8" ht="10.5">
      <c r="A1562" s="297" t="s">
        <v>1858</v>
      </c>
      <c r="B1562" s="298"/>
      <c r="C1562" s="298"/>
      <c r="D1562" s="298"/>
      <c r="E1562" s="298"/>
      <c r="F1562" s="299" t="s">
        <v>2324</v>
      </c>
      <c r="G1562" s="242"/>
      <c r="H1562" s="242"/>
    </row>
    <row r="1563" spans="1:8" ht="10.5">
      <c r="A1563" s="297" t="s">
        <v>1859</v>
      </c>
      <c r="B1563" s="298"/>
      <c r="C1563" s="298"/>
      <c r="D1563" s="298"/>
      <c r="E1563" s="298"/>
      <c r="F1563" s="299" t="s">
        <v>2325</v>
      </c>
      <c r="G1563" s="242"/>
      <c r="H1563" s="242"/>
    </row>
    <row r="1564" spans="1:8" ht="10.5">
      <c r="A1564" s="297" t="s">
        <v>1860</v>
      </c>
      <c r="B1564" s="300"/>
      <c r="C1564" s="300"/>
      <c r="D1564" s="300"/>
      <c r="E1564" s="300"/>
      <c r="F1564" s="299" t="s">
        <v>2326</v>
      </c>
      <c r="G1564" s="242"/>
      <c r="H1564" s="242"/>
    </row>
    <row r="1565" spans="1:8" ht="10.5">
      <c r="A1565" s="297" t="s">
        <v>1861</v>
      </c>
      <c r="B1565" s="300"/>
      <c r="C1565" s="300"/>
      <c r="D1565" s="300"/>
      <c r="E1565" s="300"/>
      <c r="F1565" s="299" t="s">
        <v>2327</v>
      </c>
      <c r="G1565" s="242"/>
      <c r="H1565" s="242"/>
    </row>
    <row r="1566" spans="1:8" ht="10.5">
      <c r="A1566" s="297" t="s">
        <v>1862</v>
      </c>
      <c r="B1566" s="300"/>
      <c r="C1566" s="300"/>
      <c r="D1566" s="300"/>
      <c r="E1566" s="300"/>
      <c r="F1566" s="299" t="s">
        <v>2328</v>
      </c>
      <c r="G1566" s="242"/>
      <c r="H1566" s="242"/>
    </row>
    <row r="1567" spans="1:8" ht="10.5">
      <c r="A1567" s="297" t="s">
        <v>1863</v>
      </c>
      <c r="B1567" s="300"/>
      <c r="C1567" s="300"/>
      <c r="D1567" s="300"/>
      <c r="E1567" s="300"/>
      <c r="F1567" s="299" t="s">
        <v>2329</v>
      </c>
      <c r="G1567" s="242"/>
      <c r="H1567" s="242"/>
    </row>
    <row r="1568" spans="1:8" ht="10.5">
      <c r="A1568" s="297" t="s">
        <v>1864</v>
      </c>
      <c r="B1568" s="300"/>
      <c r="C1568" s="300"/>
      <c r="D1568" s="300"/>
      <c r="E1568" s="300"/>
      <c r="F1568" s="299" t="s">
        <v>2330</v>
      </c>
      <c r="G1568" s="242"/>
      <c r="H1568" s="242"/>
    </row>
    <row r="1569" spans="1:8" ht="10.5">
      <c r="A1569" s="297" t="s">
        <v>1865</v>
      </c>
      <c r="B1569" s="300"/>
      <c r="C1569" s="300"/>
      <c r="D1569" s="300"/>
      <c r="E1569" s="300"/>
      <c r="F1569" s="299" t="s">
        <v>2331</v>
      </c>
      <c r="G1569" s="242"/>
      <c r="H1569" s="242"/>
    </row>
    <row r="1570" spans="1:8" ht="10.5">
      <c r="A1570" s="297" t="s">
        <v>1866</v>
      </c>
      <c r="B1570" s="300"/>
      <c r="C1570" s="300"/>
      <c r="D1570" s="300"/>
      <c r="E1570" s="300"/>
      <c r="F1570" s="299" t="s">
        <v>2854</v>
      </c>
      <c r="G1570" s="242"/>
      <c r="H1570" s="242"/>
    </row>
    <row r="1571" spans="1:8" ht="15">
      <c r="A1571" s="281" t="s">
        <v>2119</v>
      </c>
      <c r="B1571" s="236"/>
      <c r="C1571" s="236"/>
      <c r="D1571" s="236"/>
      <c r="E1571" s="236"/>
      <c r="F1571" s="296" t="s">
        <v>2440</v>
      </c>
      <c r="G1571" s="242"/>
      <c r="H1571" s="242"/>
    </row>
    <row r="1572" spans="1:8" ht="10.5">
      <c r="A1572" s="297" t="s">
        <v>1855</v>
      </c>
      <c r="B1572" s="298"/>
      <c r="C1572" s="298"/>
      <c r="D1572" s="298"/>
      <c r="E1572" s="298"/>
      <c r="F1572" s="299" t="s">
        <v>2321</v>
      </c>
      <c r="G1572" s="242"/>
      <c r="H1572" s="242"/>
    </row>
    <row r="1573" spans="1:8" ht="10.5">
      <c r="A1573" s="297" t="s">
        <v>1856</v>
      </c>
      <c r="B1573" s="298"/>
      <c r="C1573" s="298"/>
      <c r="D1573" s="298"/>
      <c r="E1573" s="298"/>
      <c r="F1573" s="299" t="s">
        <v>2322</v>
      </c>
      <c r="G1573" s="242"/>
      <c r="H1573" s="242"/>
    </row>
    <row r="1574" spans="1:8" ht="10.5">
      <c r="A1574" s="297" t="s">
        <v>1857</v>
      </c>
      <c r="B1574" s="298"/>
      <c r="C1574" s="298"/>
      <c r="D1574" s="298"/>
      <c r="E1574" s="298"/>
      <c r="F1574" s="299" t="s">
        <v>2323</v>
      </c>
      <c r="G1574" s="242"/>
      <c r="H1574" s="242"/>
    </row>
    <row r="1575" spans="1:8" ht="10.5">
      <c r="A1575" s="297" t="s">
        <v>1858</v>
      </c>
      <c r="B1575" s="298"/>
      <c r="C1575" s="298"/>
      <c r="D1575" s="298"/>
      <c r="E1575" s="298"/>
      <c r="F1575" s="299" t="s">
        <v>2324</v>
      </c>
      <c r="G1575" s="242"/>
      <c r="H1575" s="242"/>
    </row>
    <row r="1576" spans="1:8" ht="10.5">
      <c r="A1576" s="297" t="s">
        <v>1859</v>
      </c>
      <c r="B1576" s="298"/>
      <c r="C1576" s="298"/>
      <c r="D1576" s="298"/>
      <c r="E1576" s="298"/>
      <c r="F1576" s="299" t="s">
        <v>2325</v>
      </c>
      <c r="G1576" s="242"/>
      <c r="H1576" s="242"/>
    </row>
    <row r="1577" spans="1:8" ht="10.5">
      <c r="A1577" s="297" t="s">
        <v>1860</v>
      </c>
      <c r="B1577" s="300"/>
      <c r="C1577" s="300"/>
      <c r="D1577" s="300"/>
      <c r="E1577" s="300"/>
      <c r="F1577" s="299" t="s">
        <v>2326</v>
      </c>
      <c r="G1577" s="242"/>
      <c r="H1577" s="242"/>
    </row>
    <row r="1578" spans="1:8" ht="10.5">
      <c r="A1578" s="297" t="s">
        <v>1861</v>
      </c>
      <c r="B1578" s="300"/>
      <c r="C1578" s="300"/>
      <c r="D1578" s="300"/>
      <c r="E1578" s="300"/>
      <c r="F1578" s="299" t="s">
        <v>2327</v>
      </c>
      <c r="G1578" s="242"/>
      <c r="H1578" s="242"/>
    </row>
    <row r="1579" spans="1:8" ht="10.5">
      <c r="A1579" s="297" t="s">
        <v>1862</v>
      </c>
      <c r="B1579" s="300"/>
      <c r="C1579" s="300"/>
      <c r="D1579" s="300"/>
      <c r="E1579" s="300"/>
      <c r="F1579" s="299" t="s">
        <v>2328</v>
      </c>
      <c r="G1579" s="242"/>
      <c r="H1579" s="242"/>
    </row>
    <row r="1580" spans="1:8" ht="10.5">
      <c r="A1580" s="297" t="s">
        <v>1863</v>
      </c>
      <c r="B1580" s="300"/>
      <c r="C1580" s="300"/>
      <c r="D1580" s="300"/>
      <c r="E1580" s="300"/>
      <c r="F1580" s="299" t="s">
        <v>2329</v>
      </c>
      <c r="G1580" s="242"/>
      <c r="H1580" s="242"/>
    </row>
    <row r="1581" spans="1:8" ht="10.5">
      <c r="A1581" s="297" t="s">
        <v>1864</v>
      </c>
      <c r="B1581" s="300"/>
      <c r="C1581" s="300"/>
      <c r="D1581" s="300"/>
      <c r="E1581" s="300"/>
      <c r="F1581" s="299" t="s">
        <v>2330</v>
      </c>
      <c r="G1581" s="242"/>
      <c r="H1581" s="242"/>
    </row>
    <row r="1582" spans="1:8" ht="10.5">
      <c r="A1582" s="297" t="s">
        <v>1865</v>
      </c>
      <c r="B1582" s="300"/>
      <c r="C1582" s="300"/>
      <c r="D1582" s="300"/>
      <c r="E1582" s="300"/>
      <c r="F1582" s="299" t="s">
        <v>2331</v>
      </c>
      <c r="G1582" s="242"/>
      <c r="H1582" s="242"/>
    </row>
    <row r="1583" spans="1:8" ht="10.5">
      <c r="A1583" s="297" t="s">
        <v>1866</v>
      </c>
      <c r="B1583" s="300"/>
      <c r="C1583" s="300"/>
      <c r="D1583" s="300"/>
      <c r="E1583" s="300"/>
      <c r="F1583" s="299" t="s">
        <v>2854</v>
      </c>
      <c r="G1583" s="242"/>
      <c r="H1583" s="242"/>
    </row>
    <row r="1584" spans="1:8" ht="15">
      <c r="A1584" s="281" t="s">
        <v>2120</v>
      </c>
      <c r="B1584" s="236"/>
      <c r="C1584" s="236"/>
      <c r="D1584" s="236"/>
      <c r="E1584" s="236"/>
      <c r="F1584" s="296" t="s">
        <v>2442</v>
      </c>
      <c r="G1584" s="242"/>
      <c r="H1584" s="242"/>
    </row>
    <row r="1585" spans="1:8" ht="10.5">
      <c r="A1585" s="297" t="s">
        <v>1855</v>
      </c>
      <c r="B1585" s="298"/>
      <c r="C1585" s="298"/>
      <c r="D1585" s="298"/>
      <c r="E1585" s="298"/>
      <c r="F1585" s="299" t="s">
        <v>2321</v>
      </c>
      <c r="G1585" s="242"/>
      <c r="H1585" s="242"/>
    </row>
    <row r="1586" spans="1:8" ht="10.5">
      <c r="A1586" s="297" t="s">
        <v>1856</v>
      </c>
      <c r="B1586" s="298"/>
      <c r="C1586" s="298"/>
      <c r="D1586" s="298"/>
      <c r="E1586" s="298"/>
      <c r="F1586" s="299" t="s">
        <v>2322</v>
      </c>
      <c r="G1586" s="242"/>
      <c r="H1586" s="242"/>
    </row>
    <row r="1587" spans="1:8" ht="10.5">
      <c r="A1587" s="297" t="s">
        <v>1857</v>
      </c>
      <c r="B1587" s="298"/>
      <c r="C1587" s="298"/>
      <c r="D1587" s="298"/>
      <c r="E1587" s="298"/>
      <c r="F1587" s="299" t="s">
        <v>2323</v>
      </c>
      <c r="G1587" s="242"/>
      <c r="H1587" s="242"/>
    </row>
    <row r="1588" spans="1:8" ht="10.5">
      <c r="A1588" s="297" t="s">
        <v>1858</v>
      </c>
      <c r="B1588" s="298"/>
      <c r="C1588" s="298"/>
      <c r="D1588" s="298"/>
      <c r="E1588" s="298"/>
      <c r="F1588" s="299" t="s">
        <v>2324</v>
      </c>
      <c r="G1588" s="242"/>
      <c r="H1588" s="242"/>
    </row>
    <row r="1589" spans="1:8" ht="10.5">
      <c r="A1589" s="297" t="s">
        <v>1859</v>
      </c>
      <c r="B1589" s="298"/>
      <c r="C1589" s="298"/>
      <c r="D1589" s="298"/>
      <c r="E1589" s="298"/>
      <c r="F1589" s="299" t="s">
        <v>2325</v>
      </c>
      <c r="G1589" s="242"/>
      <c r="H1589" s="242"/>
    </row>
    <row r="1590" spans="1:8" ht="10.5">
      <c r="A1590" s="297" t="s">
        <v>1860</v>
      </c>
      <c r="B1590" s="300"/>
      <c r="C1590" s="300"/>
      <c r="D1590" s="300"/>
      <c r="E1590" s="300"/>
      <c r="F1590" s="299" t="s">
        <v>2326</v>
      </c>
      <c r="G1590" s="242"/>
      <c r="H1590" s="242"/>
    </row>
    <row r="1591" spans="1:8" ht="10.5">
      <c r="A1591" s="297" t="s">
        <v>1861</v>
      </c>
      <c r="B1591" s="300"/>
      <c r="C1591" s="300"/>
      <c r="D1591" s="300"/>
      <c r="E1591" s="300"/>
      <c r="F1591" s="299" t="s">
        <v>2327</v>
      </c>
      <c r="G1591" s="242"/>
      <c r="H1591" s="242"/>
    </row>
    <row r="1592" spans="1:8" ht="10.5">
      <c r="A1592" s="297" t="s">
        <v>1862</v>
      </c>
      <c r="B1592" s="300"/>
      <c r="C1592" s="300"/>
      <c r="D1592" s="300"/>
      <c r="E1592" s="300"/>
      <c r="F1592" s="299" t="s">
        <v>2328</v>
      </c>
      <c r="G1592" s="242"/>
      <c r="H1592" s="242"/>
    </row>
    <row r="1593" spans="1:8" ht="10.5">
      <c r="A1593" s="297" t="s">
        <v>1863</v>
      </c>
      <c r="B1593" s="300"/>
      <c r="C1593" s="300"/>
      <c r="D1593" s="300"/>
      <c r="E1593" s="300"/>
      <c r="F1593" s="299" t="s">
        <v>2329</v>
      </c>
      <c r="G1593" s="242"/>
      <c r="H1593" s="242"/>
    </row>
    <row r="1594" spans="1:8" ht="10.5">
      <c r="A1594" s="297" t="s">
        <v>1864</v>
      </c>
      <c r="B1594" s="300"/>
      <c r="C1594" s="300"/>
      <c r="D1594" s="300"/>
      <c r="E1594" s="300"/>
      <c r="F1594" s="299" t="s">
        <v>2330</v>
      </c>
      <c r="G1594" s="242"/>
      <c r="H1594" s="242"/>
    </row>
    <row r="1595" spans="1:8" ht="10.5">
      <c r="A1595" s="297" t="s">
        <v>1865</v>
      </c>
      <c r="B1595" s="300"/>
      <c r="C1595" s="300"/>
      <c r="D1595" s="300"/>
      <c r="E1595" s="300"/>
      <c r="F1595" s="299" t="s">
        <v>2331</v>
      </c>
      <c r="G1595" s="242"/>
      <c r="H1595" s="242"/>
    </row>
    <row r="1596" spans="1:8" ht="10.5">
      <c r="A1596" s="297" t="s">
        <v>1866</v>
      </c>
      <c r="B1596" s="300"/>
      <c r="C1596" s="300"/>
      <c r="D1596" s="300"/>
      <c r="E1596" s="300"/>
      <c r="F1596" s="299" t="s">
        <v>2854</v>
      </c>
      <c r="G1596" s="242"/>
      <c r="H1596" s="242"/>
    </row>
    <row r="1597" spans="1:8" ht="15">
      <c r="A1597" s="281" t="s">
        <v>2121</v>
      </c>
      <c r="B1597" s="236"/>
      <c r="C1597" s="236"/>
      <c r="D1597" s="236"/>
      <c r="E1597" s="236"/>
      <c r="F1597" s="296" t="s">
        <v>2444</v>
      </c>
      <c r="G1597" s="242"/>
      <c r="H1597" s="242"/>
    </row>
    <row r="1598" spans="1:8" ht="10.5">
      <c r="A1598" s="297" t="s">
        <v>1855</v>
      </c>
      <c r="B1598" s="298"/>
      <c r="C1598" s="298"/>
      <c r="D1598" s="298"/>
      <c r="E1598" s="298"/>
      <c r="F1598" s="299" t="s">
        <v>2321</v>
      </c>
      <c r="G1598" s="242"/>
      <c r="H1598" s="242"/>
    </row>
    <row r="1599" spans="1:8" ht="10.5">
      <c r="A1599" s="297" t="s">
        <v>1856</v>
      </c>
      <c r="B1599" s="298"/>
      <c r="C1599" s="298"/>
      <c r="D1599" s="298"/>
      <c r="E1599" s="298"/>
      <c r="F1599" s="299" t="s">
        <v>2322</v>
      </c>
      <c r="G1599" s="242"/>
      <c r="H1599" s="242"/>
    </row>
    <row r="1600" spans="1:8" ht="10.5">
      <c r="A1600" s="297" t="s">
        <v>1857</v>
      </c>
      <c r="B1600" s="298"/>
      <c r="C1600" s="298"/>
      <c r="D1600" s="298"/>
      <c r="E1600" s="298"/>
      <c r="F1600" s="299" t="s">
        <v>2323</v>
      </c>
      <c r="G1600" s="242"/>
      <c r="H1600" s="242"/>
    </row>
    <row r="1601" spans="1:8" ht="10.5">
      <c r="A1601" s="297" t="s">
        <v>1858</v>
      </c>
      <c r="B1601" s="298"/>
      <c r="C1601" s="298"/>
      <c r="D1601" s="298"/>
      <c r="E1601" s="298"/>
      <c r="F1601" s="299" t="s">
        <v>2324</v>
      </c>
      <c r="G1601" s="242"/>
      <c r="H1601" s="242"/>
    </row>
    <row r="1602" spans="1:8" ht="10.5">
      <c r="A1602" s="297" t="s">
        <v>1859</v>
      </c>
      <c r="B1602" s="298"/>
      <c r="C1602" s="298"/>
      <c r="D1602" s="298"/>
      <c r="E1602" s="298"/>
      <c r="F1602" s="299" t="s">
        <v>2325</v>
      </c>
      <c r="G1602" s="242"/>
      <c r="H1602" s="242"/>
    </row>
    <row r="1603" spans="1:8" ht="10.5">
      <c r="A1603" s="297" t="s">
        <v>1860</v>
      </c>
      <c r="B1603" s="300"/>
      <c r="C1603" s="300"/>
      <c r="D1603" s="300"/>
      <c r="E1603" s="300"/>
      <c r="F1603" s="299" t="s">
        <v>2326</v>
      </c>
      <c r="G1603" s="242"/>
      <c r="H1603" s="242"/>
    </row>
    <row r="1604" spans="1:8" ht="10.5">
      <c r="A1604" s="297" t="s">
        <v>1861</v>
      </c>
      <c r="B1604" s="300"/>
      <c r="C1604" s="300"/>
      <c r="D1604" s="300"/>
      <c r="E1604" s="300"/>
      <c r="F1604" s="299" t="s">
        <v>2327</v>
      </c>
      <c r="G1604" s="242"/>
      <c r="H1604" s="242"/>
    </row>
    <row r="1605" spans="1:8" ht="10.5">
      <c r="A1605" s="297" t="s">
        <v>1862</v>
      </c>
      <c r="B1605" s="300"/>
      <c r="C1605" s="300"/>
      <c r="D1605" s="300"/>
      <c r="E1605" s="300"/>
      <c r="F1605" s="299" t="s">
        <v>2328</v>
      </c>
      <c r="G1605" s="242"/>
      <c r="H1605" s="242"/>
    </row>
    <row r="1606" spans="1:8" ht="10.5">
      <c r="A1606" s="297" t="s">
        <v>1863</v>
      </c>
      <c r="B1606" s="300"/>
      <c r="C1606" s="300"/>
      <c r="D1606" s="300"/>
      <c r="E1606" s="300"/>
      <c r="F1606" s="299" t="s">
        <v>2329</v>
      </c>
      <c r="G1606" s="242"/>
      <c r="H1606" s="242"/>
    </row>
    <row r="1607" spans="1:8" ht="10.5">
      <c r="A1607" s="297" t="s">
        <v>1864</v>
      </c>
      <c r="B1607" s="300"/>
      <c r="C1607" s="300"/>
      <c r="D1607" s="300"/>
      <c r="E1607" s="300"/>
      <c r="F1607" s="299" t="s">
        <v>2330</v>
      </c>
      <c r="G1607" s="242"/>
      <c r="H1607" s="242"/>
    </row>
    <row r="1608" spans="1:8" ht="10.5">
      <c r="A1608" s="297" t="s">
        <v>1865</v>
      </c>
      <c r="B1608" s="300"/>
      <c r="C1608" s="300"/>
      <c r="D1608" s="300"/>
      <c r="E1608" s="300"/>
      <c r="F1608" s="299" t="s">
        <v>2331</v>
      </c>
      <c r="G1608" s="242"/>
      <c r="H1608" s="242"/>
    </row>
    <row r="1609" spans="1:8" ht="10.5">
      <c r="A1609" s="297" t="s">
        <v>1866</v>
      </c>
      <c r="B1609" s="300"/>
      <c r="C1609" s="300"/>
      <c r="D1609" s="300"/>
      <c r="E1609" s="300"/>
      <c r="F1609" s="299" t="s">
        <v>2854</v>
      </c>
      <c r="G1609" s="242"/>
      <c r="H1609" s="242"/>
    </row>
    <row r="1610" spans="1:8" ht="15">
      <c r="A1610" s="281" t="s">
        <v>2122</v>
      </c>
      <c r="B1610" s="236"/>
      <c r="C1610" s="236"/>
      <c r="D1610" s="236"/>
      <c r="E1610" s="236"/>
      <c r="F1610" s="296" t="s">
        <v>2446</v>
      </c>
      <c r="G1610" s="242"/>
      <c r="H1610" s="242"/>
    </row>
    <row r="1611" spans="1:8" ht="10.5">
      <c r="A1611" s="297" t="s">
        <v>1855</v>
      </c>
      <c r="B1611" s="298"/>
      <c r="C1611" s="298"/>
      <c r="D1611" s="298"/>
      <c r="E1611" s="298"/>
      <c r="F1611" s="299" t="s">
        <v>2321</v>
      </c>
      <c r="G1611" s="242"/>
      <c r="H1611" s="242"/>
    </row>
    <row r="1612" spans="1:8" ht="10.5">
      <c r="A1612" s="297" t="s">
        <v>1856</v>
      </c>
      <c r="B1612" s="298"/>
      <c r="C1612" s="298"/>
      <c r="D1612" s="298"/>
      <c r="E1612" s="298"/>
      <c r="F1612" s="299" t="s">
        <v>2322</v>
      </c>
      <c r="G1612" s="242"/>
      <c r="H1612" s="242"/>
    </row>
    <row r="1613" spans="1:8" ht="10.5">
      <c r="A1613" s="297" t="s">
        <v>1857</v>
      </c>
      <c r="B1613" s="298"/>
      <c r="C1613" s="298"/>
      <c r="D1613" s="298"/>
      <c r="E1613" s="298"/>
      <c r="F1613" s="299" t="s">
        <v>2323</v>
      </c>
      <c r="G1613" s="242"/>
      <c r="H1613" s="242"/>
    </row>
    <row r="1614" spans="1:8" ht="10.5">
      <c r="A1614" s="297" t="s">
        <v>1858</v>
      </c>
      <c r="B1614" s="298"/>
      <c r="C1614" s="298"/>
      <c r="D1614" s="298"/>
      <c r="E1614" s="298"/>
      <c r="F1614" s="299" t="s">
        <v>2324</v>
      </c>
      <c r="G1614" s="242"/>
      <c r="H1614" s="242"/>
    </row>
    <row r="1615" spans="1:8" ht="10.5">
      <c r="A1615" s="297" t="s">
        <v>1859</v>
      </c>
      <c r="B1615" s="298"/>
      <c r="C1615" s="298"/>
      <c r="D1615" s="298"/>
      <c r="E1615" s="298"/>
      <c r="F1615" s="299" t="s">
        <v>2325</v>
      </c>
      <c r="G1615" s="242"/>
      <c r="H1615" s="242"/>
    </row>
    <row r="1616" spans="1:8" ht="10.5">
      <c r="A1616" s="297" t="s">
        <v>1860</v>
      </c>
      <c r="B1616" s="300"/>
      <c r="C1616" s="300"/>
      <c r="D1616" s="300"/>
      <c r="E1616" s="300"/>
      <c r="F1616" s="299" t="s">
        <v>2326</v>
      </c>
      <c r="G1616" s="242"/>
      <c r="H1616" s="242"/>
    </row>
    <row r="1617" spans="1:8" ht="10.5">
      <c r="A1617" s="297" t="s">
        <v>1861</v>
      </c>
      <c r="B1617" s="300"/>
      <c r="C1617" s="300"/>
      <c r="D1617" s="300"/>
      <c r="E1617" s="300"/>
      <c r="F1617" s="299" t="s">
        <v>2327</v>
      </c>
      <c r="G1617" s="242"/>
      <c r="H1617" s="242"/>
    </row>
    <row r="1618" spans="1:8" ht="10.5">
      <c r="A1618" s="297" t="s">
        <v>1862</v>
      </c>
      <c r="B1618" s="300"/>
      <c r="C1618" s="300"/>
      <c r="D1618" s="300"/>
      <c r="E1618" s="300"/>
      <c r="F1618" s="299" t="s">
        <v>2328</v>
      </c>
      <c r="G1618" s="242"/>
      <c r="H1618" s="242"/>
    </row>
    <row r="1619" spans="1:8" ht="10.5">
      <c r="A1619" s="297" t="s">
        <v>1863</v>
      </c>
      <c r="B1619" s="300"/>
      <c r="C1619" s="300"/>
      <c r="D1619" s="300"/>
      <c r="E1619" s="300"/>
      <c r="F1619" s="299" t="s">
        <v>2329</v>
      </c>
      <c r="G1619" s="242"/>
      <c r="H1619" s="242"/>
    </row>
    <row r="1620" spans="1:8" ht="10.5">
      <c r="A1620" s="297" t="s">
        <v>1864</v>
      </c>
      <c r="B1620" s="300"/>
      <c r="C1620" s="300"/>
      <c r="D1620" s="300"/>
      <c r="E1620" s="300"/>
      <c r="F1620" s="299" t="s">
        <v>2330</v>
      </c>
      <c r="G1620" s="242"/>
      <c r="H1620" s="242"/>
    </row>
    <row r="1621" spans="1:8" ht="10.5">
      <c r="A1621" s="297" t="s">
        <v>1865</v>
      </c>
      <c r="B1621" s="300"/>
      <c r="C1621" s="300"/>
      <c r="D1621" s="300"/>
      <c r="E1621" s="300"/>
      <c r="F1621" s="299" t="s">
        <v>2331</v>
      </c>
      <c r="G1621" s="242"/>
      <c r="H1621" s="242"/>
    </row>
    <row r="1622" spans="1:8" ht="10.5">
      <c r="A1622" s="297" t="s">
        <v>1866</v>
      </c>
      <c r="B1622" s="300"/>
      <c r="C1622" s="300"/>
      <c r="D1622" s="300"/>
      <c r="E1622" s="300"/>
      <c r="F1622" s="299" t="s">
        <v>2854</v>
      </c>
      <c r="G1622" s="242"/>
      <c r="H1622" s="242"/>
    </row>
    <row r="1623" spans="1:8" ht="21">
      <c r="A1623" s="281" t="s">
        <v>2123</v>
      </c>
      <c r="B1623" s="236"/>
      <c r="C1623" s="236"/>
      <c r="D1623" s="236"/>
      <c r="E1623" s="236"/>
      <c r="F1623" s="296" t="s">
        <v>2448</v>
      </c>
      <c r="G1623" s="242"/>
      <c r="H1623" s="242"/>
    </row>
    <row r="1624" spans="1:8" ht="10.5">
      <c r="A1624" s="297" t="s">
        <v>1855</v>
      </c>
      <c r="B1624" s="298"/>
      <c r="C1624" s="298"/>
      <c r="D1624" s="298"/>
      <c r="E1624" s="298"/>
      <c r="F1624" s="299" t="s">
        <v>2321</v>
      </c>
      <c r="G1624" s="242"/>
      <c r="H1624" s="242"/>
    </row>
    <row r="1625" spans="1:8" ht="10.5">
      <c r="A1625" s="297" t="s">
        <v>1856</v>
      </c>
      <c r="B1625" s="298"/>
      <c r="C1625" s="298"/>
      <c r="D1625" s="298"/>
      <c r="E1625" s="298"/>
      <c r="F1625" s="299" t="s">
        <v>2322</v>
      </c>
      <c r="G1625" s="242"/>
      <c r="H1625" s="242"/>
    </row>
    <row r="1626" spans="1:8" ht="10.5">
      <c r="A1626" s="297" t="s">
        <v>1857</v>
      </c>
      <c r="B1626" s="298"/>
      <c r="C1626" s="298"/>
      <c r="D1626" s="298"/>
      <c r="E1626" s="298"/>
      <c r="F1626" s="299" t="s">
        <v>2323</v>
      </c>
      <c r="G1626" s="242"/>
      <c r="H1626" s="242"/>
    </row>
    <row r="1627" spans="1:8" ht="10.5">
      <c r="A1627" s="297" t="s">
        <v>1858</v>
      </c>
      <c r="B1627" s="298"/>
      <c r="C1627" s="298"/>
      <c r="D1627" s="298"/>
      <c r="E1627" s="298"/>
      <c r="F1627" s="299" t="s">
        <v>2324</v>
      </c>
      <c r="G1627" s="242"/>
      <c r="H1627" s="242"/>
    </row>
    <row r="1628" spans="1:8" ht="10.5">
      <c r="A1628" s="297" t="s">
        <v>1859</v>
      </c>
      <c r="B1628" s="298"/>
      <c r="C1628" s="298"/>
      <c r="D1628" s="298"/>
      <c r="E1628" s="298"/>
      <c r="F1628" s="299" t="s">
        <v>2325</v>
      </c>
      <c r="G1628" s="242"/>
      <c r="H1628" s="242"/>
    </row>
    <row r="1629" spans="1:8" ht="10.5">
      <c r="A1629" s="297" t="s">
        <v>1860</v>
      </c>
      <c r="B1629" s="300"/>
      <c r="C1629" s="300"/>
      <c r="D1629" s="300"/>
      <c r="E1629" s="300"/>
      <c r="F1629" s="299" t="s">
        <v>2326</v>
      </c>
      <c r="G1629" s="242"/>
      <c r="H1629" s="242"/>
    </row>
    <row r="1630" spans="1:8" ht="10.5">
      <c r="A1630" s="297" t="s">
        <v>1861</v>
      </c>
      <c r="B1630" s="300"/>
      <c r="C1630" s="300"/>
      <c r="D1630" s="300"/>
      <c r="E1630" s="300"/>
      <c r="F1630" s="299" t="s">
        <v>2327</v>
      </c>
      <c r="G1630" s="242"/>
      <c r="H1630" s="242"/>
    </row>
    <row r="1631" spans="1:8" ht="10.5">
      <c r="A1631" s="297" t="s">
        <v>1862</v>
      </c>
      <c r="B1631" s="300"/>
      <c r="C1631" s="300"/>
      <c r="D1631" s="300"/>
      <c r="E1631" s="300"/>
      <c r="F1631" s="299" t="s">
        <v>2328</v>
      </c>
      <c r="G1631" s="242"/>
      <c r="H1631" s="242"/>
    </row>
    <row r="1632" spans="1:8" ht="10.5">
      <c r="A1632" s="297" t="s">
        <v>1863</v>
      </c>
      <c r="B1632" s="300"/>
      <c r="C1632" s="300"/>
      <c r="D1632" s="300"/>
      <c r="E1632" s="300"/>
      <c r="F1632" s="299" t="s">
        <v>2329</v>
      </c>
      <c r="G1632" s="242"/>
      <c r="H1632" s="242"/>
    </row>
    <row r="1633" spans="1:8" ht="10.5">
      <c r="A1633" s="297" t="s">
        <v>1864</v>
      </c>
      <c r="B1633" s="300"/>
      <c r="C1633" s="300"/>
      <c r="D1633" s="300"/>
      <c r="E1633" s="300"/>
      <c r="F1633" s="299" t="s">
        <v>2330</v>
      </c>
      <c r="G1633" s="242"/>
      <c r="H1633" s="242"/>
    </row>
    <row r="1634" spans="1:8" ht="10.5">
      <c r="A1634" s="297" t="s">
        <v>1865</v>
      </c>
      <c r="B1634" s="300"/>
      <c r="C1634" s="300"/>
      <c r="D1634" s="300"/>
      <c r="E1634" s="300"/>
      <c r="F1634" s="299" t="s">
        <v>2331</v>
      </c>
      <c r="G1634" s="242"/>
      <c r="H1634" s="242"/>
    </row>
    <row r="1635" spans="1:8" ht="10.5">
      <c r="A1635" s="297" t="s">
        <v>1866</v>
      </c>
      <c r="B1635" s="300"/>
      <c r="C1635" s="300"/>
      <c r="D1635" s="300"/>
      <c r="E1635" s="300"/>
      <c r="F1635" s="299" t="s">
        <v>2854</v>
      </c>
      <c r="G1635" s="242"/>
      <c r="H1635" s="242"/>
    </row>
    <row r="1636" spans="1:8" ht="15">
      <c r="A1636" s="281" t="s">
        <v>2124</v>
      </c>
      <c r="B1636" s="236"/>
      <c r="C1636" s="236"/>
      <c r="D1636" s="236"/>
      <c r="E1636" s="236"/>
      <c r="F1636" s="296" t="s">
        <v>2450</v>
      </c>
      <c r="G1636" s="242"/>
      <c r="H1636" s="242"/>
    </row>
    <row r="1637" spans="1:8" ht="10.5">
      <c r="A1637" s="297" t="s">
        <v>1855</v>
      </c>
      <c r="B1637" s="298"/>
      <c r="C1637" s="298"/>
      <c r="D1637" s="298"/>
      <c r="E1637" s="298"/>
      <c r="F1637" s="299" t="s">
        <v>2321</v>
      </c>
      <c r="G1637" s="242"/>
      <c r="H1637" s="242"/>
    </row>
    <row r="1638" spans="1:8" ht="10.5">
      <c r="A1638" s="297" t="s">
        <v>1856</v>
      </c>
      <c r="B1638" s="298"/>
      <c r="C1638" s="298"/>
      <c r="D1638" s="298"/>
      <c r="E1638" s="298"/>
      <c r="F1638" s="299" t="s">
        <v>2322</v>
      </c>
      <c r="G1638" s="242"/>
      <c r="H1638" s="242"/>
    </row>
    <row r="1639" spans="1:8" ht="10.5">
      <c r="A1639" s="297" t="s">
        <v>1857</v>
      </c>
      <c r="B1639" s="298"/>
      <c r="C1639" s="298"/>
      <c r="D1639" s="298"/>
      <c r="E1639" s="298"/>
      <c r="F1639" s="299" t="s">
        <v>2323</v>
      </c>
      <c r="G1639" s="242"/>
      <c r="H1639" s="242"/>
    </row>
    <row r="1640" spans="1:8" ht="10.5">
      <c r="A1640" s="297" t="s">
        <v>1858</v>
      </c>
      <c r="B1640" s="298"/>
      <c r="C1640" s="298"/>
      <c r="D1640" s="298"/>
      <c r="E1640" s="298"/>
      <c r="F1640" s="299" t="s">
        <v>2324</v>
      </c>
      <c r="G1640" s="242"/>
      <c r="H1640" s="242"/>
    </row>
    <row r="1641" spans="1:8" ht="10.5">
      <c r="A1641" s="297" t="s">
        <v>1859</v>
      </c>
      <c r="B1641" s="298"/>
      <c r="C1641" s="298"/>
      <c r="D1641" s="298"/>
      <c r="E1641" s="298"/>
      <c r="F1641" s="299" t="s">
        <v>2325</v>
      </c>
      <c r="G1641" s="242"/>
      <c r="H1641" s="242"/>
    </row>
    <row r="1642" spans="1:8" ht="10.5">
      <c r="A1642" s="297" t="s">
        <v>1860</v>
      </c>
      <c r="B1642" s="300"/>
      <c r="C1642" s="300"/>
      <c r="D1642" s="300"/>
      <c r="E1642" s="300"/>
      <c r="F1642" s="299" t="s">
        <v>2326</v>
      </c>
      <c r="G1642" s="242"/>
      <c r="H1642" s="242"/>
    </row>
    <row r="1643" spans="1:8" ht="10.5">
      <c r="A1643" s="297" t="s">
        <v>1861</v>
      </c>
      <c r="B1643" s="300"/>
      <c r="C1643" s="300"/>
      <c r="D1643" s="300"/>
      <c r="E1643" s="300"/>
      <c r="F1643" s="299" t="s">
        <v>2327</v>
      </c>
      <c r="G1643" s="242"/>
      <c r="H1643" s="242"/>
    </row>
    <row r="1644" spans="1:8" ht="10.5">
      <c r="A1644" s="297" t="s">
        <v>1862</v>
      </c>
      <c r="B1644" s="300"/>
      <c r="C1644" s="300"/>
      <c r="D1644" s="300"/>
      <c r="E1644" s="300"/>
      <c r="F1644" s="299" t="s">
        <v>2328</v>
      </c>
      <c r="G1644" s="242"/>
      <c r="H1644" s="242"/>
    </row>
    <row r="1645" spans="1:8" ht="10.5">
      <c r="A1645" s="297" t="s">
        <v>1863</v>
      </c>
      <c r="B1645" s="300"/>
      <c r="C1645" s="300"/>
      <c r="D1645" s="300"/>
      <c r="E1645" s="300"/>
      <c r="F1645" s="299" t="s">
        <v>2329</v>
      </c>
      <c r="G1645" s="242"/>
      <c r="H1645" s="242"/>
    </row>
    <row r="1646" spans="1:8" ht="10.5">
      <c r="A1646" s="297" t="s">
        <v>1864</v>
      </c>
      <c r="B1646" s="300"/>
      <c r="C1646" s="300"/>
      <c r="D1646" s="300"/>
      <c r="E1646" s="300"/>
      <c r="F1646" s="299" t="s">
        <v>2330</v>
      </c>
      <c r="G1646" s="242"/>
      <c r="H1646" s="242"/>
    </row>
    <row r="1647" spans="1:8" ht="10.5">
      <c r="A1647" s="297" t="s">
        <v>1865</v>
      </c>
      <c r="B1647" s="300"/>
      <c r="C1647" s="300"/>
      <c r="D1647" s="300"/>
      <c r="E1647" s="300"/>
      <c r="F1647" s="299" t="s">
        <v>2331</v>
      </c>
      <c r="G1647" s="242"/>
      <c r="H1647" s="242"/>
    </row>
    <row r="1648" spans="1:8" ht="10.5">
      <c r="A1648" s="297" t="s">
        <v>1866</v>
      </c>
      <c r="B1648" s="300"/>
      <c r="C1648" s="300"/>
      <c r="D1648" s="300"/>
      <c r="E1648" s="300"/>
      <c r="F1648" s="299" t="s">
        <v>2854</v>
      </c>
      <c r="G1648" s="242"/>
      <c r="H1648" s="242"/>
    </row>
    <row r="1649" spans="1:8" ht="15">
      <c r="A1649" s="281" t="s">
        <v>2125</v>
      </c>
      <c r="B1649" s="236"/>
      <c r="C1649" s="236"/>
      <c r="D1649" s="236"/>
      <c r="E1649" s="236"/>
      <c r="F1649" s="296" t="s">
        <v>2452</v>
      </c>
      <c r="G1649" s="242"/>
      <c r="H1649" s="242"/>
    </row>
    <row r="1650" spans="1:8" ht="10.5">
      <c r="A1650" s="297" t="s">
        <v>1855</v>
      </c>
      <c r="B1650" s="298"/>
      <c r="C1650" s="298"/>
      <c r="D1650" s="298"/>
      <c r="E1650" s="298"/>
      <c r="F1650" s="299" t="s">
        <v>2321</v>
      </c>
      <c r="G1650" s="242"/>
      <c r="H1650" s="242"/>
    </row>
    <row r="1651" spans="1:8" ht="10.5">
      <c r="A1651" s="297" t="s">
        <v>1856</v>
      </c>
      <c r="B1651" s="298"/>
      <c r="C1651" s="298"/>
      <c r="D1651" s="298"/>
      <c r="E1651" s="298"/>
      <c r="F1651" s="299" t="s">
        <v>2322</v>
      </c>
      <c r="G1651" s="242"/>
      <c r="H1651" s="242"/>
    </row>
    <row r="1652" spans="1:8" ht="10.5">
      <c r="A1652" s="297" t="s">
        <v>1857</v>
      </c>
      <c r="B1652" s="298"/>
      <c r="C1652" s="298"/>
      <c r="D1652" s="298"/>
      <c r="E1652" s="298"/>
      <c r="F1652" s="299" t="s">
        <v>2323</v>
      </c>
      <c r="G1652" s="242"/>
      <c r="H1652" s="242"/>
    </row>
    <row r="1653" spans="1:8" ht="10.5">
      <c r="A1653" s="297" t="s">
        <v>1858</v>
      </c>
      <c r="B1653" s="298"/>
      <c r="C1653" s="298"/>
      <c r="D1653" s="298"/>
      <c r="E1653" s="298"/>
      <c r="F1653" s="299" t="s">
        <v>2324</v>
      </c>
      <c r="G1653" s="242"/>
      <c r="H1653" s="242"/>
    </row>
    <row r="1654" spans="1:8" ht="10.5">
      <c r="A1654" s="297" t="s">
        <v>1859</v>
      </c>
      <c r="B1654" s="298"/>
      <c r="C1654" s="298"/>
      <c r="D1654" s="298"/>
      <c r="E1654" s="298"/>
      <c r="F1654" s="299" t="s">
        <v>2325</v>
      </c>
      <c r="G1654" s="242"/>
      <c r="H1654" s="242"/>
    </row>
    <row r="1655" spans="1:8" ht="10.5">
      <c r="A1655" s="297" t="s">
        <v>1860</v>
      </c>
      <c r="B1655" s="300"/>
      <c r="C1655" s="300"/>
      <c r="D1655" s="300"/>
      <c r="E1655" s="300"/>
      <c r="F1655" s="299" t="s">
        <v>2326</v>
      </c>
      <c r="G1655" s="242"/>
      <c r="H1655" s="242"/>
    </row>
    <row r="1656" spans="1:8" ht="10.5">
      <c r="A1656" s="297" t="s">
        <v>1861</v>
      </c>
      <c r="B1656" s="300"/>
      <c r="C1656" s="300"/>
      <c r="D1656" s="300"/>
      <c r="E1656" s="300"/>
      <c r="F1656" s="299" t="s">
        <v>2327</v>
      </c>
      <c r="G1656" s="242"/>
      <c r="H1656" s="242"/>
    </row>
    <row r="1657" spans="1:8" ht="10.5">
      <c r="A1657" s="297" t="s">
        <v>1862</v>
      </c>
      <c r="B1657" s="300"/>
      <c r="C1657" s="300"/>
      <c r="D1657" s="300"/>
      <c r="E1657" s="300"/>
      <c r="F1657" s="299" t="s">
        <v>2328</v>
      </c>
      <c r="G1657" s="242"/>
      <c r="H1657" s="242"/>
    </row>
    <row r="1658" spans="1:8" ht="10.5">
      <c r="A1658" s="297" t="s">
        <v>1863</v>
      </c>
      <c r="B1658" s="300"/>
      <c r="C1658" s="300"/>
      <c r="D1658" s="300"/>
      <c r="E1658" s="300"/>
      <c r="F1658" s="299" t="s">
        <v>2329</v>
      </c>
      <c r="G1658" s="242"/>
      <c r="H1658" s="242"/>
    </row>
    <row r="1659" spans="1:8" ht="10.5">
      <c r="A1659" s="297" t="s">
        <v>1864</v>
      </c>
      <c r="B1659" s="300"/>
      <c r="C1659" s="300"/>
      <c r="D1659" s="300"/>
      <c r="E1659" s="300"/>
      <c r="F1659" s="299" t="s">
        <v>2330</v>
      </c>
      <c r="G1659" s="242"/>
      <c r="H1659" s="242"/>
    </row>
    <row r="1660" spans="1:8" ht="10.5">
      <c r="A1660" s="297" t="s">
        <v>1865</v>
      </c>
      <c r="B1660" s="300"/>
      <c r="C1660" s="300"/>
      <c r="D1660" s="300"/>
      <c r="E1660" s="300"/>
      <c r="F1660" s="299" t="s">
        <v>2331</v>
      </c>
      <c r="G1660" s="242"/>
      <c r="H1660" s="242"/>
    </row>
    <row r="1661" spans="1:8" ht="10.5">
      <c r="A1661" s="297" t="s">
        <v>1866</v>
      </c>
      <c r="B1661" s="300"/>
      <c r="C1661" s="300"/>
      <c r="D1661" s="300"/>
      <c r="E1661" s="300"/>
      <c r="F1661" s="299" t="s">
        <v>2854</v>
      </c>
      <c r="G1661" s="242"/>
      <c r="H1661" s="242"/>
    </row>
    <row r="1662" spans="1:8" ht="15">
      <c r="A1662" s="281" t="s">
        <v>2126</v>
      </c>
      <c r="B1662" s="236"/>
      <c r="C1662" s="236"/>
      <c r="D1662" s="236"/>
      <c r="E1662" s="236"/>
      <c r="F1662" s="296" t="s">
        <v>2454</v>
      </c>
      <c r="G1662" s="242"/>
      <c r="H1662" s="242"/>
    </row>
    <row r="1663" spans="1:8" ht="10.5">
      <c r="A1663" s="297" t="s">
        <v>1855</v>
      </c>
      <c r="B1663" s="298"/>
      <c r="C1663" s="298"/>
      <c r="D1663" s="298"/>
      <c r="E1663" s="298"/>
      <c r="F1663" s="299" t="s">
        <v>2321</v>
      </c>
      <c r="G1663" s="242"/>
      <c r="H1663" s="242"/>
    </row>
    <row r="1664" spans="1:8" ht="10.5">
      <c r="A1664" s="297" t="s">
        <v>1856</v>
      </c>
      <c r="B1664" s="298"/>
      <c r="C1664" s="298"/>
      <c r="D1664" s="298"/>
      <c r="E1664" s="298"/>
      <c r="F1664" s="299" t="s">
        <v>2322</v>
      </c>
      <c r="G1664" s="242"/>
      <c r="H1664" s="242"/>
    </row>
    <row r="1665" spans="1:8" ht="10.5">
      <c r="A1665" s="297" t="s">
        <v>1857</v>
      </c>
      <c r="B1665" s="298"/>
      <c r="C1665" s="298"/>
      <c r="D1665" s="298"/>
      <c r="E1665" s="298"/>
      <c r="F1665" s="299" t="s">
        <v>2323</v>
      </c>
      <c r="G1665" s="242"/>
      <c r="H1665" s="242"/>
    </row>
    <row r="1666" spans="1:8" ht="10.5">
      <c r="A1666" s="297" t="s">
        <v>1858</v>
      </c>
      <c r="B1666" s="298"/>
      <c r="C1666" s="298"/>
      <c r="D1666" s="298"/>
      <c r="E1666" s="298"/>
      <c r="F1666" s="299" t="s">
        <v>2324</v>
      </c>
      <c r="G1666" s="242"/>
      <c r="H1666" s="242"/>
    </row>
    <row r="1667" spans="1:8" ht="10.5">
      <c r="A1667" s="297" t="s">
        <v>1859</v>
      </c>
      <c r="B1667" s="298"/>
      <c r="C1667" s="298"/>
      <c r="D1667" s="298"/>
      <c r="E1667" s="298"/>
      <c r="F1667" s="299" t="s">
        <v>2325</v>
      </c>
      <c r="G1667" s="242"/>
      <c r="H1667" s="242"/>
    </row>
    <row r="1668" spans="1:8" ht="10.5" hidden="1">
      <c r="A1668" s="297" t="s">
        <v>1860</v>
      </c>
      <c r="B1668" s="300"/>
      <c r="C1668" s="300"/>
      <c r="D1668" s="300"/>
      <c r="E1668" s="300"/>
      <c r="F1668" s="299" t="s">
        <v>2326</v>
      </c>
      <c r="G1668" s="242"/>
      <c r="H1668" s="242"/>
    </row>
    <row r="1669" spans="1:8" ht="10.5" hidden="1">
      <c r="A1669" s="297" t="s">
        <v>1861</v>
      </c>
      <c r="B1669" s="300"/>
      <c r="C1669" s="300"/>
      <c r="D1669" s="300"/>
      <c r="E1669" s="300"/>
      <c r="F1669" s="299" t="s">
        <v>2327</v>
      </c>
      <c r="G1669" s="242"/>
      <c r="H1669" s="242"/>
    </row>
    <row r="1670" spans="1:8" ht="10.5" hidden="1">
      <c r="A1670" s="297" t="s">
        <v>1862</v>
      </c>
      <c r="B1670" s="300"/>
      <c r="C1670" s="300"/>
      <c r="D1670" s="300"/>
      <c r="E1670" s="300"/>
      <c r="F1670" s="299" t="s">
        <v>2328</v>
      </c>
      <c r="G1670" s="242"/>
      <c r="H1670" s="242"/>
    </row>
    <row r="1671" spans="1:8" ht="10.5" hidden="1">
      <c r="A1671" s="297" t="s">
        <v>1863</v>
      </c>
      <c r="B1671" s="300"/>
      <c r="C1671" s="300"/>
      <c r="D1671" s="300"/>
      <c r="E1671" s="300"/>
      <c r="F1671" s="299" t="s">
        <v>2329</v>
      </c>
      <c r="G1671" s="242"/>
      <c r="H1671" s="242"/>
    </row>
    <row r="1672" spans="1:8" ht="10.5" hidden="1">
      <c r="A1672" s="297" t="s">
        <v>1864</v>
      </c>
      <c r="B1672" s="300"/>
      <c r="C1672" s="300"/>
      <c r="D1672" s="300"/>
      <c r="E1672" s="300"/>
      <c r="F1672" s="299" t="s">
        <v>2330</v>
      </c>
      <c r="G1672" s="242"/>
      <c r="H1672" s="242"/>
    </row>
    <row r="1673" spans="1:8" ht="10.5" hidden="1">
      <c r="A1673" s="297" t="s">
        <v>1865</v>
      </c>
      <c r="B1673" s="300"/>
      <c r="C1673" s="300"/>
      <c r="D1673" s="300"/>
      <c r="E1673" s="300"/>
      <c r="F1673" s="299" t="s">
        <v>2331</v>
      </c>
      <c r="G1673" s="242"/>
      <c r="H1673" s="242"/>
    </row>
    <row r="1674" spans="1:8" ht="10.5">
      <c r="A1674" s="297" t="s">
        <v>1866</v>
      </c>
      <c r="B1674" s="300"/>
      <c r="C1674" s="300"/>
      <c r="D1674" s="300"/>
      <c r="E1674" s="300"/>
      <c r="F1674" s="299" t="s">
        <v>2854</v>
      </c>
      <c r="G1674" s="242"/>
      <c r="H1674" s="242"/>
    </row>
    <row r="1675" spans="1:8" ht="10.5">
      <c r="A1675" s="242"/>
      <c r="B1675" s="242"/>
      <c r="C1675" s="242"/>
      <c r="D1675" s="242"/>
      <c r="E1675" s="242"/>
      <c r="F1675" s="242"/>
    </row>
    <row r="1676" spans="1:8" ht="10.5">
      <c r="A1676" s="242"/>
      <c r="B1676" s="242"/>
      <c r="C1676" s="242"/>
      <c r="D1676" s="242"/>
      <c r="E1676" s="242"/>
      <c r="F1676" s="242"/>
    </row>
    <row r="1677" spans="1:8" ht="25.5" customHeight="1">
      <c r="A1677" s="557" t="s">
        <v>2857</v>
      </c>
      <c r="B1677" s="557"/>
      <c r="C1677" s="557"/>
      <c r="D1677" s="557"/>
      <c r="E1677" s="557"/>
      <c r="F1677" s="557"/>
    </row>
    <row r="1678" spans="1:8" ht="75" customHeight="1">
      <c r="A1678" s="558" t="s">
        <v>2858</v>
      </c>
      <c r="B1678" s="558"/>
      <c r="C1678" s="559" t="s">
        <v>2219</v>
      </c>
      <c r="D1678" s="559"/>
      <c r="E1678" s="559"/>
      <c r="F1678" s="559"/>
    </row>
    <row r="1679" spans="1:8" ht="10.5">
      <c r="A1679" s="242"/>
      <c r="B1679" s="242"/>
      <c r="C1679" s="242"/>
      <c r="D1679" s="242"/>
      <c r="E1679" s="242"/>
      <c r="F1679" s="242"/>
    </row>
    <row r="1680" spans="1:8" ht="10.5" hidden="1"/>
    <row r="1681" ht="10.5" hidden="1"/>
    <row r="1682" ht="10.5" hidden="1"/>
    <row r="1683" ht="10.5" hidden="1"/>
    <row r="1684" ht="10.5" hidden="1"/>
    <row r="1685" ht="10.5" hidden="1"/>
    <row r="1686" ht="10.5" hidden="1"/>
    <row r="1687" ht="10.5" hidden="1"/>
    <row r="1688" ht="10.5" hidden="1"/>
    <row r="1689" ht="10.5" hidden="1"/>
    <row r="1690" ht="10.5" hidden="1"/>
    <row r="1691" ht="10.5" hidden="1"/>
    <row r="1692" ht="10.5" hidden="1"/>
    <row r="1693" ht="10.5" hidden="1"/>
    <row r="1694" ht="10.5" hidden="1"/>
    <row r="1695" ht="10.5" hidden="1"/>
    <row r="1696" ht="10.5" hidden="1"/>
    <row r="1697" ht="10.5" hidden="1"/>
    <row r="1698" ht="10.5" hidden="1"/>
    <row r="1699" ht="10.5" hidden="1"/>
    <row r="1700" ht="10.5" hidden="1"/>
    <row r="1701" ht="10.5" hidden="1"/>
    <row r="1702" ht="10.5" hidden="1"/>
    <row r="1703" ht="10.5" hidden="1"/>
    <row r="1704" ht="10.5" hidden="1"/>
    <row r="1705" ht="10.5" hidden="1"/>
    <row r="1706" ht="10.5" hidden="1"/>
    <row r="1707" ht="10.5" hidden="1"/>
    <row r="1708" ht="10.5" hidden="1"/>
    <row r="1709" ht="10.5" hidden="1"/>
    <row r="1710" ht="10.5" hidden="1"/>
    <row r="1711" ht="10.5" hidden="1"/>
    <row r="1712" ht="10.5" hidden="1"/>
    <row r="1713" ht="10.5" hidden="1"/>
    <row r="1714" ht="10.5" hidden="1"/>
    <row r="1715" ht="10.5" hidden="1"/>
    <row r="1716" ht="10.5" hidden="1"/>
    <row r="1717" ht="10.5" hidden="1"/>
    <row r="1718" ht="10.5" hidden="1"/>
    <row r="1719" ht="10.5" hidden="1"/>
    <row r="1720" ht="10.5" hidden="1"/>
    <row r="1721" ht="10.5" hidden="1"/>
    <row r="1722" ht="10.5" hidden="1"/>
    <row r="1723" ht="10.5" hidden="1"/>
    <row r="1724" ht="10.5" hidden="1"/>
    <row r="1725" ht="10.5" hidden="1"/>
    <row r="1726" ht="10.5" hidden="1"/>
    <row r="1727" ht="10.5" hidden="1"/>
    <row r="1728" ht="10.5" hidden="1"/>
    <row r="1729" ht="10.5" hidden="1"/>
    <row r="1730" ht="10.5" hidden="1"/>
    <row r="1731" ht="10.5" hidden="1"/>
    <row r="1732" ht="10.5" hidden="1"/>
    <row r="1733" ht="10.5" hidden="1"/>
    <row r="1734" ht="10.5" hidden="1"/>
    <row r="1735" ht="10.5" hidden="1"/>
    <row r="1736" ht="10.5" hidden="1"/>
    <row r="1737" ht="10.5" hidden="1"/>
    <row r="1738" ht="10.5" hidden="1"/>
    <row r="1739" ht="10.5" hidden="1"/>
    <row r="1740" ht="10.5" hidden="1"/>
    <row r="1741" ht="10.5" hidden="1"/>
    <row r="1742" ht="10.5" hidden="1"/>
    <row r="1743" ht="10.5" hidden="1"/>
    <row r="1744" ht="10.5" hidden="1"/>
    <row r="1745" ht="10.5" hidden="1"/>
    <row r="1746" ht="10.5" hidden="1"/>
    <row r="1747" ht="10.5" hidden="1"/>
    <row r="1748" ht="10.5" hidden="1"/>
    <row r="1749" ht="10.5" hidden="1"/>
    <row r="1750" ht="10.5" hidden="1"/>
    <row r="1751" ht="10.5" hidden="1"/>
    <row r="1752" ht="10.5" hidden="1"/>
    <row r="1753" ht="10.5" hidden="1"/>
    <row r="1754" ht="10.5" hidden="1"/>
    <row r="1755" ht="10.5" hidden="1"/>
    <row r="1756" ht="10.5" hidden="1"/>
    <row r="1757" ht="10.5" hidden="1"/>
    <row r="1758" ht="10.5" hidden="1"/>
    <row r="1759" ht="10.5" hidden="1"/>
    <row r="1760" ht="10.5" hidden="1"/>
    <row r="1761" ht="10.5" hidden="1"/>
    <row r="1762" ht="10.5" hidden="1"/>
    <row r="1763" ht="10.5" hidden="1"/>
    <row r="1764" ht="10.5" hidden="1"/>
    <row r="1765" ht="10.5" hidden="1"/>
    <row r="1766" ht="10.5" hidden="1"/>
    <row r="1767" ht="10.5" hidden="1"/>
    <row r="1768" ht="10.5" hidden="1"/>
    <row r="1769" ht="10.5" hidden="1"/>
    <row r="1770" ht="10.5" hidden="1"/>
    <row r="1771" ht="10.5" hidden="1"/>
    <row r="1772" ht="10.5" hidden="1"/>
    <row r="1773" ht="10.5" hidden="1"/>
    <row r="1774" ht="10.5" hidden="1"/>
    <row r="1775" ht="10.5" hidden="1"/>
    <row r="1776" ht="10.5" hidden="1"/>
    <row r="1777" ht="10.5" hidden="1"/>
    <row r="1778" ht="10.5" hidden="1"/>
    <row r="1779" ht="10.5" hidden="1"/>
    <row r="1780" ht="10.5" hidden="1"/>
    <row r="1781" ht="10.5" hidden="1"/>
    <row r="1782" ht="10.5" hidden="1"/>
    <row r="1783" ht="10.5" hidden="1"/>
    <row r="1784" ht="10.5" hidden="1"/>
    <row r="1785" ht="10.5" hidden="1"/>
    <row r="1786" ht="10.5" hidden="1"/>
    <row r="1787" ht="10.5" hidden="1"/>
    <row r="1788" ht="10.5" hidden="1"/>
    <row r="1789" ht="10.5" hidden="1"/>
    <row r="1790" ht="10.5" hidden="1"/>
    <row r="1791" ht="10.5" hidden="1"/>
    <row r="1792" ht="10.5" hidden="1"/>
    <row r="1793" ht="10.5" hidden="1"/>
    <row r="1794" ht="10.5" hidden="1"/>
    <row r="1795" ht="10.5" hidden="1"/>
    <row r="1796" ht="10.5" hidden="1"/>
    <row r="1797" ht="10.5" hidden="1"/>
    <row r="1798" ht="10.5" hidden="1"/>
    <row r="1799" ht="10.5" hidden="1"/>
    <row r="1800" ht="10.5" hidden="1"/>
    <row r="1801" ht="10.5" hidden="1"/>
    <row r="1802" ht="10.5" hidden="1"/>
    <row r="1803" ht="10.5" hidden="1"/>
    <row r="1804" ht="10.5" hidden="1"/>
    <row r="1805" ht="10.5" hidden="1"/>
    <row r="1806" ht="10.5" hidden="1"/>
    <row r="1807" ht="10.5" hidden="1"/>
    <row r="1808" ht="10.5" hidden="1"/>
    <row r="1809" ht="10.5" hidden="1"/>
    <row r="1810" ht="10.5" hidden="1"/>
    <row r="1811" ht="10.5" hidden="1"/>
    <row r="1812" ht="10.5" hidden="1"/>
    <row r="1813" ht="10.5" hidden="1"/>
    <row r="1814" ht="10.5" hidden="1"/>
    <row r="1815" ht="10.5" hidden="1"/>
    <row r="1816" ht="10.5" hidden="1"/>
    <row r="1817" ht="10.5" hidden="1"/>
    <row r="1818" ht="10.5" hidden="1"/>
    <row r="1819" ht="10.5" hidden="1"/>
    <row r="1820" ht="10.5" hidden="1"/>
    <row r="1821" ht="10.5" hidden="1"/>
    <row r="1822" ht="10.5" hidden="1"/>
    <row r="1823" ht="10.5" hidden="1"/>
    <row r="1824" ht="10.5" hidden="1"/>
    <row r="1825" ht="10.5" hidden="1"/>
    <row r="1826" ht="10.5" hidden="1"/>
    <row r="1827" ht="10.5" hidden="1"/>
    <row r="1828" ht="10.5" hidden="1"/>
    <row r="1829" ht="10.5" hidden="1"/>
    <row r="1830" ht="10.5" hidden="1"/>
    <row r="1831" ht="10.5" hidden="1"/>
    <row r="1832" ht="10.5" hidden="1"/>
    <row r="1833" ht="10.5" hidden="1"/>
    <row r="1834" ht="10.5" hidden="1"/>
    <row r="1835" ht="10.5" hidden="1"/>
    <row r="1836" ht="10.5" hidden="1"/>
    <row r="1837" ht="10.5" hidden="1"/>
    <row r="1838" ht="10.5" hidden="1"/>
    <row r="1839" ht="10.5" hidden="1"/>
    <row r="1840" ht="10.5" hidden="1"/>
    <row r="1841" ht="10.5" hidden="1"/>
    <row r="1842" ht="10.5" hidden="1"/>
    <row r="1843" ht="10.5" hidden="1"/>
    <row r="1844" ht="10.5" hidden="1"/>
    <row r="1845" ht="10.5" hidden="1"/>
    <row r="1846" ht="10.5" hidden="1"/>
    <row r="1847" ht="10.5" hidden="1"/>
    <row r="1848" ht="10.5" hidden="1"/>
    <row r="1849" ht="10.5" hidden="1"/>
    <row r="1850" ht="10.5" hidden="1"/>
    <row r="1851" ht="10.5" hidden="1"/>
    <row r="1852" ht="10.5" hidden="1"/>
    <row r="1853" ht="10.5" hidden="1"/>
    <row r="1854" ht="10.5" hidden="1"/>
    <row r="1855" ht="10.5" hidden="1"/>
    <row r="1856" ht="10.5" hidden="1"/>
    <row r="1857" ht="10.5" hidden="1"/>
    <row r="1858" ht="10.5" hidden="1"/>
    <row r="1859" ht="10.5" hidden="1"/>
    <row r="1860" ht="10.5" hidden="1"/>
    <row r="1861" ht="10.5" hidden="1"/>
    <row r="1862" ht="10.5" hidden="1"/>
    <row r="1863" ht="10.5" hidden="1"/>
    <row r="1864" ht="10.5" hidden="1"/>
    <row r="1865" ht="10.5" hidden="1"/>
    <row r="1866" ht="10.5" hidden="1"/>
    <row r="1867" ht="10.5" hidden="1"/>
    <row r="1868" ht="10.5" hidden="1"/>
    <row r="1869" ht="10.5" hidden="1"/>
    <row r="1870" ht="10.5" hidden="1"/>
    <row r="1871" ht="10.5" hidden="1"/>
    <row r="1872" ht="10.5" hidden="1"/>
    <row r="1873" ht="10.5" hidden="1"/>
    <row r="1874" ht="10.5" hidden="1"/>
    <row r="1875" ht="10.5" hidden="1"/>
    <row r="1876" ht="10.5" hidden="1"/>
    <row r="1877" ht="10.5" hidden="1"/>
    <row r="1878" ht="10.5" hidden="1"/>
    <row r="1879" ht="10.5" hidden="1"/>
    <row r="1880" ht="10.5" hidden="1"/>
    <row r="1881" ht="10.5" hidden="1"/>
    <row r="1882" ht="10.5" hidden="1"/>
    <row r="1883" ht="10.5" hidden="1"/>
    <row r="1884" ht="10.5" hidden="1"/>
    <row r="1885" ht="10.5" hidden="1"/>
    <row r="1886" ht="10.5" hidden="1"/>
    <row r="1887" ht="10.5" hidden="1"/>
    <row r="1888" ht="10.5" hidden="1"/>
    <row r="1889" ht="10.5" hidden="1"/>
    <row r="1890" ht="10.5" hidden="1"/>
    <row r="1891" ht="10.5" hidden="1"/>
    <row r="1892" ht="10.5" hidden="1"/>
    <row r="1893" ht="10.5" hidden="1"/>
    <row r="1894" ht="10.5" hidden="1"/>
    <row r="1895" ht="10.5" hidden="1"/>
    <row r="1896" ht="10.5" hidden="1"/>
    <row r="1897" ht="10.5" hidden="1"/>
    <row r="1898" ht="10.5" hidden="1"/>
    <row r="1899" ht="10.5" hidden="1"/>
    <row r="1900" ht="10.5" hidden="1"/>
    <row r="1901" ht="10.5" hidden="1"/>
    <row r="1902" ht="10.5" hidden="1"/>
    <row r="1903" ht="10.5" hidden="1"/>
    <row r="1904" ht="10.5" hidden="1"/>
    <row r="1905" ht="10.5" hidden="1"/>
    <row r="1906" ht="10.5" hidden="1"/>
    <row r="1907" ht="10.5" hidden="1"/>
    <row r="1908" ht="10.5" hidden="1"/>
    <row r="1909" ht="10.5" hidden="1"/>
    <row r="1910" ht="10.5" hidden="1"/>
    <row r="1911" ht="10.5" hidden="1"/>
    <row r="1912" ht="10.5" hidden="1"/>
    <row r="1913" ht="10.5" hidden="1"/>
    <row r="1914" ht="10.5" hidden="1"/>
    <row r="1915" ht="10.5" hidden="1"/>
    <row r="1916" ht="10.5" hidden="1"/>
    <row r="1917" ht="10.5" hidden="1"/>
    <row r="1918" ht="10.5" hidden="1"/>
    <row r="1919" ht="10.5" hidden="1"/>
    <row r="1920" ht="10.5" hidden="1"/>
    <row r="1921" ht="10.5" hidden="1"/>
    <row r="1922" ht="10.5" hidden="1"/>
    <row r="1923" ht="10.5" hidden="1"/>
    <row r="1924" ht="10.5" hidden="1"/>
    <row r="1925" ht="10.5" hidden="1"/>
    <row r="1926" ht="10.5" hidden="1"/>
    <row r="1927" ht="10.5" hidden="1"/>
    <row r="1928" ht="10.5" hidden="1"/>
    <row r="1929" ht="10.5" hidden="1"/>
    <row r="1930" ht="10.5" hidden="1"/>
    <row r="1931" ht="10.5" hidden="1"/>
    <row r="1932" ht="10.5" hidden="1"/>
    <row r="1933" ht="10.5" hidden="1"/>
    <row r="1934" ht="10.5" hidden="1"/>
    <row r="1935" ht="10.5" hidden="1"/>
    <row r="1936" ht="10.5" hidden="1"/>
    <row r="1937" ht="10.5" hidden="1"/>
    <row r="1938" ht="10.5" hidden="1"/>
    <row r="1939" ht="10.5" hidden="1"/>
    <row r="1940" ht="10.5" hidden="1"/>
    <row r="1941" ht="10.5" hidden="1"/>
    <row r="1942" ht="10.5" hidden="1"/>
    <row r="1943" ht="10.5" hidden="1"/>
    <row r="1944" ht="10.5" hidden="1"/>
    <row r="1945" ht="10.5" hidden="1"/>
    <row r="1946" ht="10.5" hidden="1"/>
    <row r="1947" ht="10.5" hidden="1"/>
    <row r="1948" ht="10.5" hidden="1"/>
    <row r="1949" ht="10.5" hidden="1"/>
    <row r="1950" ht="10.5" hidden="1"/>
    <row r="1951" ht="10.5" hidden="1"/>
    <row r="1952" ht="10.5" hidden="1"/>
    <row r="1953" ht="10.5" hidden="1"/>
    <row r="1954" ht="10.5" hidden="1"/>
    <row r="1955" ht="10.5" hidden="1"/>
    <row r="1956" ht="10.5" hidden="1"/>
    <row r="1957" ht="10.5" hidden="1"/>
    <row r="1958" ht="10.5" hidden="1"/>
    <row r="1959" ht="10.5" hidden="1"/>
    <row r="1960" ht="10.5" hidden="1"/>
    <row r="1961" ht="10.5" hidden="1"/>
    <row r="1962" ht="10.5" hidden="1"/>
    <row r="1963" ht="10.5" hidden="1"/>
    <row r="1964" ht="10.5" hidden="1"/>
    <row r="1965" ht="10.5" hidden="1"/>
    <row r="1966" ht="10.5" hidden="1"/>
    <row r="1967" ht="10.5" hidden="1"/>
    <row r="1968" ht="10.5" hidden="1"/>
    <row r="1969" ht="10.5" hidden="1"/>
    <row r="1970" ht="10.5" hidden="1"/>
    <row r="1971" ht="10.5" hidden="1"/>
    <row r="1972" ht="10.5" hidden="1"/>
    <row r="1973" ht="10.5" hidden="1"/>
    <row r="1974" ht="10.5" hidden="1"/>
    <row r="1975" ht="10.5" hidden="1"/>
    <row r="1976" ht="10.5" hidden="1"/>
    <row r="1977" ht="10.5" hidden="1"/>
    <row r="1978" ht="10.5" hidden="1"/>
    <row r="1979" ht="10.5" hidden="1"/>
    <row r="1980" ht="10.5" hidden="1"/>
    <row r="1981" ht="10.5" hidden="1"/>
    <row r="1982" ht="10.5" hidden="1"/>
    <row r="1983" ht="10.5" hidden="1"/>
    <row r="1984" ht="10.5" hidden="1"/>
    <row r="1985" ht="10.5" hidden="1"/>
    <row r="1986" ht="10.5" hidden="1"/>
    <row r="1987" ht="10.5" hidden="1"/>
    <row r="1988" ht="10.5" hidden="1"/>
    <row r="1989" ht="10.5" hidden="1"/>
    <row r="1990" ht="10.5" hidden="1"/>
    <row r="1991" ht="10.5" hidden="1"/>
    <row r="1992" ht="10.5" hidden="1"/>
    <row r="1993" ht="10.5" hidden="1"/>
    <row r="1994" ht="10.5" hidden="1"/>
    <row r="1995" ht="10.5" hidden="1"/>
    <row r="1996" ht="10.5" hidden="1"/>
    <row r="1997" ht="10.5" hidden="1"/>
    <row r="1998" ht="10.5" hidden="1"/>
    <row r="1999" ht="10.5" hidden="1"/>
    <row r="2000" ht="10.5" hidden="1"/>
    <row r="2001" ht="10.5" hidden="1"/>
    <row r="2002" ht="10.5" hidden="1"/>
    <row r="2003" ht="10.5" hidden="1"/>
    <row r="2004" ht="10.5" hidden="1"/>
    <row r="2005" ht="10.5" hidden="1"/>
    <row r="2006" ht="10.5" hidden="1"/>
    <row r="2007" ht="10.5" hidden="1"/>
    <row r="2008" ht="10.5" hidden="1"/>
    <row r="2009" ht="10.5" hidden="1"/>
    <row r="2010" ht="10.5" hidden="1"/>
    <row r="2011" ht="10.5" hidden="1"/>
    <row r="2012" ht="10.5" hidden="1"/>
    <row r="2013" ht="10.5" hidden="1"/>
    <row r="2014" ht="10.5" hidden="1"/>
    <row r="2015" ht="10.5" hidden="1"/>
    <row r="2016" ht="10.5" hidden="1"/>
    <row r="2017" ht="10.5" hidden="1"/>
    <row r="2018" ht="10.5" hidden="1"/>
    <row r="2019" ht="10.5" hidden="1"/>
    <row r="2020" ht="10.5" hidden="1"/>
    <row r="2021" ht="10.5" hidden="1"/>
    <row r="2022" ht="10.5" hidden="1"/>
    <row r="2023" ht="10.5" hidden="1"/>
    <row r="2024" ht="10.5" hidden="1"/>
    <row r="2025" ht="10.5" hidden="1"/>
    <row r="2026" ht="10.5" hidden="1"/>
    <row r="2027" ht="10.5" hidden="1"/>
    <row r="2028" ht="10.5" hidden="1"/>
    <row r="2029" ht="10.5" hidden="1"/>
    <row r="2030" ht="10.5" hidden="1"/>
    <row r="2031" ht="10.5" hidden="1"/>
    <row r="2032" ht="10.5" hidden="1"/>
    <row r="2033" ht="10.5" hidden="1"/>
    <row r="2034" ht="10.5" hidden="1"/>
    <row r="2035" ht="10.5" hidden="1"/>
    <row r="2036" ht="10.5" hidden="1"/>
    <row r="2037" ht="10.5" hidden="1"/>
    <row r="2038" ht="10.5" hidden="1"/>
    <row r="2039" ht="10.5" hidden="1"/>
    <row r="2040" ht="10.5" hidden="1"/>
    <row r="2041" ht="10.5" hidden="1"/>
    <row r="2042" ht="10.5" hidden="1"/>
    <row r="2043" ht="10.5" hidden="1"/>
    <row r="2044" ht="10.5" hidden="1"/>
    <row r="2045" ht="10.5" hidden="1"/>
    <row r="2046" ht="10.5" hidden="1"/>
    <row r="2047" ht="10.5" hidden="1"/>
    <row r="2048" ht="10.5" hidden="1"/>
    <row r="2049" ht="10.5" hidden="1"/>
    <row r="2050" ht="10.5" hidden="1"/>
    <row r="2051" ht="10.5" hidden="1"/>
    <row r="2052" ht="10.5" hidden="1"/>
    <row r="2053" ht="10.5" hidden="1"/>
    <row r="2054" ht="10.5" hidden="1"/>
    <row r="2055" ht="10.5" hidden="1"/>
    <row r="2056" ht="10.5" hidden="1"/>
    <row r="2057" ht="10.5" hidden="1"/>
    <row r="2058" ht="10.5" hidden="1"/>
    <row r="2059" ht="10.5" hidden="1"/>
    <row r="2060" ht="10.5" hidden="1"/>
    <row r="2061" ht="10.5" hidden="1"/>
    <row r="2062" ht="10.5" hidden="1"/>
    <row r="2063" ht="10.5" hidden="1"/>
    <row r="2064" ht="10.5" hidden="1"/>
    <row r="2065" ht="10.5" hidden="1"/>
    <row r="2066" ht="10.5" hidden="1"/>
    <row r="2067" ht="10.5" hidden="1"/>
    <row r="2068" ht="10.5" hidden="1"/>
    <row r="2069" ht="10.5" hidden="1"/>
    <row r="2070" ht="10.5" hidden="1"/>
    <row r="2071" ht="10.5" hidden="1"/>
    <row r="2072" ht="10.5" hidden="1"/>
    <row r="2073" ht="10.5" hidden="1"/>
    <row r="2074" ht="10.5" hidden="1"/>
    <row r="2075" ht="10.5" hidden="1"/>
    <row r="2076" ht="10.5" hidden="1"/>
    <row r="2077" ht="10.5" hidden="1"/>
    <row r="2078" ht="10.5" hidden="1"/>
    <row r="2079" ht="10.5" hidden="1"/>
    <row r="2080" ht="10.5" hidden="1"/>
    <row r="2081" ht="10.5" hidden="1"/>
    <row r="2082" ht="10.5" hidden="1"/>
    <row r="2083" ht="10.5" hidden="1"/>
    <row r="2084" ht="10.5" hidden="1"/>
    <row r="2085" ht="10.5" hidden="1"/>
    <row r="2086" ht="10.5" hidden="1"/>
    <row r="2087" ht="10.5" hidden="1"/>
    <row r="2088" ht="10.5" hidden="1"/>
    <row r="2089" ht="10.5" hidden="1"/>
    <row r="2090" ht="10.5" hidden="1"/>
    <row r="2091" ht="10.5" hidden="1"/>
    <row r="2092" ht="10.5" hidden="1"/>
    <row r="2093" ht="10.5" hidden="1"/>
    <row r="2094" ht="10.5" hidden="1"/>
    <row r="2095" ht="10.5" hidden="1"/>
    <row r="2096" ht="10.5" hidden="1"/>
    <row r="2097" ht="10.5" hidden="1"/>
    <row r="2098" ht="10.5" hidden="1"/>
    <row r="2099" ht="10.5" hidden="1"/>
    <row r="2100" ht="10.5" hidden="1"/>
    <row r="2101" ht="10.5" hidden="1"/>
    <row r="2102" ht="10.5" hidden="1"/>
    <row r="2103" ht="10.5" hidden="1"/>
    <row r="2104" ht="10.5" hidden="1"/>
    <row r="2105" ht="10.5" hidden="1"/>
    <row r="2106" ht="10.5" hidden="1"/>
    <row r="2107" ht="10.5" hidden="1"/>
    <row r="2108" ht="10.5" hidden="1"/>
    <row r="2109" ht="10.5" hidden="1"/>
    <row r="2110" ht="10.5" hidden="1"/>
    <row r="2111" ht="10.5" hidden="1"/>
    <row r="2112" ht="10.5" hidden="1"/>
    <row r="2113" ht="10.5" hidden="1"/>
    <row r="2114" ht="10.5" hidden="1"/>
    <row r="2115" ht="10.5" hidden="1"/>
    <row r="2116" ht="10.5" hidden="1"/>
    <row r="2117" ht="10.5" hidden="1"/>
    <row r="2118" ht="10.5" hidden="1"/>
    <row r="2119" ht="10.5" hidden="1"/>
    <row r="2120" ht="10.5" hidden="1"/>
    <row r="2121" ht="10.5" hidden="1"/>
    <row r="2122" ht="10.5" hidden="1"/>
    <row r="2123" ht="10.5" hidden="1"/>
    <row r="2124" ht="10.5" hidden="1"/>
    <row r="2125" ht="10.5" hidden="1"/>
    <row r="2126" ht="10.5" hidden="1"/>
    <row r="2127" ht="10.5" hidden="1"/>
    <row r="2128" ht="10.5" hidden="1"/>
    <row r="2129" ht="10.5" hidden="1"/>
    <row r="2130" ht="10.5" hidden="1"/>
    <row r="2131" ht="10.5" hidden="1"/>
    <row r="2132" ht="10.5" hidden="1"/>
    <row r="2133" ht="10.5" hidden="1"/>
    <row r="2134" ht="10.5" hidden="1"/>
    <row r="2135" ht="10.5" hidden="1"/>
    <row r="2136" ht="10.5" hidden="1"/>
    <row r="2137" ht="10.5" hidden="1"/>
    <row r="2138" ht="10.5" hidden="1"/>
    <row r="2139" ht="10.5" hidden="1"/>
    <row r="2140" ht="10.5" hidden="1"/>
    <row r="2141" ht="10.5" hidden="1"/>
    <row r="2142" ht="10.5" hidden="1"/>
    <row r="2143" ht="10.5" hidden="1"/>
    <row r="2144" ht="10.5" hidden="1"/>
    <row r="2145" ht="10.5" hidden="1"/>
    <row r="2146" ht="10.5" hidden="1"/>
    <row r="2147" ht="10.5" hidden="1"/>
    <row r="2148" ht="10.5" hidden="1"/>
    <row r="2149" ht="10.5" hidden="1"/>
    <row r="2150" ht="10.5" hidden="1"/>
    <row r="2151" ht="10.5" hidden="1"/>
    <row r="2152" ht="10.5" hidden="1"/>
    <row r="2153" ht="10.5" hidden="1"/>
    <row r="2154" ht="10.5" hidden="1"/>
    <row r="2155" ht="10.5" hidden="1"/>
    <row r="2156" ht="10.5" hidden="1"/>
    <row r="2157" ht="10.5" hidden="1"/>
    <row r="2158" ht="10.5" hidden="1"/>
    <row r="2159" ht="10.5" hidden="1"/>
    <row r="2160" ht="10.5" hidden="1"/>
    <row r="2161" ht="10.5" hidden="1"/>
    <row r="2162" ht="10.5" hidden="1"/>
    <row r="2163" ht="10.5" hidden="1"/>
    <row r="2164" ht="10.5" hidden="1"/>
    <row r="2165" ht="10.5" hidden="1"/>
    <row r="2166" ht="10.5" hidden="1"/>
    <row r="2167" ht="10.5" hidden="1"/>
    <row r="2168" ht="10.5" hidden="1"/>
    <row r="2169" ht="10.5" hidden="1"/>
    <row r="2170" ht="10.5" hidden="1"/>
    <row r="2171" ht="10.5" hidden="1"/>
    <row r="2172" ht="10.5" hidden="1"/>
    <row r="2173" ht="10.5" hidden="1"/>
    <row r="2174" ht="10.5" hidden="1"/>
    <row r="2175" ht="10.5" hidden="1"/>
    <row r="2176" ht="10.5" hidden="1"/>
    <row r="2177" ht="10.5" hidden="1"/>
    <row r="2178" ht="10.5" hidden="1"/>
    <row r="2179" ht="10.5" hidden="1"/>
    <row r="2180" ht="10.5" hidden="1"/>
    <row r="2181" ht="10.5" hidden="1"/>
    <row r="2182" ht="10.5" hidden="1"/>
    <row r="2183" ht="10.5" hidden="1"/>
    <row r="2184" ht="10.5" hidden="1"/>
    <row r="2185" ht="10.5" hidden="1"/>
    <row r="2186" ht="10.5" hidden="1"/>
    <row r="2187" ht="10.5" hidden="1"/>
    <row r="2188" ht="10.5" hidden="1"/>
    <row r="2189" ht="10.5" hidden="1"/>
    <row r="2190" ht="10.5" hidden="1"/>
    <row r="2191" ht="10.5" hidden="1"/>
    <row r="2192" ht="10.5" hidden="1"/>
    <row r="2193" ht="10.5" hidden="1"/>
    <row r="2194" ht="10.5" hidden="1"/>
    <row r="2195" ht="10.5" hidden="1"/>
    <row r="2196" ht="10.5" hidden="1"/>
    <row r="2197" ht="10.5" hidden="1"/>
    <row r="2198" ht="10.5" hidden="1"/>
    <row r="2199" ht="10.5" hidden="1"/>
    <row r="2200" ht="10.5" hidden="1"/>
    <row r="2201" ht="10.5" hidden="1"/>
    <row r="2202" ht="10.5" hidden="1"/>
    <row r="2203" ht="10.5" hidden="1"/>
    <row r="2204" ht="10.5" hidden="1"/>
    <row r="2205" ht="10.5" hidden="1"/>
    <row r="2206" ht="10.5" hidden="1"/>
    <row r="2207" ht="10.5" hidden="1"/>
    <row r="2208" ht="10.5" hidden="1"/>
    <row r="2209" ht="10.5" hidden="1"/>
    <row r="2210" ht="10.5" hidden="1"/>
    <row r="2211" ht="10.5" hidden="1"/>
    <row r="2212" ht="10.5" hidden="1"/>
    <row r="2213" ht="10.5" hidden="1"/>
    <row r="2214" ht="10.5" hidden="1"/>
    <row r="2215" ht="10.5" hidden="1"/>
    <row r="2216" ht="10.5" hidden="1"/>
    <row r="2217" ht="10.5" hidden="1"/>
    <row r="2218" ht="10.5" hidden="1"/>
    <row r="2219" ht="10.5" hidden="1"/>
    <row r="2220" ht="10.5" hidden="1"/>
    <row r="2221" ht="10.5" hidden="1"/>
    <row r="2222" ht="10.5" hidden="1"/>
    <row r="2223" ht="10.5" hidden="1"/>
    <row r="2224" ht="10.5" hidden="1"/>
    <row r="2225" ht="10.5" hidden="1"/>
    <row r="2226" ht="10.5" hidden="1"/>
    <row r="2227" ht="10.5" hidden="1"/>
    <row r="2228" ht="10.5" hidden="1"/>
    <row r="2229" ht="10.5" hidden="1"/>
    <row r="2230" ht="10.5" hidden="1"/>
    <row r="2231" ht="10.5" hidden="1"/>
    <row r="2232" ht="10.5" hidden="1"/>
    <row r="2233" ht="10.5" hidden="1"/>
    <row r="2234" ht="10.5" hidden="1"/>
    <row r="2235" ht="10.5" hidden="1"/>
    <row r="2236" ht="10.5" hidden="1"/>
    <row r="2237" ht="10.5" hidden="1"/>
    <row r="2238" ht="10.5" hidden="1"/>
    <row r="2239" ht="10.5" hidden="1"/>
    <row r="2240" ht="10.5" hidden="1"/>
    <row r="2241" ht="10.5" hidden="1"/>
    <row r="2242" ht="10.5" hidden="1"/>
    <row r="2243" ht="10.5" hidden="1"/>
    <row r="2244" ht="10.5" hidden="1"/>
    <row r="2245" ht="10.5" hidden="1"/>
    <row r="2246" ht="10.5" hidden="1"/>
    <row r="2247" ht="10.5" hidden="1"/>
    <row r="2248" ht="10.5" hidden="1"/>
    <row r="2249" ht="10.5" hidden="1"/>
    <row r="2250" ht="10.5" hidden="1"/>
    <row r="2251" ht="10.5" hidden="1"/>
    <row r="2252" ht="10.5" hidden="1"/>
    <row r="2253" ht="10.5" hidden="1"/>
    <row r="2254" ht="10.5" hidden="1"/>
    <row r="2255" ht="10.5" hidden="1"/>
    <row r="2256" ht="10.5" hidden="1"/>
    <row r="2257" ht="10.5" hidden="1"/>
    <row r="2258" ht="10.5" hidden="1"/>
    <row r="2259" ht="10.5" hidden="1"/>
    <row r="2260" ht="10.5" hidden="1"/>
    <row r="2261" ht="10.5" hidden="1"/>
    <row r="2262" ht="10.5" hidden="1"/>
    <row r="2263" ht="10.5" hidden="1"/>
    <row r="2264" ht="10.5" hidden="1"/>
    <row r="2265" ht="10.5" hidden="1"/>
    <row r="2266" ht="10.5" hidden="1"/>
    <row r="2267" ht="10.5" hidden="1"/>
    <row r="2268" ht="10.5" hidden="1"/>
    <row r="2269" ht="10.5" hidden="1"/>
    <row r="2270" ht="10.5" hidden="1"/>
    <row r="2271" ht="10.5" hidden="1"/>
    <row r="2272" ht="10.5" hidden="1"/>
    <row r="2273" ht="10.5" hidden="1"/>
    <row r="2274" ht="10.5" hidden="1"/>
    <row r="2275" ht="10.5" hidden="1"/>
    <row r="2276" ht="10.5" hidden="1"/>
    <row r="2277" ht="10.5" hidden="1"/>
    <row r="2278" ht="10.5" hidden="1"/>
    <row r="2279" ht="10.5" hidden="1"/>
    <row r="2280" ht="10.5" hidden="1"/>
    <row r="2281" ht="10.5" hidden="1"/>
    <row r="2282" ht="10.5" hidden="1"/>
    <row r="2283" ht="10.5" hidden="1"/>
    <row r="2284" ht="10.5" hidden="1"/>
    <row r="2285" ht="10.5" hidden="1"/>
    <row r="2286" ht="10.5" hidden="1"/>
    <row r="2287" ht="10.5" hidden="1"/>
    <row r="2288" ht="10.5" hidden="1"/>
    <row r="2289" ht="10.5" hidden="1"/>
    <row r="2290" ht="10.5" hidden="1"/>
    <row r="2291" ht="10.5" hidden="1"/>
    <row r="2292" ht="10.5" hidden="1"/>
    <row r="2293" ht="10.5" hidden="1"/>
    <row r="2294" ht="10.5" hidden="1"/>
    <row r="2295" ht="10.5" hidden="1"/>
    <row r="2296" ht="10.5" hidden="1"/>
    <row r="2297" ht="10.5" hidden="1"/>
    <row r="2298" ht="10.5" hidden="1"/>
    <row r="2299" ht="10.5" hidden="1"/>
    <row r="2300" ht="10.5" hidden="1"/>
    <row r="2301" ht="10.5" hidden="1"/>
    <row r="2302" ht="10.5" hidden="1"/>
    <row r="2303" ht="10.5" hidden="1"/>
    <row r="2304" ht="10.5" hidden="1"/>
    <row r="2305" ht="10.5" hidden="1"/>
    <row r="2306" ht="10.5" hidden="1"/>
    <row r="2307" ht="10.5" hidden="1"/>
    <row r="2308" ht="10.5" hidden="1"/>
    <row r="2309" ht="10.5" hidden="1"/>
    <row r="2310" ht="10.5" hidden="1"/>
    <row r="2311" ht="10.5" hidden="1"/>
    <row r="2312" ht="10.5" hidden="1"/>
    <row r="2313" ht="10.5" hidden="1"/>
    <row r="2314" ht="10.5" hidden="1"/>
    <row r="2315" ht="10.5" hidden="1"/>
    <row r="2316" ht="10.5" hidden="1"/>
    <row r="2317" ht="10.5" hidden="1"/>
    <row r="2318" ht="10.5" hidden="1"/>
    <row r="2319" ht="10.5" hidden="1"/>
    <row r="2320" ht="10.5" hidden="1"/>
    <row r="2321" ht="10.5" hidden="1"/>
    <row r="2322" ht="10.5" hidden="1"/>
    <row r="2323" ht="10.5" hidden="1"/>
    <row r="2324" ht="10.5" hidden="1"/>
    <row r="2325" ht="10.5" hidden="1"/>
    <row r="2326" ht="10.5" hidden="1"/>
    <row r="2327" ht="10.5" hidden="1"/>
    <row r="2328" ht="10.5" hidden="1"/>
    <row r="2329" ht="10.5" hidden="1"/>
    <row r="2330" ht="10.5" hidden="1"/>
    <row r="2331" ht="10.5" hidden="1"/>
    <row r="2332" ht="10.5" hidden="1"/>
    <row r="2333" ht="10.5" hidden="1"/>
    <row r="2334" ht="10.5" hidden="1"/>
    <row r="2335" ht="10.5" hidden="1"/>
    <row r="2336" ht="10.5" hidden="1"/>
    <row r="2337" ht="10.5" hidden="1"/>
    <row r="2338" ht="10.5" hidden="1"/>
    <row r="2339" ht="10.5" hidden="1"/>
    <row r="2340" ht="10.5" hidden="1"/>
    <row r="2341" ht="10.5" hidden="1"/>
    <row r="2342" ht="10.5" hidden="1"/>
    <row r="2343" ht="10.5" hidden="1"/>
    <row r="2344" ht="10.5" hidden="1"/>
    <row r="2345" ht="10.5" hidden="1"/>
    <row r="2346" ht="10.5" hidden="1"/>
    <row r="2347" ht="10.5" hidden="1"/>
    <row r="2348" ht="10.5" hidden="1"/>
    <row r="2349" ht="10.5" hidden="1"/>
    <row r="2350" ht="10.5" hidden="1"/>
    <row r="2351" ht="10.5" hidden="1"/>
    <row r="2352" ht="10.5" hidden="1"/>
    <row r="2353" ht="10.5" hidden="1"/>
    <row r="2354" ht="10.5" hidden="1"/>
    <row r="2355" ht="10.5" hidden="1"/>
    <row r="2356" ht="10.5" hidden="1"/>
    <row r="2357" ht="10.5" hidden="1"/>
    <row r="2358" ht="10.5" hidden="1"/>
    <row r="2359" ht="10.5" hidden="1"/>
    <row r="2360" ht="10.5" hidden="1"/>
    <row r="2361" ht="10.5" hidden="1"/>
    <row r="2362" ht="10.5" hidden="1"/>
    <row r="2363" ht="10.5" hidden="1"/>
    <row r="2364" ht="10.5" hidden="1"/>
    <row r="2365" ht="10.5" hidden="1"/>
    <row r="2366" ht="10.5" hidden="1"/>
    <row r="2367" ht="10.5" hidden="1"/>
    <row r="2368" ht="10.5" hidden="1"/>
    <row r="2369" ht="10.5" hidden="1"/>
    <row r="2370" ht="10.5" hidden="1"/>
    <row r="2371" ht="10.5" hidden="1"/>
    <row r="2372" ht="10.5" hidden="1"/>
    <row r="2373" ht="10.5" hidden="1"/>
    <row r="2374" ht="10.5" hidden="1"/>
    <row r="2375" ht="10.5" hidden="1"/>
    <row r="2376" ht="10.5" hidden="1"/>
    <row r="2377" ht="10.5" hidden="1"/>
    <row r="2378" ht="10.5" hidden="1"/>
    <row r="2379" ht="10.5" hidden="1"/>
    <row r="2380" ht="10.5" hidden="1"/>
    <row r="2381" ht="10.5" hidden="1"/>
    <row r="2382" ht="10.5" hidden="1"/>
    <row r="2383" ht="10.5" hidden="1"/>
    <row r="2384" ht="10.5" hidden="1"/>
    <row r="2385" ht="10.5" hidden="1"/>
    <row r="2386" ht="10.5" hidden="1"/>
    <row r="2387" ht="10.5" hidden="1"/>
    <row r="2388" ht="10.5" hidden="1"/>
    <row r="2389" ht="10.5" hidden="1"/>
    <row r="2390" ht="10.5" hidden="1"/>
    <row r="2391" ht="10.5" hidden="1"/>
    <row r="2392" ht="10.5" hidden="1"/>
    <row r="2393" ht="10.5" hidden="1"/>
    <row r="2394" ht="10.5" hidden="1"/>
    <row r="2395" ht="10.5" hidden="1"/>
    <row r="2396" ht="10.5" hidden="1"/>
    <row r="2397" ht="10.5" hidden="1"/>
    <row r="2398" ht="10.5" hidden="1"/>
    <row r="2399" ht="10.5" hidden="1"/>
    <row r="2400" ht="10.5" hidden="1"/>
    <row r="2401" ht="10.5" hidden="1"/>
    <row r="2402" ht="10.5" hidden="1"/>
    <row r="2403" ht="10.5" hidden="1"/>
    <row r="2404" ht="10.5" hidden="1"/>
    <row r="2405" ht="10.5" hidden="1"/>
    <row r="2406" ht="10.5" hidden="1"/>
    <row r="2407" ht="10.5" hidden="1"/>
    <row r="2408" ht="10.5" hidden="1"/>
    <row r="2409" ht="10.5" hidden="1"/>
    <row r="2410" ht="10.5" hidden="1"/>
    <row r="2411" ht="10.5" hidden="1"/>
    <row r="2412" ht="10.5" hidden="1"/>
    <row r="2413" ht="10.5" hidden="1"/>
    <row r="2414" ht="10.5" hidden="1"/>
    <row r="2415" ht="10.5" hidden="1"/>
    <row r="2416" ht="10.5" hidden="1"/>
    <row r="2417" ht="10.5" hidden="1"/>
    <row r="2418" ht="10.5" hidden="1"/>
    <row r="2419" ht="10.5" hidden="1"/>
    <row r="2420" ht="10.5" hidden="1"/>
    <row r="2421" ht="10.5" hidden="1"/>
    <row r="2422" ht="10.5" hidden="1"/>
    <row r="2423" ht="10.5" hidden="1"/>
    <row r="2424" ht="10.5" hidden="1"/>
    <row r="2425" ht="10.5" hidden="1"/>
    <row r="2426" ht="10.5" hidden="1"/>
    <row r="2427" ht="10.5" hidden="1"/>
    <row r="2428" ht="10.5" hidden="1"/>
    <row r="2429" ht="10.5" hidden="1"/>
    <row r="2430" ht="10.5" hidden="1"/>
    <row r="2431" ht="10.5" hidden="1"/>
    <row r="2432" ht="10.5" hidden="1"/>
    <row r="2433" ht="10.5" hidden="1"/>
    <row r="2434" ht="10.5" hidden="1"/>
    <row r="2435" ht="10.5" hidden="1"/>
    <row r="2436" ht="10.5" hidden="1"/>
    <row r="2437" ht="10.5" hidden="1"/>
    <row r="2438" ht="10.5" hidden="1"/>
    <row r="2439" ht="10.5" hidden="1"/>
    <row r="2440" ht="10.5" hidden="1"/>
    <row r="2441" ht="10.5" hidden="1"/>
    <row r="2442" ht="10.5" hidden="1"/>
    <row r="2443" ht="10.5" hidden="1"/>
    <row r="2444" ht="10.5" hidden="1"/>
    <row r="2445" ht="10.5" hidden="1"/>
    <row r="2446" ht="10.5" hidden="1"/>
    <row r="2447" ht="10.5" hidden="1"/>
    <row r="2448" ht="10.5" hidden="1"/>
    <row r="2449" ht="10.5" hidden="1"/>
    <row r="2450" ht="10.5" hidden="1"/>
    <row r="2451" ht="10.5" hidden="1"/>
    <row r="2452" ht="10.5" hidden="1"/>
    <row r="2453" ht="10.5" hidden="1"/>
    <row r="2454" ht="10.5" hidden="1"/>
    <row r="2455" ht="10.5" hidden="1"/>
    <row r="2456" ht="10.5" hidden="1"/>
    <row r="2457" ht="10.5" hidden="1"/>
    <row r="2458" ht="10.5" hidden="1"/>
    <row r="2459" ht="10.5" hidden="1"/>
    <row r="2460" ht="10.5" hidden="1"/>
    <row r="2461" ht="10.5" hidden="1"/>
    <row r="2462" ht="10.5" hidden="1"/>
    <row r="2463" ht="10.5" hidden="1"/>
    <row r="2464" ht="10.5" hidden="1"/>
    <row r="2465" ht="10.5" hidden="1"/>
    <row r="2466" ht="10.5" hidden="1"/>
    <row r="2467" ht="10.5" hidden="1"/>
    <row r="2468" ht="10.5" hidden="1"/>
    <row r="2469" ht="10.5" hidden="1"/>
    <row r="2470" ht="10.5" hidden="1"/>
    <row r="2471" ht="10.5" hidden="1"/>
    <row r="2472" ht="10.5" hidden="1"/>
    <row r="2473" ht="10.5" hidden="1"/>
    <row r="2474" ht="10.5" hidden="1"/>
    <row r="2475" ht="10.5" hidden="1"/>
    <row r="2476" ht="10.5" hidden="1"/>
    <row r="2477" ht="10.5" hidden="1"/>
    <row r="2478" ht="10.5" hidden="1"/>
    <row r="2479" ht="10.5" hidden="1"/>
    <row r="2480" ht="10.5" hidden="1"/>
    <row r="2481" ht="10.5" hidden="1"/>
    <row r="2482" ht="10.5" hidden="1"/>
    <row r="2483" ht="10.5" hidden="1"/>
    <row r="2484" ht="10.5" hidden="1"/>
    <row r="2485" ht="10.5" hidden="1"/>
    <row r="2486" ht="10.5" hidden="1"/>
    <row r="2487" ht="10.5" hidden="1"/>
    <row r="2488" ht="10.5" hidden="1"/>
    <row r="2489" ht="10.5" hidden="1"/>
    <row r="2490" ht="10.5" hidden="1"/>
    <row r="2491" ht="10.5" hidden="1"/>
    <row r="2492" ht="10.5" hidden="1"/>
    <row r="2493" ht="10.5" hidden="1"/>
    <row r="2494" ht="10.5" hidden="1"/>
    <row r="2495" ht="10.5" hidden="1"/>
    <row r="2496" ht="10.5" hidden="1"/>
    <row r="2497" ht="10.5" hidden="1"/>
    <row r="2498" ht="10.5" hidden="1"/>
    <row r="2499" ht="10.5" hidden="1"/>
    <row r="2500" ht="10.5" hidden="1"/>
    <row r="2501" ht="10.5" hidden="1"/>
    <row r="2502" ht="10.5" hidden="1"/>
    <row r="2503" ht="10.5" hidden="1"/>
    <row r="2504" ht="10.5" hidden="1"/>
    <row r="2505" ht="10.5" hidden="1"/>
    <row r="2506" ht="10.5" hidden="1"/>
    <row r="2507" ht="10.5" hidden="1"/>
    <row r="2508" ht="10.5" hidden="1"/>
    <row r="2509" ht="10.5" hidden="1"/>
    <row r="2510" ht="10.5" hidden="1"/>
    <row r="2511" ht="10.5" hidden="1"/>
    <row r="2512" ht="10.5" hidden="1"/>
    <row r="2513" ht="10.5" hidden="1"/>
    <row r="2514" ht="10.5" hidden="1"/>
    <row r="2515" ht="10.5" hidden="1"/>
    <row r="2516" ht="10.5" hidden="1"/>
    <row r="2517" ht="10.5" hidden="1"/>
    <row r="2518" ht="10.5" hidden="1"/>
    <row r="2519" ht="10.5" hidden="1"/>
    <row r="2520" ht="10.5" hidden="1"/>
    <row r="2521" ht="10.5" hidden="1"/>
    <row r="2522" ht="10.5" hidden="1"/>
    <row r="2523" ht="10.5" hidden="1"/>
    <row r="2524" ht="10.5" hidden="1"/>
    <row r="2525" ht="10.5" hidden="1"/>
    <row r="2526" ht="10.5" hidden="1"/>
    <row r="2527" ht="10.5" hidden="1"/>
    <row r="2528" ht="10.5" hidden="1"/>
    <row r="2529" ht="10.5" hidden="1"/>
    <row r="2530" ht="10.5" hidden="1"/>
    <row r="2531" ht="10.5" hidden="1"/>
    <row r="2532" ht="10.5" hidden="1"/>
    <row r="2533" ht="10.5" hidden="1"/>
    <row r="2534" ht="10.5" hidden="1"/>
    <row r="2535" ht="10.5" hidden="1"/>
    <row r="2536" ht="10.5" hidden="1"/>
    <row r="2537" ht="10.5" hidden="1"/>
    <row r="2538" ht="10.5" hidden="1"/>
    <row r="2539" ht="10.5" hidden="1"/>
    <row r="2540" ht="10.5" hidden="1"/>
    <row r="2541" ht="10.5" hidden="1"/>
    <row r="2542" ht="10.5" hidden="1"/>
    <row r="2543" ht="10.5" hidden="1"/>
    <row r="2544" ht="10.5" hidden="1"/>
    <row r="2545" ht="10.5" hidden="1"/>
    <row r="2546" ht="10.5" hidden="1"/>
    <row r="2547" ht="10.5" hidden="1"/>
    <row r="2548" ht="10.5" hidden="1"/>
    <row r="2549" ht="10.5" hidden="1"/>
    <row r="2550" ht="10.5" hidden="1"/>
    <row r="2551" ht="10.5" hidden="1"/>
    <row r="2552" ht="10.5" hidden="1"/>
    <row r="2553" ht="10.5" hidden="1"/>
    <row r="2554" ht="10.5" hidden="1"/>
    <row r="2555" ht="10.5" hidden="1"/>
    <row r="2556" ht="10.5" hidden="1"/>
    <row r="2557" ht="10.5" hidden="1"/>
    <row r="2558" ht="10.5" hidden="1"/>
    <row r="2559" ht="10.5" hidden="1"/>
    <row r="2560" ht="10.5" hidden="1"/>
    <row r="2561" ht="10.5" hidden="1"/>
    <row r="2562" ht="10.5" hidden="1"/>
    <row r="2563" ht="10.5" hidden="1"/>
    <row r="2564" ht="10.5" hidden="1"/>
    <row r="2565" ht="10.5" hidden="1"/>
    <row r="2566" ht="10.5" hidden="1"/>
    <row r="2567" ht="10.5" hidden="1"/>
    <row r="2568" ht="10.5" hidden="1"/>
    <row r="2569" ht="10.5" hidden="1"/>
    <row r="2570" ht="10.5" hidden="1"/>
    <row r="2571" ht="10.5" hidden="1"/>
    <row r="2572" ht="10.5" hidden="1"/>
    <row r="2573" ht="10.5" hidden="1"/>
    <row r="2574" ht="10.5" hidden="1"/>
    <row r="2575" ht="10.5" hidden="1"/>
    <row r="2576" ht="10.5" hidden="1"/>
    <row r="2577" ht="10.5" hidden="1"/>
    <row r="2578" ht="10.5" hidden="1"/>
    <row r="2579" ht="10.5" hidden="1"/>
    <row r="2580" ht="10.5" hidden="1"/>
    <row r="2581" ht="10.5" hidden="1"/>
    <row r="2582" ht="10.5" hidden="1"/>
    <row r="2583" ht="10.5" hidden="1"/>
    <row r="2584" ht="10.5" hidden="1"/>
    <row r="2585" ht="10.5" hidden="1"/>
    <row r="2586" ht="10.5" hidden="1"/>
    <row r="2587" ht="10.5" hidden="1"/>
    <row r="2588" ht="10.5" hidden="1"/>
    <row r="2589" ht="10.5" hidden="1"/>
    <row r="2590" ht="10.5" hidden="1"/>
    <row r="2591" ht="10.5" hidden="1"/>
    <row r="2592" ht="10.5" hidden="1"/>
    <row r="2593" ht="10.5" hidden="1"/>
    <row r="2594" ht="10.5" hidden="1"/>
    <row r="2595" ht="10.5" hidden="1"/>
    <row r="2596" ht="10.5" hidden="1"/>
  </sheetData>
  <mergeCells count="11">
    <mergeCell ref="A2:F3"/>
    <mergeCell ref="A1677:F1677"/>
    <mergeCell ref="A1678:B1678"/>
    <mergeCell ref="C1678:F1678"/>
    <mergeCell ref="B5:C5"/>
    <mergeCell ref="C872:D872"/>
    <mergeCell ref="B875:E875"/>
    <mergeCell ref="C868:D868"/>
    <mergeCell ref="C869:D869"/>
    <mergeCell ref="C870:D870"/>
    <mergeCell ref="C871:D871"/>
  </mergeCells>
  <conditionalFormatting sqref="B1">
    <cfRule type="duplicateValues" dxfId="3" priority="1"/>
  </conditionalFormatting>
  <hyperlinks>
    <hyperlink ref="A1" location="Index!A1" display="Go Back to Index" xr:uid="{0516A821-B91B-4E4B-B1D9-765141C87442}"/>
    <hyperlink ref="F1" location="Index!A1" display="Go Back to Index" xr:uid="{B6762A74-D2DB-4630-85F0-C71C3A0ADD6D}"/>
  </hyperlinks>
  <pageMargins left="0.7" right="0.7" top="0.75" bottom="0.75" header="0.3" footer="0.3"/>
  <pageSetup orientation="portrait" horizontalDpi="4294967292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H1736"/>
  <sheetViews>
    <sheetView showGridLines="0" zoomScale="55" zoomScaleNormal="55" workbookViewId="0">
      <selection activeCell="D1" sqref="D1"/>
    </sheetView>
  </sheetViews>
  <sheetFormatPr defaultColWidth="0" defaultRowHeight="10.5" zeroHeight="1"/>
  <cols>
    <col min="1" max="1" width="41.5703125" style="208" customWidth="1"/>
    <col min="2" max="3" width="17.85546875" style="208" customWidth="1"/>
    <col min="4" max="4" width="41.5703125" style="208" customWidth="1"/>
    <col min="5" max="5" width="17.85546875" style="208" customWidth="1"/>
    <col min="6" max="6" width="39.5703125" style="208" customWidth="1"/>
    <col min="7" max="16384" width="13.140625" style="208" hidden="1"/>
  </cols>
  <sheetData>
    <row r="1" spans="1:6" ht="18.75" customHeight="1">
      <c r="A1" s="203" t="s">
        <v>2257</v>
      </c>
      <c r="F1" s="207" t="s">
        <v>2257</v>
      </c>
    </row>
    <row r="2" spans="1:6">
      <c r="A2" s="385" t="s">
        <v>2472</v>
      </c>
      <c r="B2" s="385"/>
      <c r="C2" s="385"/>
      <c r="D2" s="385"/>
      <c r="E2" s="385"/>
      <c r="F2" s="385"/>
    </row>
    <row r="3" spans="1:6">
      <c r="A3" s="385"/>
      <c r="B3" s="385"/>
      <c r="C3" s="385"/>
      <c r="D3" s="385"/>
      <c r="E3" s="385"/>
      <c r="F3" s="385"/>
    </row>
    <row r="4" spans="1:6">
      <c r="A4" s="242"/>
      <c r="B4" s="242"/>
      <c r="C4" s="242"/>
      <c r="D4" s="242"/>
      <c r="E4" s="242"/>
      <c r="F4" s="242"/>
    </row>
    <row r="5" spans="1:6">
      <c r="A5" s="242"/>
      <c r="B5" s="541" t="s">
        <v>2473</v>
      </c>
      <c r="C5" s="541"/>
      <c r="D5" s="242"/>
      <c r="E5" s="242"/>
      <c r="F5" s="242"/>
    </row>
    <row r="6" spans="1:6" ht="31.5">
      <c r="A6" s="242"/>
      <c r="B6" s="277" t="s">
        <v>2474</v>
      </c>
      <c r="C6" s="277" t="s">
        <v>2475</v>
      </c>
      <c r="D6" s="242"/>
      <c r="E6" s="242"/>
      <c r="F6" s="242"/>
    </row>
    <row r="7" spans="1:6" ht="31.5">
      <c r="A7" s="242"/>
      <c r="B7" s="277" t="s">
        <v>2476</v>
      </c>
      <c r="C7" s="277" t="s">
        <v>2477</v>
      </c>
      <c r="D7" s="242"/>
      <c r="E7" s="242"/>
      <c r="F7" s="242"/>
    </row>
    <row r="8" spans="1:6" ht="21">
      <c r="A8" s="278" t="s">
        <v>2859</v>
      </c>
      <c r="B8" s="236"/>
      <c r="C8" s="236"/>
      <c r="D8" s="308" t="s">
        <v>2478</v>
      </c>
      <c r="E8" s="242"/>
      <c r="F8" s="242"/>
    </row>
    <row r="9" spans="1:6" ht="15">
      <c r="A9" s="280" t="s">
        <v>2127</v>
      </c>
      <c r="B9" s="236"/>
      <c r="C9" s="236"/>
      <c r="D9" s="295" t="s">
        <v>2317</v>
      </c>
      <c r="E9" s="242"/>
      <c r="F9" s="242"/>
    </row>
    <row r="10" spans="1:6" ht="15">
      <c r="A10" s="280" t="s">
        <v>2318</v>
      </c>
      <c r="B10" s="236"/>
      <c r="C10" s="236"/>
      <c r="D10" s="295" t="s">
        <v>1946</v>
      </c>
      <c r="E10" s="242"/>
      <c r="F10" s="242"/>
    </row>
    <row r="11" spans="1:6" ht="15">
      <c r="A11" s="281" t="s">
        <v>2319</v>
      </c>
      <c r="B11" s="236"/>
      <c r="C11" s="236"/>
      <c r="D11" s="296" t="s">
        <v>2320</v>
      </c>
      <c r="E11" s="242"/>
      <c r="F11" s="242"/>
    </row>
    <row r="12" spans="1:6">
      <c r="A12" s="297" t="s">
        <v>1855</v>
      </c>
      <c r="B12" s="298"/>
      <c r="C12" s="298"/>
      <c r="D12" s="299" t="s">
        <v>2321</v>
      </c>
      <c r="E12" s="242"/>
      <c r="F12" s="242"/>
    </row>
    <row r="13" spans="1:6">
      <c r="A13" s="297" t="s">
        <v>1856</v>
      </c>
      <c r="B13" s="298"/>
      <c r="C13" s="298"/>
      <c r="D13" s="299" t="s">
        <v>2322</v>
      </c>
      <c r="E13" s="242"/>
      <c r="F13" s="242"/>
    </row>
    <row r="14" spans="1:6">
      <c r="A14" s="297" t="s">
        <v>1857</v>
      </c>
      <c r="B14" s="298"/>
      <c r="C14" s="298"/>
      <c r="D14" s="299" t="s">
        <v>2323</v>
      </c>
      <c r="E14" s="242"/>
      <c r="F14" s="242"/>
    </row>
    <row r="15" spans="1:6">
      <c r="A15" s="297" t="s">
        <v>1858</v>
      </c>
      <c r="B15" s="298"/>
      <c r="C15" s="298"/>
      <c r="D15" s="299" t="s">
        <v>2324</v>
      </c>
      <c r="E15" s="242"/>
      <c r="F15" s="242"/>
    </row>
    <row r="16" spans="1:6">
      <c r="A16" s="297" t="s">
        <v>1859</v>
      </c>
      <c r="B16" s="298"/>
      <c r="C16" s="298"/>
      <c r="D16" s="299" t="s">
        <v>2325</v>
      </c>
      <c r="E16" s="242"/>
      <c r="F16" s="242"/>
    </row>
    <row r="17" spans="1:6">
      <c r="A17" s="297" t="s">
        <v>1860</v>
      </c>
      <c r="B17" s="300"/>
      <c r="C17" s="300"/>
      <c r="D17" s="299" t="s">
        <v>2326</v>
      </c>
      <c r="E17" s="242"/>
      <c r="F17" s="242"/>
    </row>
    <row r="18" spans="1:6">
      <c r="A18" s="297" t="s">
        <v>1861</v>
      </c>
      <c r="B18" s="300"/>
      <c r="C18" s="300"/>
      <c r="D18" s="299" t="s">
        <v>2327</v>
      </c>
      <c r="E18" s="242"/>
      <c r="F18" s="242"/>
    </row>
    <row r="19" spans="1:6">
      <c r="A19" s="297" t="s">
        <v>1862</v>
      </c>
      <c r="B19" s="300"/>
      <c r="C19" s="300"/>
      <c r="D19" s="299" t="s">
        <v>2328</v>
      </c>
      <c r="E19" s="242"/>
      <c r="F19" s="242"/>
    </row>
    <row r="20" spans="1:6">
      <c r="A20" s="297" t="s">
        <v>1863</v>
      </c>
      <c r="B20" s="300"/>
      <c r="C20" s="300"/>
      <c r="D20" s="299" t="s">
        <v>2329</v>
      </c>
      <c r="E20" s="242"/>
      <c r="F20" s="242"/>
    </row>
    <row r="21" spans="1:6">
      <c r="A21" s="297" t="s">
        <v>1864</v>
      </c>
      <c r="B21" s="300"/>
      <c r="C21" s="300"/>
      <c r="D21" s="299" t="s">
        <v>2330</v>
      </c>
      <c r="E21" s="242"/>
      <c r="F21" s="242"/>
    </row>
    <row r="22" spans="1:6">
      <c r="A22" s="297" t="s">
        <v>1865</v>
      </c>
      <c r="B22" s="300"/>
      <c r="C22" s="300"/>
      <c r="D22" s="299" t="s">
        <v>2331</v>
      </c>
      <c r="E22" s="242"/>
      <c r="F22" s="242"/>
    </row>
    <row r="23" spans="1:6">
      <c r="A23" s="297" t="s">
        <v>1866</v>
      </c>
      <c r="B23" s="300"/>
      <c r="C23" s="300"/>
      <c r="D23" s="299" t="s">
        <v>2854</v>
      </c>
      <c r="E23" s="242"/>
      <c r="F23" s="242"/>
    </row>
    <row r="24" spans="1:6" s="239" customFormat="1">
      <c r="A24" s="301" t="s">
        <v>2332</v>
      </c>
      <c r="B24" s="302"/>
      <c r="C24" s="302"/>
      <c r="D24" s="303" t="s">
        <v>2332</v>
      </c>
      <c r="E24" s="292"/>
      <c r="F24" s="292"/>
    </row>
    <row r="25" spans="1:6" ht="15">
      <c r="A25" s="281" t="s">
        <v>2333</v>
      </c>
      <c r="B25" s="236"/>
      <c r="C25" s="236"/>
      <c r="D25" s="296" t="s">
        <v>2334</v>
      </c>
      <c r="E25" s="242"/>
      <c r="F25" s="242"/>
    </row>
    <row r="26" spans="1:6">
      <c r="A26" s="297" t="s">
        <v>1855</v>
      </c>
      <c r="B26" s="298"/>
      <c r="C26" s="298"/>
      <c r="D26" s="299" t="s">
        <v>2321</v>
      </c>
      <c r="E26" s="242"/>
      <c r="F26" s="242"/>
    </row>
    <row r="27" spans="1:6">
      <c r="A27" s="297" t="s">
        <v>1856</v>
      </c>
      <c r="B27" s="298"/>
      <c r="C27" s="298"/>
      <c r="D27" s="299" t="s">
        <v>2322</v>
      </c>
      <c r="E27" s="242"/>
      <c r="F27" s="242"/>
    </row>
    <row r="28" spans="1:6">
      <c r="A28" s="297" t="s">
        <v>1857</v>
      </c>
      <c r="B28" s="298"/>
      <c r="C28" s="298"/>
      <c r="D28" s="299" t="s">
        <v>2323</v>
      </c>
      <c r="E28" s="242"/>
      <c r="F28" s="242"/>
    </row>
    <row r="29" spans="1:6">
      <c r="A29" s="297" t="s">
        <v>1858</v>
      </c>
      <c r="B29" s="298"/>
      <c r="C29" s="298"/>
      <c r="D29" s="299" t="s">
        <v>2324</v>
      </c>
      <c r="E29" s="242"/>
      <c r="F29" s="242"/>
    </row>
    <row r="30" spans="1:6">
      <c r="A30" s="297" t="s">
        <v>1859</v>
      </c>
      <c r="B30" s="298"/>
      <c r="C30" s="298"/>
      <c r="D30" s="299" t="s">
        <v>2325</v>
      </c>
      <c r="E30" s="242"/>
      <c r="F30" s="242"/>
    </row>
    <row r="31" spans="1:6">
      <c r="A31" s="297" t="s">
        <v>1860</v>
      </c>
      <c r="B31" s="300"/>
      <c r="C31" s="300"/>
      <c r="D31" s="299" t="s">
        <v>2326</v>
      </c>
      <c r="E31" s="242"/>
      <c r="F31" s="242"/>
    </row>
    <row r="32" spans="1:6">
      <c r="A32" s="297" t="s">
        <v>1861</v>
      </c>
      <c r="B32" s="300"/>
      <c r="C32" s="300"/>
      <c r="D32" s="299" t="s">
        <v>2327</v>
      </c>
      <c r="E32" s="242"/>
      <c r="F32" s="242"/>
    </row>
    <row r="33" spans="1:6">
      <c r="A33" s="297" t="s">
        <v>1862</v>
      </c>
      <c r="B33" s="300"/>
      <c r="C33" s="300"/>
      <c r="D33" s="299" t="s">
        <v>2328</v>
      </c>
      <c r="E33" s="242"/>
      <c r="F33" s="242"/>
    </row>
    <row r="34" spans="1:6">
      <c r="A34" s="297" t="s">
        <v>1863</v>
      </c>
      <c r="B34" s="300"/>
      <c r="C34" s="300"/>
      <c r="D34" s="299" t="s">
        <v>2329</v>
      </c>
      <c r="E34" s="242"/>
      <c r="F34" s="242"/>
    </row>
    <row r="35" spans="1:6">
      <c r="A35" s="297" t="s">
        <v>1864</v>
      </c>
      <c r="B35" s="300"/>
      <c r="C35" s="300"/>
      <c r="D35" s="299" t="s">
        <v>2330</v>
      </c>
      <c r="E35" s="242"/>
      <c r="F35" s="242"/>
    </row>
    <row r="36" spans="1:6">
      <c r="A36" s="297" t="s">
        <v>1865</v>
      </c>
      <c r="B36" s="300"/>
      <c r="C36" s="300"/>
      <c r="D36" s="299" t="s">
        <v>2331</v>
      </c>
      <c r="E36" s="242"/>
      <c r="F36" s="242"/>
    </row>
    <row r="37" spans="1:6">
      <c r="A37" s="297" t="s">
        <v>1866</v>
      </c>
      <c r="B37" s="300"/>
      <c r="C37" s="300"/>
      <c r="D37" s="299" t="s">
        <v>2854</v>
      </c>
      <c r="E37" s="242"/>
      <c r="F37" s="242"/>
    </row>
    <row r="38" spans="1:6" s="239" customFormat="1">
      <c r="A38" s="301" t="s">
        <v>2335</v>
      </c>
      <c r="B38" s="302"/>
      <c r="C38" s="302"/>
      <c r="D38" s="303" t="s">
        <v>2335</v>
      </c>
      <c r="E38" s="292"/>
      <c r="F38" s="292"/>
    </row>
    <row r="39" spans="1:6" ht="15">
      <c r="A39" s="281" t="s">
        <v>2336</v>
      </c>
      <c r="B39" s="236"/>
      <c r="C39" s="236"/>
      <c r="D39" s="296" t="s">
        <v>2337</v>
      </c>
      <c r="E39" s="242"/>
      <c r="F39" s="242"/>
    </row>
    <row r="40" spans="1:6">
      <c r="A40" s="297" t="s">
        <v>1855</v>
      </c>
      <c r="B40" s="298"/>
      <c r="C40" s="298"/>
      <c r="D40" s="299" t="s">
        <v>2321</v>
      </c>
      <c r="E40" s="242"/>
      <c r="F40" s="242"/>
    </row>
    <row r="41" spans="1:6">
      <c r="A41" s="297" t="s">
        <v>1856</v>
      </c>
      <c r="B41" s="298"/>
      <c r="C41" s="298"/>
      <c r="D41" s="299" t="s">
        <v>2322</v>
      </c>
      <c r="E41" s="242"/>
      <c r="F41" s="242"/>
    </row>
    <row r="42" spans="1:6">
      <c r="A42" s="297" t="s">
        <v>1857</v>
      </c>
      <c r="B42" s="298"/>
      <c r="C42" s="298"/>
      <c r="D42" s="299" t="s">
        <v>2323</v>
      </c>
      <c r="E42" s="242"/>
      <c r="F42" s="242"/>
    </row>
    <row r="43" spans="1:6">
      <c r="A43" s="297" t="s">
        <v>1858</v>
      </c>
      <c r="B43" s="298"/>
      <c r="C43" s="298"/>
      <c r="D43" s="299" t="s">
        <v>2324</v>
      </c>
      <c r="E43" s="242"/>
      <c r="F43" s="242"/>
    </row>
    <row r="44" spans="1:6">
      <c r="A44" s="297" t="s">
        <v>1859</v>
      </c>
      <c r="B44" s="298"/>
      <c r="C44" s="298"/>
      <c r="D44" s="299" t="s">
        <v>2325</v>
      </c>
      <c r="E44" s="242"/>
      <c r="F44" s="242"/>
    </row>
    <row r="45" spans="1:6">
      <c r="A45" s="297" t="s">
        <v>1860</v>
      </c>
      <c r="B45" s="300"/>
      <c r="C45" s="300"/>
      <c r="D45" s="299" t="s">
        <v>2326</v>
      </c>
      <c r="E45" s="242"/>
      <c r="F45" s="242"/>
    </row>
    <row r="46" spans="1:6">
      <c r="A46" s="297" t="s">
        <v>1861</v>
      </c>
      <c r="B46" s="300"/>
      <c r="C46" s="300"/>
      <c r="D46" s="299" t="s">
        <v>2327</v>
      </c>
      <c r="E46" s="242"/>
      <c r="F46" s="242"/>
    </row>
    <row r="47" spans="1:6">
      <c r="A47" s="297" t="s">
        <v>1862</v>
      </c>
      <c r="B47" s="300"/>
      <c r="C47" s="300"/>
      <c r="D47" s="299" t="s">
        <v>2328</v>
      </c>
      <c r="E47" s="242"/>
      <c r="F47" s="242"/>
    </row>
    <row r="48" spans="1:6">
      <c r="A48" s="297" t="s">
        <v>1863</v>
      </c>
      <c r="B48" s="300"/>
      <c r="C48" s="300"/>
      <c r="D48" s="299" t="s">
        <v>2329</v>
      </c>
      <c r="E48" s="242"/>
      <c r="F48" s="242"/>
    </row>
    <row r="49" spans="1:6">
      <c r="A49" s="297" t="s">
        <v>1864</v>
      </c>
      <c r="B49" s="300"/>
      <c r="C49" s="300"/>
      <c r="D49" s="299" t="s">
        <v>2330</v>
      </c>
      <c r="E49" s="242"/>
      <c r="F49" s="242"/>
    </row>
    <row r="50" spans="1:6">
      <c r="A50" s="297" t="s">
        <v>1865</v>
      </c>
      <c r="B50" s="300"/>
      <c r="C50" s="300"/>
      <c r="D50" s="299" t="s">
        <v>2331</v>
      </c>
      <c r="E50" s="242"/>
      <c r="F50" s="242"/>
    </row>
    <row r="51" spans="1:6">
      <c r="A51" s="297" t="s">
        <v>1866</v>
      </c>
      <c r="B51" s="300"/>
      <c r="C51" s="300"/>
      <c r="D51" s="299" t="s">
        <v>2854</v>
      </c>
      <c r="E51" s="242"/>
      <c r="F51" s="242"/>
    </row>
    <row r="52" spans="1:6" s="239" customFormat="1">
      <c r="A52" s="301" t="s">
        <v>2338</v>
      </c>
      <c r="B52" s="302"/>
      <c r="C52" s="302"/>
      <c r="D52" s="303" t="s">
        <v>2338</v>
      </c>
      <c r="E52" s="292"/>
      <c r="F52" s="292"/>
    </row>
    <row r="53" spans="1:6" ht="15">
      <c r="A53" s="281" t="s">
        <v>2339</v>
      </c>
      <c r="B53" s="236"/>
      <c r="C53" s="236"/>
      <c r="D53" s="296" t="s">
        <v>2340</v>
      </c>
      <c r="E53" s="242"/>
      <c r="F53" s="242"/>
    </row>
    <row r="54" spans="1:6">
      <c r="A54" s="297" t="s">
        <v>1855</v>
      </c>
      <c r="B54" s="298"/>
      <c r="C54" s="298"/>
      <c r="D54" s="299" t="s">
        <v>2321</v>
      </c>
      <c r="E54" s="242"/>
      <c r="F54" s="242"/>
    </row>
    <row r="55" spans="1:6">
      <c r="A55" s="297" t="s">
        <v>1856</v>
      </c>
      <c r="B55" s="298"/>
      <c r="C55" s="298"/>
      <c r="D55" s="299" t="s">
        <v>2322</v>
      </c>
      <c r="E55" s="242"/>
      <c r="F55" s="242"/>
    </row>
    <row r="56" spans="1:6">
      <c r="A56" s="297" t="s">
        <v>1857</v>
      </c>
      <c r="B56" s="298"/>
      <c r="C56" s="298"/>
      <c r="D56" s="299" t="s">
        <v>2323</v>
      </c>
      <c r="E56" s="242"/>
      <c r="F56" s="242"/>
    </row>
    <row r="57" spans="1:6">
      <c r="A57" s="297" t="s">
        <v>1858</v>
      </c>
      <c r="B57" s="298"/>
      <c r="C57" s="298"/>
      <c r="D57" s="299" t="s">
        <v>2324</v>
      </c>
      <c r="E57" s="242"/>
      <c r="F57" s="242"/>
    </row>
    <row r="58" spans="1:6">
      <c r="A58" s="297" t="s">
        <v>1859</v>
      </c>
      <c r="B58" s="298"/>
      <c r="C58" s="298"/>
      <c r="D58" s="299" t="s">
        <v>2325</v>
      </c>
      <c r="E58" s="242"/>
      <c r="F58" s="242"/>
    </row>
    <row r="59" spans="1:6">
      <c r="A59" s="297" t="s">
        <v>1860</v>
      </c>
      <c r="B59" s="300"/>
      <c r="C59" s="300"/>
      <c r="D59" s="299" t="s">
        <v>2326</v>
      </c>
      <c r="E59" s="242"/>
      <c r="F59" s="242"/>
    </row>
    <row r="60" spans="1:6">
      <c r="A60" s="297" t="s">
        <v>1861</v>
      </c>
      <c r="B60" s="300"/>
      <c r="C60" s="300"/>
      <c r="D60" s="299" t="s">
        <v>2327</v>
      </c>
      <c r="E60" s="242"/>
      <c r="F60" s="242"/>
    </row>
    <row r="61" spans="1:6">
      <c r="A61" s="297" t="s">
        <v>1862</v>
      </c>
      <c r="B61" s="300"/>
      <c r="C61" s="300"/>
      <c r="D61" s="299" t="s">
        <v>2328</v>
      </c>
      <c r="E61" s="242"/>
      <c r="F61" s="242"/>
    </row>
    <row r="62" spans="1:6">
      <c r="A62" s="297" t="s">
        <v>1863</v>
      </c>
      <c r="B62" s="300"/>
      <c r="C62" s="300"/>
      <c r="D62" s="299" t="s">
        <v>2329</v>
      </c>
      <c r="E62" s="242"/>
      <c r="F62" s="242"/>
    </row>
    <row r="63" spans="1:6">
      <c r="A63" s="297" t="s">
        <v>1864</v>
      </c>
      <c r="B63" s="300"/>
      <c r="C63" s="300"/>
      <c r="D63" s="299" t="s">
        <v>2330</v>
      </c>
      <c r="E63" s="242"/>
      <c r="F63" s="242"/>
    </row>
    <row r="64" spans="1:6">
      <c r="A64" s="297" t="s">
        <v>1865</v>
      </c>
      <c r="B64" s="300"/>
      <c r="C64" s="300"/>
      <c r="D64" s="299" t="s">
        <v>2331</v>
      </c>
      <c r="E64" s="242"/>
      <c r="F64" s="242"/>
    </row>
    <row r="65" spans="1:6">
      <c r="A65" s="297" t="s">
        <v>1866</v>
      </c>
      <c r="B65" s="300"/>
      <c r="C65" s="300"/>
      <c r="D65" s="299" t="s">
        <v>2854</v>
      </c>
      <c r="E65" s="242"/>
      <c r="F65" s="242"/>
    </row>
    <row r="66" spans="1:6" s="239" customFormat="1">
      <c r="A66" s="301" t="s">
        <v>2341</v>
      </c>
      <c r="B66" s="302"/>
      <c r="C66" s="302"/>
      <c r="D66" s="303" t="s">
        <v>2341</v>
      </c>
      <c r="E66" s="292"/>
      <c r="F66" s="292"/>
    </row>
    <row r="67" spans="1:6" ht="15">
      <c r="A67" s="281" t="s">
        <v>2070</v>
      </c>
      <c r="B67" s="236"/>
      <c r="C67" s="236"/>
      <c r="D67" s="296" t="s">
        <v>2342</v>
      </c>
      <c r="E67" s="242"/>
      <c r="F67" s="242"/>
    </row>
    <row r="68" spans="1:6">
      <c r="A68" s="297" t="s">
        <v>1855</v>
      </c>
      <c r="B68" s="298"/>
      <c r="C68" s="298"/>
      <c r="D68" s="299" t="s">
        <v>2321</v>
      </c>
      <c r="E68" s="242"/>
      <c r="F68" s="242"/>
    </row>
    <row r="69" spans="1:6">
      <c r="A69" s="297" t="s">
        <v>1856</v>
      </c>
      <c r="B69" s="298"/>
      <c r="C69" s="298"/>
      <c r="D69" s="299" t="s">
        <v>2322</v>
      </c>
      <c r="E69" s="242"/>
      <c r="F69" s="242"/>
    </row>
    <row r="70" spans="1:6">
      <c r="A70" s="297" t="s">
        <v>1857</v>
      </c>
      <c r="B70" s="298"/>
      <c r="C70" s="298"/>
      <c r="D70" s="299" t="s">
        <v>2323</v>
      </c>
      <c r="E70" s="242"/>
      <c r="F70" s="242"/>
    </row>
    <row r="71" spans="1:6">
      <c r="A71" s="297" t="s">
        <v>1858</v>
      </c>
      <c r="B71" s="298"/>
      <c r="C71" s="298"/>
      <c r="D71" s="299" t="s">
        <v>2324</v>
      </c>
      <c r="E71" s="242"/>
      <c r="F71" s="242"/>
    </row>
    <row r="72" spans="1:6">
      <c r="A72" s="297" t="s">
        <v>1859</v>
      </c>
      <c r="B72" s="298"/>
      <c r="C72" s="298"/>
      <c r="D72" s="299" t="s">
        <v>2325</v>
      </c>
      <c r="E72" s="242"/>
      <c r="F72" s="242"/>
    </row>
    <row r="73" spans="1:6">
      <c r="A73" s="297" t="s">
        <v>1860</v>
      </c>
      <c r="B73" s="300"/>
      <c r="C73" s="300"/>
      <c r="D73" s="299" t="s">
        <v>2326</v>
      </c>
      <c r="E73" s="242"/>
      <c r="F73" s="242"/>
    </row>
    <row r="74" spans="1:6">
      <c r="A74" s="297" t="s">
        <v>1861</v>
      </c>
      <c r="B74" s="300"/>
      <c r="C74" s="300"/>
      <c r="D74" s="299" t="s">
        <v>2327</v>
      </c>
      <c r="E74" s="242"/>
      <c r="F74" s="242"/>
    </row>
    <row r="75" spans="1:6">
      <c r="A75" s="297" t="s">
        <v>1862</v>
      </c>
      <c r="B75" s="300"/>
      <c r="C75" s="300"/>
      <c r="D75" s="299" t="s">
        <v>2328</v>
      </c>
      <c r="E75" s="242"/>
      <c r="F75" s="242"/>
    </row>
    <row r="76" spans="1:6">
      <c r="A76" s="297" t="s">
        <v>1863</v>
      </c>
      <c r="B76" s="300"/>
      <c r="C76" s="300"/>
      <c r="D76" s="299" t="s">
        <v>2329</v>
      </c>
      <c r="E76" s="242"/>
      <c r="F76" s="242"/>
    </row>
    <row r="77" spans="1:6">
      <c r="A77" s="297" t="s">
        <v>1864</v>
      </c>
      <c r="B77" s="300"/>
      <c r="C77" s="300"/>
      <c r="D77" s="299" t="s">
        <v>2330</v>
      </c>
      <c r="E77" s="242"/>
      <c r="F77" s="242"/>
    </row>
    <row r="78" spans="1:6">
      <c r="A78" s="297" t="s">
        <v>1865</v>
      </c>
      <c r="B78" s="300"/>
      <c r="C78" s="300"/>
      <c r="D78" s="299" t="s">
        <v>2331</v>
      </c>
      <c r="E78" s="242"/>
      <c r="F78" s="242"/>
    </row>
    <row r="79" spans="1:6">
      <c r="A79" s="297" t="s">
        <v>1866</v>
      </c>
      <c r="B79" s="300"/>
      <c r="C79" s="300"/>
      <c r="D79" s="299" t="s">
        <v>2854</v>
      </c>
      <c r="E79" s="242"/>
      <c r="F79" s="242"/>
    </row>
    <row r="80" spans="1:6" s="239" customFormat="1">
      <c r="A80" s="301" t="s">
        <v>2343</v>
      </c>
      <c r="B80" s="302"/>
      <c r="C80" s="302"/>
      <c r="D80" s="303" t="s">
        <v>2343</v>
      </c>
      <c r="E80" s="292"/>
      <c r="F80" s="292"/>
    </row>
    <row r="81" spans="1:6" ht="15">
      <c r="A81" s="281" t="s">
        <v>2071</v>
      </c>
      <c r="B81" s="236"/>
      <c r="C81" s="236"/>
      <c r="D81" s="296" t="s">
        <v>2344</v>
      </c>
      <c r="E81" s="242"/>
      <c r="F81" s="242"/>
    </row>
    <row r="82" spans="1:6">
      <c r="A82" s="297" t="s">
        <v>1855</v>
      </c>
      <c r="B82" s="298"/>
      <c r="C82" s="298"/>
      <c r="D82" s="299" t="s">
        <v>2321</v>
      </c>
      <c r="E82" s="242"/>
      <c r="F82" s="242"/>
    </row>
    <row r="83" spans="1:6">
      <c r="A83" s="297" t="s">
        <v>1856</v>
      </c>
      <c r="B83" s="298"/>
      <c r="C83" s="298"/>
      <c r="D83" s="299" t="s">
        <v>2322</v>
      </c>
      <c r="E83" s="242"/>
      <c r="F83" s="242"/>
    </row>
    <row r="84" spans="1:6">
      <c r="A84" s="297" t="s">
        <v>1857</v>
      </c>
      <c r="B84" s="298"/>
      <c r="C84" s="298"/>
      <c r="D84" s="299" t="s">
        <v>2323</v>
      </c>
      <c r="E84" s="242"/>
      <c r="F84" s="242"/>
    </row>
    <row r="85" spans="1:6">
      <c r="A85" s="297" t="s">
        <v>1858</v>
      </c>
      <c r="B85" s="298"/>
      <c r="C85" s="298"/>
      <c r="D85" s="299" t="s">
        <v>2324</v>
      </c>
      <c r="E85" s="242"/>
      <c r="F85" s="242"/>
    </row>
    <row r="86" spans="1:6">
      <c r="A86" s="297" t="s">
        <v>1859</v>
      </c>
      <c r="B86" s="298"/>
      <c r="C86" s="298"/>
      <c r="D86" s="299" t="s">
        <v>2325</v>
      </c>
      <c r="E86" s="242"/>
      <c r="F86" s="242"/>
    </row>
    <row r="87" spans="1:6">
      <c r="A87" s="297" t="s">
        <v>1860</v>
      </c>
      <c r="B87" s="300"/>
      <c r="C87" s="300"/>
      <c r="D87" s="299" t="s">
        <v>2326</v>
      </c>
      <c r="E87" s="242"/>
      <c r="F87" s="242"/>
    </row>
    <row r="88" spans="1:6">
      <c r="A88" s="297" t="s">
        <v>1861</v>
      </c>
      <c r="B88" s="300"/>
      <c r="C88" s="300"/>
      <c r="D88" s="299" t="s">
        <v>2327</v>
      </c>
      <c r="E88" s="242"/>
      <c r="F88" s="242"/>
    </row>
    <row r="89" spans="1:6">
      <c r="A89" s="297" t="s">
        <v>1862</v>
      </c>
      <c r="B89" s="300"/>
      <c r="C89" s="300"/>
      <c r="D89" s="299" t="s">
        <v>2328</v>
      </c>
      <c r="E89" s="242"/>
      <c r="F89" s="242"/>
    </row>
    <row r="90" spans="1:6">
      <c r="A90" s="297" t="s">
        <v>1863</v>
      </c>
      <c r="B90" s="300"/>
      <c r="C90" s="300"/>
      <c r="D90" s="299" t="s">
        <v>2329</v>
      </c>
      <c r="E90" s="242"/>
      <c r="F90" s="242"/>
    </row>
    <row r="91" spans="1:6">
      <c r="A91" s="297" t="s">
        <v>1864</v>
      </c>
      <c r="B91" s="300"/>
      <c r="C91" s="300"/>
      <c r="D91" s="299" t="s">
        <v>2330</v>
      </c>
      <c r="E91" s="242"/>
      <c r="F91" s="242"/>
    </row>
    <row r="92" spans="1:6">
      <c r="A92" s="297" t="s">
        <v>1865</v>
      </c>
      <c r="B92" s="300"/>
      <c r="C92" s="300"/>
      <c r="D92" s="299" t="s">
        <v>2331</v>
      </c>
      <c r="E92" s="242"/>
      <c r="F92" s="242"/>
    </row>
    <row r="93" spans="1:6">
      <c r="A93" s="297" t="s">
        <v>1866</v>
      </c>
      <c r="B93" s="300"/>
      <c r="C93" s="300"/>
      <c r="D93" s="299" t="s">
        <v>2854</v>
      </c>
      <c r="E93" s="242"/>
      <c r="F93" s="242"/>
    </row>
    <row r="94" spans="1:6" s="239" customFormat="1">
      <c r="A94" s="301" t="s">
        <v>2345</v>
      </c>
      <c r="B94" s="302"/>
      <c r="C94" s="302"/>
      <c r="D94" s="303" t="s">
        <v>2345</v>
      </c>
      <c r="E94" s="292"/>
      <c r="F94" s="292"/>
    </row>
    <row r="95" spans="1:6" ht="15">
      <c r="A95" s="281" t="s">
        <v>2072</v>
      </c>
      <c r="B95" s="236"/>
      <c r="C95" s="236"/>
      <c r="D95" s="296" t="s">
        <v>2346</v>
      </c>
      <c r="E95" s="242"/>
      <c r="F95" s="242"/>
    </row>
    <row r="96" spans="1:6">
      <c r="A96" s="297" t="s">
        <v>1855</v>
      </c>
      <c r="B96" s="298"/>
      <c r="C96" s="298"/>
      <c r="D96" s="299" t="s">
        <v>2321</v>
      </c>
      <c r="E96" s="242"/>
      <c r="F96" s="242"/>
    </row>
    <row r="97" spans="1:6">
      <c r="A97" s="297" t="s">
        <v>1856</v>
      </c>
      <c r="B97" s="298"/>
      <c r="C97" s="298"/>
      <c r="D97" s="299" t="s">
        <v>2322</v>
      </c>
      <c r="E97" s="242"/>
      <c r="F97" s="242"/>
    </row>
    <row r="98" spans="1:6">
      <c r="A98" s="297" t="s">
        <v>1857</v>
      </c>
      <c r="B98" s="298"/>
      <c r="C98" s="298"/>
      <c r="D98" s="299" t="s">
        <v>2323</v>
      </c>
      <c r="E98" s="242"/>
      <c r="F98" s="242"/>
    </row>
    <row r="99" spans="1:6">
      <c r="A99" s="297" t="s">
        <v>1858</v>
      </c>
      <c r="B99" s="298"/>
      <c r="C99" s="298"/>
      <c r="D99" s="299" t="s">
        <v>2324</v>
      </c>
      <c r="E99" s="242"/>
      <c r="F99" s="242"/>
    </row>
    <row r="100" spans="1:6">
      <c r="A100" s="297" t="s">
        <v>1859</v>
      </c>
      <c r="B100" s="298"/>
      <c r="C100" s="298"/>
      <c r="D100" s="299" t="s">
        <v>2325</v>
      </c>
      <c r="E100" s="242"/>
      <c r="F100" s="242"/>
    </row>
    <row r="101" spans="1:6">
      <c r="A101" s="297" t="s">
        <v>1860</v>
      </c>
      <c r="B101" s="300"/>
      <c r="C101" s="300"/>
      <c r="D101" s="299" t="s">
        <v>2326</v>
      </c>
      <c r="E101" s="242"/>
      <c r="F101" s="242"/>
    </row>
    <row r="102" spans="1:6">
      <c r="A102" s="297" t="s">
        <v>1861</v>
      </c>
      <c r="B102" s="300"/>
      <c r="C102" s="300"/>
      <c r="D102" s="299" t="s">
        <v>2327</v>
      </c>
      <c r="E102" s="242"/>
      <c r="F102" s="242"/>
    </row>
    <row r="103" spans="1:6">
      <c r="A103" s="297" t="s">
        <v>1862</v>
      </c>
      <c r="B103" s="300"/>
      <c r="C103" s="300"/>
      <c r="D103" s="299" t="s">
        <v>2328</v>
      </c>
      <c r="E103" s="242"/>
      <c r="F103" s="242"/>
    </row>
    <row r="104" spans="1:6">
      <c r="A104" s="297" t="s">
        <v>1863</v>
      </c>
      <c r="B104" s="300"/>
      <c r="C104" s="300"/>
      <c r="D104" s="299" t="s">
        <v>2329</v>
      </c>
      <c r="E104" s="242"/>
      <c r="F104" s="242"/>
    </row>
    <row r="105" spans="1:6">
      <c r="A105" s="297" t="s">
        <v>1864</v>
      </c>
      <c r="B105" s="300"/>
      <c r="C105" s="300"/>
      <c r="D105" s="299" t="s">
        <v>2330</v>
      </c>
      <c r="E105" s="242"/>
      <c r="F105" s="242"/>
    </row>
    <row r="106" spans="1:6">
      <c r="A106" s="297" t="s">
        <v>1865</v>
      </c>
      <c r="B106" s="300"/>
      <c r="C106" s="300"/>
      <c r="D106" s="299" t="s">
        <v>2331</v>
      </c>
      <c r="E106" s="242"/>
      <c r="F106" s="242"/>
    </row>
    <row r="107" spans="1:6">
      <c r="A107" s="297" t="s">
        <v>1866</v>
      </c>
      <c r="B107" s="300"/>
      <c r="C107" s="300"/>
      <c r="D107" s="299" t="s">
        <v>2854</v>
      </c>
      <c r="E107" s="242"/>
      <c r="F107" s="242"/>
    </row>
    <row r="108" spans="1:6" s="239" customFormat="1">
      <c r="A108" s="301" t="s">
        <v>2347</v>
      </c>
      <c r="B108" s="302"/>
      <c r="C108" s="302"/>
      <c r="D108" s="303" t="s">
        <v>2347</v>
      </c>
      <c r="E108" s="292"/>
      <c r="F108" s="292"/>
    </row>
    <row r="109" spans="1:6" ht="15">
      <c r="A109" s="281" t="s">
        <v>2073</v>
      </c>
      <c r="B109" s="236"/>
      <c r="C109" s="236"/>
      <c r="D109" s="296" t="s">
        <v>2348</v>
      </c>
      <c r="E109" s="242"/>
      <c r="F109" s="242"/>
    </row>
    <row r="110" spans="1:6">
      <c r="A110" s="297" t="s">
        <v>1855</v>
      </c>
      <c r="B110" s="298"/>
      <c r="C110" s="298"/>
      <c r="D110" s="299" t="s">
        <v>2321</v>
      </c>
      <c r="E110" s="242"/>
      <c r="F110" s="242"/>
    </row>
    <row r="111" spans="1:6">
      <c r="A111" s="297" t="s">
        <v>1856</v>
      </c>
      <c r="B111" s="298"/>
      <c r="C111" s="298"/>
      <c r="D111" s="299" t="s">
        <v>2322</v>
      </c>
      <c r="E111" s="242"/>
      <c r="F111" s="242"/>
    </row>
    <row r="112" spans="1:6">
      <c r="A112" s="297" t="s">
        <v>1857</v>
      </c>
      <c r="B112" s="298"/>
      <c r="C112" s="298"/>
      <c r="D112" s="299" t="s">
        <v>2323</v>
      </c>
      <c r="E112" s="242"/>
      <c r="F112" s="242"/>
    </row>
    <row r="113" spans="1:6">
      <c r="A113" s="297" t="s">
        <v>1858</v>
      </c>
      <c r="B113" s="298"/>
      <c r="C113" s="298"/>
      <c r="D113" s="299" t="s">
        <v>2324</v>
      </c>
      <c r="E113" s="242"/>
      <c r="F113" s="242"/>
    </row>
    <row r="114" spans="1:6">
      <c r="A114" s="297" t="s">
        <v>1859</v>
      </c>
      <c r="B114" s="298"/>
      <c r="C114" s="298"/>
      <c r="D114" s="299" t="s">
        <v>2325</v>
      </c>
      <c r="E114" s="242"/>
      <c r="F114" s="242"/>
    </row>
    <row r="115" spans="1:6">
      <c r="A115" s="297" t="s">
        <v>1860</v>
      </c>
      <c r="B115" s="300"/>
      <c r="C115" s="300"/>
      <c r="D115" s="299" t="s">
        <v>2326</v>
      </c>
      <c r="E115" s="242"/>
      <c r="F115" s="242"/>
    </row>
    <row r="116" spans="1:6">
      <c r="A116" s="297" t="s">
        <v>1861</v>
      </c>
      <c r="B116" s="300"/>
      <c r="C116" s="300"/>
      <c r="D116" s="299" t="s">
        <v>2327</v>
      </c>
      <c r="E116" s="242"/>
      <c r="F116" s="242"/>
    </row>
    <row r="117" spans="1:6">
      <c r="A117" s="297" t="s">
        <v>1862</v>
      </c>
      <c r="B117" s="300"/>
      <c r="C117" s="300"/>
      <c r="D117" s="299" t="s">
        <v>2328</v>
      </c>
      <c r="E117" s="242"/>
      <c r="F117" s="242"/>
    </row>
    <row r="118" spans="1:6">
      <c r="A118" s="297" t="s">
        <v>1863</v>
      </c>
      <c r="B118" s="300"/>
      <c r="C118" s="300"/>
      <c r="D118" s="299" t="s">
        <v>2329</v>
      </c>
      <c r="E118" s="242"/>
      <c r="F118" s="242"/>
    </row>
    <row r="119" spans="1:6">
      <c r="A119" s="297" t="s">
        <v>1864</v>
      </c>
      <c r="B119" s="300"/>
      <c r="C119" s="300"/>
      <c r="D119" s="299" t="s">
        <v>2330</v>
      </c>
      <c r="E119" s="242"/>
      <c r="F119" s="242"/>
    </row>
    <row r="120" spans="1:6">
      <c r="A120" s="297" t="s">
        <v>1865</v>
      </c>
      <c r="B120" s="300"/>
      <c r="C120" s="300"/>
      <c r="D120" s="299" t="s">
        <v>2331</v>
      </c>
      <c r="E120" s="242"/>
      <c r="F120" s="242"/>
    </row>
    <row r="121" spans="1:6">
      <c r="A121" s="297" t="s">
        <v>1866</v>
      </c>
      <c r="B121" s="300"/>
      <c r="C121" s="300"/>
      <c r="D121" s="299" t="s">
        <v>2854</v>
      </c>
      <c r="E121" s="242"/>
      <c r="F121" s="242"/>
    </row>
    <row r="122" spans="1:6" s="239" customFormat="1">
      <c r="A122" s="301" t="s">
        <v>2349</v>
      </c>
      <c r="B122" s="302"/>
      <c r="C122" s="302"/>
      <c r="D122" s="303" t="s">
        <v>2349</v>
      </c>
      <c r="E122" s="292"/>
      <c r="F122" s="292"/>
    </row>
    <row r="123" spans="1:6" ht="15">
      <c r="A123" s="281" t="s">
        <v>2074</v>
      </c>
      <c r="B123" s="236"/>
      <c r="C123" s="236"/>
      <c r="D123" s="296" t="s">
        <v>2350</v>
      </c>
      <c r="E123" s="242"/>
      <c r="F123" s="242"/>
    </row>
    <row r="124" spans="1:6">
      <c r="A124" s="297" t="s">
        <v>1855</v>
      </c>
      <c r="B124" s="298"/>
      <c r="C124" s="298"/>
      <c r="D124" s="299" t="s">
        <v>2321</v>
      </c>
      <c r="E124" s="242"/>
      <c r="F124" s="242"/>
    </row>
    <row r="125" spans="1:6">
      <c r="A125" s="297" t="s">
        <v>1856</v>
      </c>
      <c r="B125" s="298"/>
      <c r="C125" s="298"/>
      <c r="D125" s="299" t="s">
        <v>2322</v>
      </c>
      <c r="E125" s="242"/>
      <c r="F125" s="242"/>
    </row>
    <row r="126" spans="1:6">
      <c r="A126" s="297" t="s">
        <v>1857</v>
      </c>
      <c r="B126" s="298"/>
      <c r="C126" s="298"/>
      <c r="D126" s="299" t="s">
        <v>2323</v>
      </c>
      <c r="E126" s="242"/>
      <c r="F126" s="242"/>
    </row>
    <row r="127" spans="1:6">
      <c r="A127" s="297" t="s">
        <v>1858</v>
      </c>
      <c r="B127" s="298"/>
      <c r="C127" s="298"/>
      <c r="D127" s="299" t="s">
        <v>2324</v>
      </c>
      <c r="E127" s="242"/>
      <c r="F127" s="242"/>
    </row>
    <row r="128" spans="1:6">
      <c r="A128" s="297" t="s">
        <v>1859</v>
      </c>
      <c r="B128" s="298"/>
      <c r="C128" s="298"/>
      <c r="D128" s="299" t="s">
        <v>2325</v>
      </c>
      <c r="E128" s="242"/>
      <c r="F128" s="242"/>
    </row>
    <row r="129" spans="1:6">
      <c r="A129" s="297" t="s">
        <v>1860</v>
      </c>
      <c r="B129" s="300"/>
      <c r="C129" s="300"/>
      <c r="D129" s="299" t="s">
        <v>2326</v>
      </c>
      <c r="E129" s="242"/>
      <c r="F129" s="242"/>
    </row>
    <row r="130" spans="1:6">
      <c r="A130" s="297" t="s">
        <v>1861</v>
      </c>
      <c r="B130" s="300"/>
      <c r="C130" s="300"/>
      <c r="D130" s="299" t="s">
        <v>2327</v>
      </c>
      <c r="E130" s="242"/>
      <c r="F130" s="242"/>
    </row>
    <row r="131" spans="1:6">
      <c r="A131" s="297" t="s">
        <v>1862</v>
      </c>
      <c r="B131" s="300"/>
      <c r="C131" s="300"/>
      <c r="D131" s="299" t="s">
        <v>2328</v>
      </c>
      <c r="E131" s="242"/>
      <c r="F131" s="242"/>
    </row>
    <row r="132" spans="1:6">
      <c r="A132" s="297" t="s">
        <v>1863</v>
      </c>
      <c r="B132" s="300"/>
      <c r="C132" s="300"/>
      <c r="D132" s="299" t="s">
        <v>2329</v>
      </c>
      <c r="E132" s="242"/>
      <c r="F132" s="242"/>
    </row>
    <row r="133" spans="1:6">
      <c r="A133" s="297" t="s">
        <v>1864</v>
      </c>
      <c r="B133" s="300"/>
      <c r="C133" s="300"/>
      <c r="D133" s="299" t="s">
        <v>2330</v>
      </c>
      <c r="E133" s="242"/>
      <c r="F133" s="242"/>
    </row>
    <row r="134" spans="1:6">
      <c r="A134" s="297" t="s">
        <v>1865</v>
      </c>
      <c r="B134" s="300"/>
      <c r="C134" s="300"/>
      <c r="D134" s="299" t="s">
        <v>2331</v>
      </c>
      <c r="E134" s="242"/>
      <c r="F134" s="242"/>
    </row>
    <row r="135" spans="1:6">
      <c r="A135" s="297" t="s">
        <v>1866</v>
      </c>
      <c r="B135" s="300"/>
      <c r="C135" s="300"/>
      <c r="D135" s="299" t="s">
        <v>2854</v>
      </c>
      <c r="E135" s="242"/>
      <c r="F135" s="242"/>
    </row>
    <row r="136" spans="1:6" s="239" customFormat="1">
      <c r="A136" s="301" t="s">
        <v>2351</v>
      </c>
      <c r="B136" s="302"/>
      <c r="C136" s="302"/>
      <c r="D136" s="303" t="s">
        <v>2351</v>
      </c>
      <c r="E136" s="292"/>
      <c r="F136" s="292"/>
    </row>
    <row r="137" spans="1:6" ht="15">
      <c r="A137" s="281" t="s">
        <v>2075</v>
      </c>
      <c r="B137" s="236"/>
      <c r="C137" s="236"/>
      <c r="D137" s="296" t="s">
        <v>2352</v>
      </c>
      <c r="E137" s="242"/>
      <c r="F137" s="242"/>
    </row>
    <row r="138" spans="1:6">
      <c r="A138" s="297" t="s">
        <v>1855</v>
      </c>
      <c r="B138" s="298"/>
      <c r="C138" s="298"/>
      <c r="D138" s="299" t="s">
        <v>2321</v>
      </c>
      <c r="E138" s="242"/>
      <c r="F138" s="242"/>
    </row>
    <row r="139" spans="1:6">
      <c r="A139" s="297" t="s">
        <v>1856</v>
      </c>
      <c r="B139" s="298"/>
      <c r="C139" s="298"/>
      <c r="D139" s="299" t="s">
        <v>2322</v>
      </c>
      <c r="E139" s="242"/>
      <c r="F139" s="242"/>
    </row>
    <row r="140" spans="1:6">
      <c r="A140" s="297" t="s">
        <v>1857</v>
      </c>
      <c r="B140" s="298"/>
      <c r="C140" s="298"/>
      <c r="D140" s="299" t="s">
        <v>2323</v>
      </c>
      <c r="E140" s="242"/>
      <c r="F140" s="242"/>
    </row>
    <row r="141" spans="1:6">
      <c r="A141" s="297" t="s">
        <v>1858</v>
      </c>
      <c r="B141" s="298"/>
      <c r="C141" s="298"/>
      <c r="D141" s="299" t="s">
        <v>2324</v>
      </c>
      <c r="E141" s="242"/>
      <c r="F141" s="242"/>
    </row>
    <row r="142" spans="1:6">
      <c r="A142" s="297" t="s">
        <v>1859</v>
      </c>
      <c r="B142" s="298"/>
      <c r="C142" s="298"/>
      <c r="D142" s="299" t="s">
        <v>2325</v>
      </c>
      <c r="E142" s="242"/>
      <c r="F142" s="242"/>
    </row>
    <row r="143" spans="1:6">
      <c r="A143" s="297" t="s">
        <v>1860</v>
      </c>
      <c r="B143" s="300"/>
      <c r="C143" s="300"/>
      <c r="D143" s="299" t="s">
        <v>2326</v>
      </c>
      <c r="E143" s="242"/>
      <c r="F143" s="242"/>
    </row>
    <row r="144" spans="1:6">
      <c r="A144" s="297" t="s">
        <v>1861</v>
      </c>
      <c r="B144" s="300"/>
      <c r="C144" s="300"/>
      <c r="D144" s="299" t="s">
        <v>2327</v>
      </c>
      <c r="E144" s="242"/>
      <c r="F144" s="242"/>
    </row>
    <row r="145" spans="1:6">
      <c r="A145" s="297" t="s">
        <v>1862</v>
      </c>
      <c r="B145" s="300"/>
      <c r="C145" s="300"/>
      <c r="D145" s="299" t="s">
        <v>2328</v>
      </c>
      <c r="E145" s="242"/>
      <c r="F145" s="242"/>
    </row>
    <row r="146" spans="1:6">
      <c r="A146" s="297" t="s">
        <v>1863</v>
      </c>
      <c r="B146" s="300"/>
      <c r="C146" s="300"/>
      <c r="D146" s="299" t="s">
        <v>2329</v>
      </c>
      <c r="E146" s="242"/>
      <c r="F146" s="242"/>
    </row>
    <row r="147" spans="1:6">
      <c r="A147" s="297" t="s">
        <v>1864</v>
      </c>
      <c r="B147" s="300"/>
      <c r="C147" s="300"/>
      <c r="D147" s="299" t="s">
        <v>2330</v>
      </c>
      <c r="E147" s="242"/>
      <c r="F147" s="242"/>
    </row>
    <row r="148" spans="1:6">
      <c r="A148" s="297" t="s">
        <v>1865</v>
      </c>
      <c r="B148" s="300"/>
      <c r="C148" s="300"/>
      <c r="D148" s="299" t="s">
        <v>2331</v>
      </c>
      <c r="E148" s="242"/>
      <c r="F148" s="242"/>
    </row>
    <row r="149" spans="1:6">
      <c r="A149" s="297" t="s">
        <v>1866</v>
      </c>
      <c r="B149" s="300"/>
      <c r="C149" s="300"/>
      <c r="D149" s="299" t="s">
        <v>2854</v>
      </c>
      <c r="E149" s="242"/>
      <c r="F149" s="242"/>
    </row>
    <row r="150" spans="1:6" s="239" customFormat="1">
      <c r="A150" s="301" t="s">
        <v>2353</v>
      </c>
      <c r="B150" s="302"/>
      <c r="C150" s="302"/>
      <c r="D150" s="303" t="s">
        <v>2353</v>
      </c>
      <c r="E150" s="292"/>
      <c r="F150" s="292"/>
    </row>
    <row r="151" spans="1:6" ht="21">
      <c r="A151" s="281" t="s">
        <v>2076</v>
      </c>
      <c r="B151" s="236"/>
      <c r="C151" s="236"/>
      <c r="D151" s="296" t="s">
        <v>2354</v>
      </c>
      <c r="E151" s="242"/>
      <c r="F151" s="242"/>
    </row>
    <row r="152" spans="1:6">
      <c r="A152" s="297" t="s">
        <v>1855</v>
      </c>
      <c r="B152" s="298"/>
      <c r="C152" s="298"/>
      <c r="D152" s="299" t="s">
        <v>2321</v>
      </c>
      <c r="E152" s="242"/>
      <c r="F152" s="242"/>
    </row>
    <row r="153" spans="1:6">
      <c r="A153" s="297" t="s">
        <v>1856</v>
      </c>
      <c r="B153" s="298"/>
      <c r="C153" s="298"/>
      <c r="D153" s="299" t="s">
        <v>2322</v>
      </c>
      <c r="E153" s="242"/>
      <c r="F153" s="242"/>
    </row>
    <row r="154" spans="1:6">
      <c r="A154" s="297" t="s">
        <v>1857</v>
      </c>
      <c r="B154" s="298"/>
      <c r="C154" s="298"/>
      <c r="D154" s="299" t="s">
        <v>2323</v>
      </c>
      <c r="E154" s="242"/>
      <c r="F154" s="242"/>
    </row>
    <row r="155" spans="1:6">
      <c r="A155" s="297" t="s">
        <v>1858</v>
      </c>
      <c r="B155" s="298"/>
      <c r="C155" s="298"/>
      <c r="D155" s="299" t="s">
        <v>2324</v>
      </c>
      <c r="E155" s="242"/>
      <c r="F155" s="242"/>
    </row>
    <row r="156" spans="1:6">
      <c r="A156" s="297" t="s">
        <v>1859</v>
      </c>
      <c r="B156" s="298"/>
      <c r="C156" s="298"/>
      <c r="D156" s="299" t="s">
        <v>2325</v>
      </c>
      <c r="E156" s="242"/>
      <c r="F156" s="242"/>
    </row>
    <row r="157" spans="1:6">
      <c r="A157" s="297" t="s">
        <v>1860</v>
      </c>
      <c r="B157" s="300"/>
      <c r="C157" s="300"/>
      <c r="D157" s="299" t="s">
        <v>2326</v>
      </c>
      <c r="E157" s="242"/>
      <c r="F157" s="242"/>
    </row>
    <row r="158" spans="1:6">
      <c r="A158" s="297" t="s">
        <v>1861</v>
      </c>
      <c r="B158" s="300"/>
      <c r="C158" s="300"/>
      <c r="D158" s="299" t="s">
        <v>2327</v>
      </c>
      <c r="E158" s="242"/>
      <c r="F158" s="242"/>
    </row>
    <row r="159" spans="1:6">
      <c r="A159" s="297" t="s">
        <v>1862</v>
      </c>
      <c r="B159" s="300"/>
      <c r="C159" s="300"/>
      <c r="D159" s="299" t="s">
        <v>2328</v>
      </c>
      <c r="E159" s="242"/>
      <c r="F159" s="242"/>
    </row>
    <row r="160" spans="1:6">
      <c r="A160" s="297" t="s">
        <v>1863</v>
      </c>
      <c r="B160" s="300"/>
      <c r="C160" s="300"/>
      <c r="D160" s="299" t="s">
        <v>2329</v>
      </c>
      <c r="E160" s="242"/>
      <c r="F160" s="242"/>
    </row>
    <row r="161" spans="1:6">
      <c r="A161" s="297" t="s">
        <v>1864</v>
      </c>
      <c r="B161" s="300"/>
      <c r="C161" s="300"/>
      <c r="D161" s="299" t="s">
        <v>2330</v>
      </c>
      <c r="E161" s="242"/>
      <c r="F161" s="242"/>
    </row>
    <row r="162" spans="1:6">
      <c r="A162" s="297" t="s">
        <v>1865</v>
      </c>
      <c r="B162" s="300"/>
      <c r="C162" s="300"/>
      <c r="D162" s="299" t="s">
        <v>2331</v>
      </c>
      <c r="E162" s="242"/>
      <c r="F162" s="242"/>
    </row>
    <row r="163" spans="1:6">
      <c r="A163" s="297" t="s">
        <v>1866</v>
      </c>
      <c r="B163" s="300"/>
      <c r="C163" s="300"/>
      <c r="D163" s="299" t="s">
        <v>2854</v>
      </c>
      <c r="E163" s="242"/>
      <c r="F163" s="242"/>
    </row>
    <row r="164" spans="1:6" s="239" customFormat="1">
      <c r="A164" s="301" t="s">
        <v>2355</v>
      </c>
      <c r="B164" s="302"/>
      <c r="C164" s="302"/>
      <c r="D164" s="303" t="s">
        <v>2355</v>
      </c>
      <c r="E164" s="292"/>
      <c r="F164" s="292"/>
    </row>
    <row r="165" spans="1:6" ht="15">
      <c r="A165" s="281" t="s">
        <v>2077</v>
      </c>
      <c r="B165" s="236"/>
      <c r="C165" s="236"/>
      <c r="D165" s="296" t="s">
        <v>2356</v>
      </c>
      <c r="E165" s="242"/>
      <c r="F165" s="242"/>
    </row>
    <row r="166" spans="1:6">
      <c r="A166" s="297" t="s">
        <v>1855</v>
      </c>
      <c r="B166" s="298"/>
      <c r="C166" s="298"/>
      <c r="D166" s="299" t="s">
        <v>2321</v>
      </c>
      <c r="E166" s="242"/>
      <c r="F166" s="242"/>
    </row>
    <row r="167" spans="1:6">
      <c r="A167" s="297" t="s">
        <v>1856</v>
      </c>
      <c r="B167" s="298"/>
      <c r="C167" s="298"/>
      <c r="D167" s="299" t="s">
        <v>2322</v>
      </c>
      <c r="E167" s="242"/>
      <c r="F167" s="242"/>
    </row>
    <row r="168" spans="1:6">
      <c r="A168" s="297" t="s">
        <v>1857</v>
      </c>
      <c r="B168" s="298"/>
      <c r="C168" s="298"/>
      <c r="D168" s="299" t="s">
        <v>2323</v>
      </c>
      <c r="E168" s="242"/>
      <c r="F168" s="242"/>
    </row>
    <row r="169" spans="1:6">
      <c r="A169" s="297" t="s">
        <v>1858</v>
      </c>
      <c r="B169" s="298"/>
      <c r="C169" s="298"/>
      <c r="D169" s="299" t="s">
        <v>2324</v>
      </c>
      <c r="E169" s="242"/>
      <c r="F169" s="242"/>
    </row>
    <row r="170" spans="1:6">
      <c r="A170" s="297" t="s">
        <v>1859</v>
      </c>
      <c r="B170" s="298"/>
      <c r="C170" s="298"/>
      <c r="D170" s="299" t="s">
        <v>2325</v>
      </c>
      <c r="E170" s="242"/>
      <c r="F170" s="242"/>
    </row>
    <row r="171" spans="1:6">
      <c r="A171" s="297" t="s">
        <v>1860</v>
      </c>
      <c r="B171" s="300"/>
      <c r="C171" s="300"/>
      <c r="D171" s="299" t="s">
        <v>2326</v>
      </c>
      <c r="E171" s="242"/>
      <c r="F171" s="242"/>
    </row>
    <row r="172" spans="1:6">
      <c r="A172" s="297" t="s">
        <v>1861</v>
      </c>
      <c r="B172" s="300"/>
      <c r="C172" s="300"/>
      <c r="D172" s="299" t="s">
        <v>2327</v>
      </c>
      <c r="E172" s="242"/>
      <c r="F172" s="242"/>
    </row>
    <row r="173" spans="1:6">
      <c r="A173" s="297" t="s">
        <v>1862</v>
      </c>
      <c r="B173" s="300"/>
      <c r="C173" s="300"/>
      <c r="D173" s="299" t="s">
        <v>2328</v>
      </c>
      <c r="E173" s="242"/>
      <c r="F173" s="242"/>
    </row>
    <row r="174" spans="1:6">
      <c r="A174" s="297" t="s">
        <v>1863</v>
      </c>
      <c r="B174" s="300"/>
      <c r="C174" s="300"/>
      <c r="D174" s="299" t="s">
        <v>2329</v>
      </c>
      <c r="E174" s="242"/>
      <c r="F174" s="242"/>
    </row>
    <row r="175" spans="1:6">
      <c r="A175" s="297" t="s">
        <v>1864</v>
      </c>
      <c r="B175" s="300"/>
      <c r="C175" s="300"/>
      <c r="D175" s="299" t="s">
        <v>2330</v>
      </c>
      <c r="E175" s="242"/>
      <c r="F175" s="242"/>
    </row>
    <row r="176" spans="1:6">
      <c r="A176" s="297" t="s">
        <v>1865</v>
      </c>
      <c r="B176" s="300"/>
      <c r="C176" s="300"/>
      <c r="D176" s="299" t="s">
        <v>2331</v>
      </c>
      <c r="E176" s="242"/>
      <c r="F176" s="242"/>
    </row>
    <row r="177" spans="1:6">
      <c r="A177" s="297" t="s">
        <v>1866</v>
      </c>
      <c r="B177" s="300"/>
      <c r="C177" s="300"/>
      <c r="D177" s="299" t="s">
        <v>2854</v>
      </c>
      <c r="E177" s="242"/>
      <c r="F177" s="242"/>
    </row>
    <row r="178" spans="1:6" s="239" customFormat="1" ht="9.75" customHeight="1">
      <c r="A178" s="301" t="s">
        <v>2357</v>
      </c>
      <c r="B178" s="302"/>
      <c r="C178" s="302"/>
      <c r="D178" s="303" t="s">
        <v>2357</v>
      </c>
      <c r="E178" s="292"/>
      <c r="F178" s="292"/>
    </row>
    <row r="179" spans="1:6" ht="15">
      <c r="A179" s="281" t="s">
        <v>2078</v>
      </c>
      <c r="B179" s="236"/>
      <c r="C179" s="236"/>
      <c r="D179" s="296" t="s">
        <v>2358</v>
      </c>
      <c r="E179" s="242"/>
      <c r="F179" s="242"/>
    </row>
    <row r="180" spans="1:6">
      <c r="A180" s="297" t="s">
        <v>1855</v>
      </c>
      <c r="B180" s="298"/>
      <c r="C180" s="298"/>
      <c r="D180" s="299" t="s">
        <v>2321</v>
      </c>
      <c r="E180" s="242"/>
      <c r="F180" s="242"/>
    </row>
    <row r="181" spans="1:6">
      <c r="A181" s="297" t="s">
        <v>1856</v>
      </c>
      <c r="B181" s="298"/>
      <c r="C181" s="298"/>
      <c r="D181" s="299" t="s">
        <v>2322</v>
      </c>
      <c r="E181" s="242"/>
      <c r="F181" s="242"/>
    </row>
    <row r="182" spans="1:6">
      <c r="A182" s="297" t="s">
        <v>1857</v>
      </c>
      <c r="B182" s="298"/>
      <c r="C182" s="298"/>
      <c r="D182" s="299" t="s">
        <v>2323</v>
      </c>
      <c r="E182" s="242"/>
      <c r="F182" s="242"/>
    </row>
    <row r="183" spans="1:6">
      <c r="A183" s="297" t="s">
        <v>1858</v>
      </c>
      <c r="B183" s="298"/>
      <c r="C183" s="298"/>
      <c r="D183" s="299" t="s">
        <v>2324</v>
      </c>
      <c r="E183" s="242"/>
      <c r="F183" s="242"/>
    </row>
    <row r="184" spans="1:6">
      <c r="A184" s="297" t="s">
        <v>1859</v>
      </c>
      <c r="B184" s="298"/>
      <c r="C184" s="298"/>
      <c r="D184" s="299" t="s">
        <v>2325</v>
      </c>
      <c r="E184" s="242"/>
      <c r="F184" s="242"/>
    </row>
    <row r="185" spans="1:6">
      <c r="A185" s="297" t="s">
        <v>1860</v>
      </c>
      <c r="B185" s="300"/>
      <c r="C185" s="300"/>
      <c r="D185" s="299" t="s">
        <v>2326</v>
      </c>
      <c r="E185" s="242"/>
      <c r="F185" s="242"/>
    </row>
    <row r="186" spans="1:6">
      <c r="A186" s="297" t="s">
        <v>1861</v>
      </c>
      <c r="B186" s="300"/>
      <c r="C186" s="300"/>
      <c r="D186" s="299" t="s">
        <v>2327</v>
      </c>
      <c r="E186" s="242"/>
      <c r="F186" s="242"/>
    </row>
    <row r="187" spans="1:6">
      <c r="A187" s="297" t="s">
        <v>1862</v>
      </c>
      <c r="B187" s="300"/>
      <c r="C187" s="300"/>
      <c r="D187" s="299" t="s">
        <v>2328</v>
      </c>
      <c r="E187" s="242"/>
      <c r="F187" s="242"/>
    </row>
    <row r="188" spans="1:6">
      <c r="A188" s="297" t="s">
        <v>1863</v>
      </c>
      <c r="B188" s="300"/>
      <c r="C188" s="300"/>
      <c r="D188" s="299" t="s">
        <v>2329</v>
      </c>
      <c r="E188" s="242"/>
      <c r="F188" s="242"/>
    </row>
    <row r="189" spans="1:6">
      <c r="A189" s="297" t="s">
        <v>1864</v>
      </c>
      <c r="B189" s="300"/>
      <c r="C189" s="300"/>
      <c r="D189" s="299" t="s">
        <v>2330</v>
      </c>
      <c r="E189" s="242"/>
      <c r="F189" s="242"/>
    </row>
    <row r="190" spans="1:6">
      <c r="A190" s="297" t="s">
        <v>1865</v>
      </c>
      <c r="B190" s="300"/>
      <c r="C190" s="300"/>
      <c r="D190" s="299" t="s">
        <v>2331</v>
      </c>
      <c r="E190" s="242"/>
      <c r="F190" s="242"/>
    </row>
    <row r="191" spans="1:6">
      <c r="A191" s="297" t="s">
        <v>1866</v>
      </c>
      <c r="B191" s="300"/>
      <c r="C191" s="300"/>
      <c r="D191" s="299" t="s">
        <v>2854</v>
      </c>
      <c r="E191" s="242"/>
      <c r="F191" s="242"/>
    </row>
    <row r="192" spans="1:6" s="239" customFormat="1">
      <c r="A192" s="301" t="s">
        <v>2359</v>
      </c>
      <c r="B192" s="302"/>
      <c r="C192" s="302"/>
      <c r="D192" s="303" t="s">
        <v>2359</v>
      </c>
      <c r="E192" s="292"/>
      <c r="F192" s="292"/>
    </row>
    <row r="193" spans="1:6" ht="15">
      <c r="A193" s="281" t="s">
        <v>2079</v>
      </c>
      <c r="B193" s="236"/>
      <c r="C193" s="236"/>
      <c r="D193" s="296" t="s">
        <v>2360</v>
      </c>
      <c r="E193" s="242"/>
      <c r="F193" s="242"/>
    </row>
    <row r="194" spans="1:6">
      <c r="A194" s="297" t="s">
        <v>1855</v>
      </c>
      <c r="B194" s="298"/>
      <c r="C194" s="298"/>
      <c r="D194" s="299" t="s">
        <v>2321</v>
      </c>
      <c r="E194" s="242"/>
      <c r="F194" s="242"/>
    </row>
    <row r="195" spans="1:6">
      <c r="A195" s="297" t="s">
        <v>1856</v>
      </c>
      <c r="B195" s="298"/>
      <c r="C195" s="298"/>
      <c r="D195" s="299" t="s">
        <v>2322</v>
      </c>
      <c r="E195" s="242"/>
      <c r="F195" s="242"/>
    </row>
    <row r="196" spans="1:6">
      <c r="A196" s="297" t="s">
        <v>1857</v>
      </c>
      <c r="B196" s="298"/>
      <c r="C196" s="298"/>
      <c r="D196" s="299" t="s">
        <v>2323</v>
      </c>
      <c r="E196" s="242"/>
      <c r="F196" s="242"/>
    </row>
    <row r="197" spans="1:6">
      <c r="A197" s="297" t="s">
        <v>1858</v>
      </c>
      <c r="B197" s="298"/>
      <c r="C197" s="298"/>
      <c r="D197" s="299" t="s">
        <v>2324</v>
      </c>
      <c r="E197" s="242"/>
      <c r="F197" s="242"/>
    </row>
    <row r="198" spans="1:6">
      <c r="A198" s="297" t="s">
        <v>1859</v>
      </c>
      <c r="B198" s="298"/>
      <c r="C198" s="298"/>
      <c r="D198" s="299" t="s">
        <v>2325</v>
      </c>
      <c r="E198" s="242"/>
      <c r="F198" s="242"/>
    </row>
    <row r="199" spans="1:6">
      <c r="A199" s="297" t="s">
        <v>1860</v>
      </c>
      <c r="B199" s="300"/>
      <c r="C199" s="300"/>
      <c r="D199" s="299" t="s">
        <v>2326</v>
      </c>
      <c r="E199" s="242"/>
      <c r="F199" s="242"/>
    </row>
    <row r="200" spans="1:6">
      <c r="A200" s="297" t="s">
        <v>1861</v>
      </c>
      <c r="B200" s="300"/>
      <c r="C200" s="300"/>
      <c r="D200" s="299" t="s">
        <v>2327</v>
      </c>
      <c r="E200" s="242"/>
      <c r="F200" s="242"/>
    </row>
    <row r="201" spans="1:6">
      <c r="A201" s="297" t="s">
        <v>1862</v>
      </c>
      <c r="B201" s="300"/>
      <c r="C201" s="300"/>
      <c r="D201" s="299" t="s">
        <v>2328</v>
      </c>
      <c r="E201" s="242"/>
      <c r="F201" s="242"/>
    </row>
    <row r="202" spans="1:6">
      <c r="A202" s="297" t="s">
        <v>1863</v>
      </c>
      <c r="B202" s="300"/>
      <c r="C202" s="300"/>
      <c r="D202" s="299" t="s">
        <v>2329</v>
      </c>
      <c r="E202" s="242"/>
      <c r="F202" s="242"/>
    </row>
    <row r="203" spans="1:6">
      <c r="A203" s="297" t="s">
        <v>1864</v>
      </c>
      <c r="B203" s="300"/>
      <c r="C203" s="300"/>
      <c r="D203" s="299" t="s">
        <v>2330</v>
      </c>
      <c r="E203" s="242"/>
      <c r="F203" s="242"/>
    </row>
    <row r="204" spans="1:6">
      <c r="A204" s="297" t="s">
        <v>1865</v>
      </c>
      <c r="B204" s="300"/>
      <c r="C204" s="300"/>
      <c r="D204" s="299" t="s">
        <v>2331</v>
      </c>
      <c r="E204" s="242"/>
      <c r="F204" s="242"/>
    </row>
    <row r="205" spans="1:6">
      <c r="A205" s="297" t="s">
        <v>1866</v>
      </c>
      <c r="B205" s="300"/>
      <c r="C205" s="300"/>
      <c r="D205" s="299" t="s">
        <v>2854</v>
      </c>
      <c r="E205" s="242"/>
      <c r="F205" s="242"/>
    </row>
    <row r="206" spans="1:6" s="239" customFormat="1">
      <c r="A206" s="301" t="s">
        <v>2361</v>
      </c>
      <c r="B206" s="302"/>
      <c r="C206" s="302"/>
      <c r="D206" s="303" t="s">
        <v>2361</v>
      </c>
      <c r="E206" s="292"/>
      <c r="F206" s="292"/>
    </row>
    <row r="207" spans="1:6" ht="15">
      <c r="A207" s="281" t="s">
        <v>2080</v>
      </c>
      <c r="B207" s="236"/>
      <c r="C207" s="236"/>
      <c r="D207" s="296" t="s">
        <v>2362</v>
      </c>
      <c r="E207" s="242"/>
      <c r="F207" s="242"/>
    </row>
    <row r="208" spans="1:6">
      <c r="A208" s="297" t="s">
        <v>1855</v>
      </c>
      <c r="B208" s="298"/>
      <c r="C208" s="298"/>
      <c r="D208" s="299" t="s">
        <v>2321</v>
      </c>
      <c r="E208" s="242"/>
      <c r="F208" s="242"/>
    </row>
    <row r="209" spans="1:6">
      <c r="A209" s="297" t="s">
        <v>1856</v>
      </c>
      <c r="B209" s="298"/>
      <c r="C209" s="298"/>
      <c r="D209" s="299" t="s">
        <v>2322</v>
      </c>
      <c r="E209" s="242"/>
      <c r="F209" s="242"/>
    </row>
    <row r="210" spans="1:6">
      <c r="A210" s="297" t="s">
        <v>1857</v>
      </c>
      <c r="B210" s="298"/>
      <c r="C210" s="298"/>
      <c r="D210" s="299" t="s">
        <v>2323</v>
      </c>
      <c r="E210" s="242"/>
      <c r="F210" s="242"/>
    </row>
    <row r="211" spans="1:6">
      <c r="A211" s="297" t="s">
        <v>1858</v>
      </c>
      <c r="B211" s="298"/>
      <c r="C211" s="298"/>
      <c r="D211" s="299" t="s">
        <v>2324</v>
      </c>
      <c r="E211" s="242"/>
      <c r="F211" s="242"/>
    </row>
    <row r="212" spans="1:6">
      <c r="A212" s="297" t="s">
        <v>1859</v>
      </c>
      <c r="B212" s="298"/>
      <c r="C212" s="298"/>
      <c r="D212" s="299" t="s">
        <v>2325</v>
      </c>
      <c r="E212" s="242"/>
      <c r="F212" s="242"/>
    </row>
    <row r="213" spans="1:6">
      <c r="A213" s="297" t="s">
        <v>1860</v>
      </c>
      <c r="B213" s="300"/>
      <c r="C213" s="300"/>
      <c r="D213" s="299" t="s">
        <v>2326</v>
      </c>
      <c r="E213" s="242"/>
      <c r="F213" s="242"/>
    </row>
    <row r="214" spans="1:6">
      <c r="A214" s="297" t="s">
        <v>1861</v>
      </c>
      <c r="B214" s="300"/>
      <c r="C214" s="300"/>
      <c r="D214" s="299" t="s">
        <v>2327</v>
      </c>
      <c r="E214" s="242"/>
      <c r="F214" s="242"/>
    </row>
    <row r="215" spans="1:6">
      <c r="A215" s="297" t="s">
        <v>1862</v>
      </c>
      <c r="B215" s="300"/>
      <c r="C215" s="300"/>
      <c r="D215" s="299" t="s">
        <v>2328</v>
      </c>
      <c r="E215" s="242"/>
      <c r="F215" s="242"/>
    </row>
    <row r="216" spans="1:6">
      <c r="A216" s="297" t="s">
        <v>1863</v>
      </c>
      <c r="B216" s="300"/>
      <c r="C216" s="300"/>
      <c r="D216" s="299" t="s">
        <v>2329</v>
      </c>
      <c r="E216" s="242"/>
      <c r="F216" s="242"/>
    </row>
    <row r="217" spans="1:6">
      <c r="A217" s="297" t="s">
        <v>1864</v>
      </c>
      <c r="B217" s="300"/>
      <c r="C217" s="300"/>
      <c r="D217" s="299" t="s">
        <v>2330</v>
      </c>
      <c r="E217" s="242"/>
      <c r="F217" s="242"/>
    </row>
    <row r="218" spans="1:6">
      <c r="A218" s="297" t="s">
        <v>1865</v>
      </c>
      <c r="B218" s="300"/>
      <c r="C218" s="300"/>
      <c r="D218" s="299" t="s">
        <v>2331</v>
      </c>
      <c r="E218" s="242"/>
      <c r="F218" s="242"/>
    </row>
    <row r="219" spans="1:6">
      <c r="A219" s="297" t="s">
        <v>1866</v>
      </c>
      <c r="B219" s="300"/>
      <c r="C219" s="300"/>
      <c r="D219" s="299" t="s">
        <v>2854</v>
      </c>
      <c r="E219" s="242"/>
      <c r="F219" s="242"/>
    </row>
    <row r="220" spans="1:6" s="239" customFormat="1">
      <c r="A220" s="301" t="s">
        <v>2363</v>
      </c>
      <c r="B220" s="302"/>
      <c r="C220" s="302"/>
      <c r="D220" s="303" t="s">
        <v>2363</v>
      </c>
      <c r="E220" s="292"/>
      <c r="F220" s="292"/>
    </row>
    <row r="221" spans="1:6" ht="15">
      <c r="A221" s="281" t="s">
        <v>2081</v>
      </c>
      <c r="B221" s="236"/>
      <c r="C221" s="236"/>
      <c r="D221" s="296" t="s">
        <v>2364</v>
      </c>
      <c r="E221" s="242"/>
      <c r="F221" s="242"/>
    </row>
    <row r="222" spans="1:6">
      <c r="A222" s="297" t="s">
        <v>1855</v>
      </c>
      <c r="B222" s="298"/>
      <c r="C222" s="298"/>
      <c r="D222" s="299" t="s">
        <v>2321</v>
      </c>
      <c r="E222" s="242"/>
      <c r="F222" s="242"/>
    </row>
    <row r="223" spans="1:6">
      <c r="A223" s="297" t="s">
        <v>1856</v>
      </c>
      <c r="B223" s="298"/>
      <c r="C223" s="298"/>
      <c r="D223" s="299" t="s">
        <v>2322</v>
      </c>
      <c r="E223" s="242"/>
      <c r="F223" s="242"/>
    </row>
    <row r="224" spans="1:6">
      <c r="A224" s="297" t="s">
        <v>1857</v>
      </c>
      <c r="B224" s="298"/>
      <c r="C224" s="298"/>
      <c r="D224" s="299" t="s">
        <v>2323</v>
      </c>
      <c r="E224" s="242"/>
      <c r="F224" s="242"/>
    </row>
    <row r="225" spans="1:6">
      <c r="A225" s="297" t="s">
        <v>1858</v>
      </c>
      <c r="B225" s="298"/>
      <c r="C225" s="298"/>
      <c r="D225" s="299" t="s">
        <v>2324</v>
      </c>
      <c r="E225" s="242"/>
      <c r="F225" s="242"/>
    </row>
    <row r="226" spans="1:6">
      <c r="A226" s="297" t="s">
        <v>1859</v>
      </c>
      <c r="B226" s="298"/>
      <c r="C226" s="298"/>
      <c r="D226" s="299" t="s">
        <v>2325</v>
      </c>
      <c r="E226" s="242"/>
      <c r="F226" s="242"/>
    </row>
    <row r="227" spans="1:6">
      <c r="A227" s="297" t="s">
        <v>1860</v>
      </c>
      <c r="B227" s="300"/>
      <c r="C227" s="300"/>
      <c r="D227" s="299" t="s">
        <v>2326</v>
      </c>
      <c r="E227" s="242"/>
      <c r="F227" s="242"/>
    </row>
    <row r="228" spans="1:6">
      <c r="A228" s="297" t="s">
        <v>1861</v>
      </c>
      <c r="B228" s="300"/>
      <c r="C228" s="300"/>
      <c r="D228" s="299" t="s">
        <v>2327</v>
      </c>
      <c r="E228" s="242"/>
      <c r="F228" s="242"/>
    </row>
    <row r="229" spans="1:6">
      <c r="A229" s="297" t="s">
        <v>1862</v>
      </c>
      <c r="B229" s="300"/>
      <c r="C229" s="300"/>
      <c r="D229" s="299" t="s">
        <v>2328</v>
      </c>
      <c r="E229" s="242"/>
      <c r="F229" s="242"/>
    </row>
    <row r="230" spans="1:6">
      <c r="A230" s="297" t="s">
        <v>1863</v>
      </c>
      <c r="B230" s="300"/>
      <c r="C230" s="300"/>
      <c r="D230" s="299" t="s">
        <v>2329</v>
      </c>
      <c r="E230" s="242"/>
      <c r="F230" s="242"/>
    </row>
    <row r="231" spans="1:6">
      <c r="A231" s="297" t="s">
        <v>1864</v>
      </c>
      <c r="B231" s="300"/>
      <c r="C231" s="300"/>
      <c r="D231" s="299" t="s">
        <v>2330</v>
      </c>
      <c r="E231" s="242"/>
      <c r="F231" s="242"/>
    </row>
    <row r="232" spans="1:6">
      <c r="A232" s="297" t="s">
        <v>1865</v>
      </c>
      <c r="B232" s="300"/>
      <c r="C232" s="300"/>
      <c r="D232" s="299" t="s">
        <v>2331</v>
      </c>
      <c r="E232" s="242"/>
      <c r="F232" s="242"/>
    </row>
    <row r="233" spans="1:6">
      <c r="A233" s="297" t="s">
        <v>1866</v>
      </c>
      <c r="B233" s="300"/>
      <c r="C233" s="300"/>
      <c r="D233" s="299" t="s">
        <v>2854</v>
      </c>
      <c r="E233" s="242"/>
      <c r="F233" s="242"/>
    </row>
    <row r="234" spans="1:6" s="239" customFormat="1">
      <c r="A234" s="301" t="s">
        <v>2365</v>
      </c>
      <c r="B234" s="302"/>
      <c r="C234" s="302"/>
      <c r="D234" s="303" t="s">
        <v>2365</v>
      </c>
      <c r="E234" s="292"/>
      <c r="F234" s="292"/>
    </row>
    <row r="235" spans="1:6" ht="15">
      <c r="A235" s="281" t="s">
        <v>2082</v>
      </c>
      <c r="B235" s="236"/>
      <c r="C235" s="236"/>
      <c r="D235" s="296" t="s">
        <v>2366</v>
      </c>
      <c r="E235" s="242"/>
      <c r="F235" s="242"/>
    </row>
    <row r="236" spans="1:6">
      <c r="A236" s="297" t="s">
        <v>1855</v>
      </c>
      <c r="B236" s="298"/>
      <c r="C236" s="298"/>
      <c r="D236" s="299" t="s">
        <v>2321</v>
      </c>
      <c r="E236" s="242"/>
      <c r="F236" s="242"/>
    </row>
    <row r="237" spans="1:6">
      <c r="A237" s="297" t="s">
        <v>1856</v>
      </c>
      <c r="B237" s="298"/>
      <c r="C237" s="298"/>
      <c r="D237" s="299" t="s">
        <v>2322</v>
      </c>
      <c r="E237" s="242"/>
      <c r="F237" s="242"/>
    </row>
    <row r="238" spans="1:6">
      <c r="A238" s="297" t="s">
        <v>1857</v>
      </c>
      <c r="B238" s="298"/>
      <c r="C238" s="298"/>
      <c r="D238" s="299" t="s">
        <v>2323</v>
      </c>
      <c r="E238" s="242"/>
      <c r="F238" s="242"/>
    </row>
    <row r="239" spans="1:6">
      <c r="A239" s="297" t="s">
        <v>1858</v>
      </c>
      <c r="B239" s="298"/>
      <c r="C239" s="298"/>
      <c r="D239" s="299" t="s">
        <v>2324</v>
      </c>
      <c r="E239" s="242"/>
      <c r="F239" s="242"/>
    </row>
    <row r="240" spans="1:6">
      <c r="A240" s="297" t="s">
        <v>1859</v>
      </c>
      <c r="B240" s="298"/>
      <c r="C240" s="298"/>
      <c r="D240" s="299" t="s">
        <v>2325</v>
      </c>
      <c r="E240" s="242"/>
      <c r="F240" s="242"/>
    </row>
    <row r="241" spans="1:6">
      <c r="A241" s="297" t="s">
        <v>1860</v>
      </c>
      <c r="B241" s="300"/>
      <c r="C241" s="300"/>
      <c r="D241" s="299" t="s">
        <v>2326</v>
      </c>
      <c r="E241" s="242"/>
      <c r="F241" s="242"/>
    </row>
    <row r="242" spans="1:6">
      <c r="A242" s="297" t="s">
        <v>1861</v>
      </c>
      <c r="B242" s="300"/>
      <c r="C242" s="300"/>
      <c r="D242" s="299" t="s">
        <v>2327</v>
      </c>
      <c r="E242" s="242"/>
      <c r="F242" s="242"/>
    </row>
    <row r="243" spans="1:6">
      <c r="A243" s="297" t="s">
        <v>1862</v>
      </c>
      <c r="B243" s="300"/>
      <c r="C243" s="300"/>
      <c r="D243" s="299" t="s">
        <v>2328</v>
      </c>
      <c r="E243" s="242"/>
      <c r="F243" s="242"/>
    </row>
    <row r="244" spans="1:6">
      <c r="A244" s="297" t="s">
        <v>1863</v>
      </c>
      <c r="B244" s="300"/>
      <c r="C244" s="300"/>
      <c r="D244" s="299" t="s">
        <v>2329</v>
      </c>
      <c r="E244" s="242"/>
      <c r="F244" s="242"/>
    </row>
    <row r="245" spans="1:6">
      <c r="A245" s="297" t="s">
        <v>1864</v>
      </c>
      <c r="B245" s="300"/>
      <c r="C245" s="300"/>
      <c r="D245" s="299" t="s">
        <v>2330</v>
      </c>
      <c r="E245" s="242"/>
      <c r="F245" s="242"/>
    </row>
    <row r="246" spans="1:6">
      <c r="A246" s="297" t="s">
        <v>1865</v>
      </c>
      <c r="B246" s="300"/>
      <c r="C246" s="300"/>
      <c r="D246" s="299" t="s">
        <v>2331</v>
      </c>
      <c r="E246" s="242"/>
      <c r="F246" s="242"/>
    </row>
    <row r="247" spans="1:6">
      <c r="A247" s="297" t="s">
        <v>1866</v>
      </c>
      <c r="B247" s="300"/>
      <c r="C247" s="300"/>
      <c r="D247" s="299" t="s">
        <v>2854</v>
      </c>
      <c r="E247" s="242"/>
      <c r="F247" s="242"/>
    </row>
    <row r="248" spans="1:6" s="239" customFormat="1">
      <c r="A248" s="301" t="s">
        <v>2367</v>
      </c>
      <c r="B248" s="302"/>
      <c r="C248" s="302"/>
      <c r="D248" s="303" t="s">
        <v>2367</v>
      </c>
      <c r="E248" s="292"/>
      <c r="F248" s="292"/>
    </row>
    <row r="249" spans="1:6" ht="15">
      <c r="A249" s="281" t="s">
        <v>2083</v>
      </c>
      <c r="B249" s="236"/>
      <c r="C249" s="236"/>
      <c r="D249" s="296" t="s">
        <v>2368</v>
      </c>
      <c r="E249" s="242"/>
      <c r="F249" s="242"/>
    </row>
    <row r="250" spans="1:6">
      <c r="A250" s="297" t="s">
        <v>1855</v>
      </c>
      <c r="B250" s="298"/>
      <c r="C250" s="298"/>
      <c r="D250" s="299" t="s">
        <v>2321</v>
      </c>
      <c r="E250" s="242"/>
      <c r="F250" s="242"/>
    </row>
    <row r="251" spans="1:6">
      <c r="A251" s="297" t="s">
        <v>1856</v>
      </c>
      <c r="B251" s="298"/>
      <c r="C251" s="298"/>
      <c r="D251" s="299" t="s">
        <v>2322</v>
      </c>
      <c r="E251" s="242"/>
      <c r="F251" s="242"/>
    </row>
    <row r="252" spans="1:6">
      <c r="A252" s="297" t="s">
        <v>1857</v>
      </c>
      <c r="B252" s="298"/>
      <c r="C252" s="298"/>
      <c r="D252" s="299" t="s">
        <v>2323</v>
      </c>
      <c r="E252" s="242"/>
      <c r="F252" s="242"/>
    </row>
    <row r="253" spans="1:6">
      <c r="A253" s="297" t="s">
        <v>1858</v>
      </c>
      <c r="B253" s="298"/>
      <c r="C253" s="298"/>
      <c r="D253" s="299" t="s">
        <v>2324</v>
      </c>
      <c r="E253" s="242"/>
      <c r="F253" s="242"/>
    </row>
    <row r="254" spans="1:6">
      <c r="A254" s="297" t="s">
        <v>1859</v>
      </c>
      <c r="B254" s="298"/>
      <c r="C254" s="298"/>
      <c r="D254" s="299" t="s">
        <v>2325</v>
      </c>
      <c r="E254" s="242"/>
      <c r="F254" s="242"/>
    </row>
    <row r="255" spans="1:6">
      <c r="A255" s="297" t="s">
        <v>1860</v>
      </c>
      <c r="B255" s="300"/>
      <c r="C255" s="300"/>
      <c r="D255" s="299" t="s">
        <v>2326</v>
      </c>
      <c r="E255" s="242"/>
      <c r="F255" s="242"/>
    </row>
    <row r="256" spans="1:6">
      <c r="A256" s="297" t="s">
        <v>1861</v>
      </c>
      <c r="B256" s="300"/>
      <c r="C256" s="300"/>
      <c r="D256" s="299" t="s">
        <v>2327</v>
      </c>
      <c r="E256" s="242"/>
      <c r="F256" s="242"/>
    </row>
    <row r="257" spans="1:6">
      <c r="A257" s="297" t="s">
        <v>1862</v>
      </c>
      <c r="B257" s="300"/>
      <c r="C257" s="300"/>
      <c r="D257" s="299" t="s">
        <v>2328</v>
      </c>
      <c r="E257" s="242"/>
      <c r="F257" s="242"/>
    </row>
    <row r="258" spans="1:6">
      <c r="A258" s="297" t="s">
        <v>1863</v>
      </c>
      <c r="B258" s="300"/>
      <c r="C258" s="300"/>
      <c r="D258" s="299" t="s">
        <v>2329</v>
      </c>
      <c r="E258" s="242"/>
      <c r="F258" s="242"/>
    </row>
    <row r="259" spans="1:6">
      <c r="A259" s="297" t="s">
        <v>1864</v>
      </c>
      <c r="B259" s="300"/>
      <c r="C259" s="300"/>
      <c r="D259" s="299" t="s">
        <v>2330</v>
      </c>
      <c r="E259" s="242"/>
      <c r="F259" s="242"/>
    </row>
    <row r="260" spans="1:6">
      <c r="A260" s="297" t="s">
        <v>1865</v>
      </c>
      <c r="B260" s="300"/>
      <c r="C260" s="300"/>
      <c r="D260" s="299" t="s">
        <v>2331</v>
      </c>
      <c r="E260" s="242"/>
      <c r="F260" s="242"/>
    </row>
    <row r="261" spans="1:6">
      <c r="A261" s="297" t="s">
        <v>1866</v>
      </c>
      <c r="B261" s="300"/>
      <c r="C261" s="300"/>
      <c r="D261" s="299" t="s">
        <v>2854</v>
      </c>
      <c r="E261" s="242"/>
      <c r="F261" s="242"/>
    </row>
    <row r="262" spans="1:6" s="239" customFormat="1">
      <c r="A262" s="301" t="s">
        <v>2369</v>
      </c>
      <c r="B262" s="302"/>
      <c r="C262" s="302"/>
      <c r="D262" s="303" t="s">
        <v>2369</v>
      </c>
      <c r="E262" s="292"/>
      <c r="F262" s="292"/>
    </row>
    <row r="263" spans="1:6" ht="15">
      <c r="A263" s="281" t="s">
        <v>2084</v>
      </c>
      <c r="B263" s="236"/>
      <c r="C263" s="236"/>
      <c r="D263" s="296" t="s">
        <v>2370</v>
      </c>
      <c r="E263" s="242"/>
      <c r="F263" s="242"/>
    </row>
    <row r="264" spans="1:6">
      <c r="A264" s="297" t="s">
        <v>1855</v>
      </c>
      <c r="B264" s="298"/>
      <c r="C264" s="298"/>
      <c r="D264" s="299" t="s">
        <v>2321</v>
      </c>
      <c r="E264" s="242"/>
      <c r="F264" s="242"/>
    </row>
    <row r="265" spans="1:6">
      <c r="A265" s="297" t="s">
        <v>1856</v>
      </c>
      <c r="B265" s="298"/>
      <c r="C265" s="298"/>
      <c r="D265" s="299" t="s">
        <v>2322</v>
      </c>
      <c r="E265" s="242"/>
      <c r="F265" s="242"/>
    </row>
    <row r="266" spans="1:6">
      <c r="A266" s="297" t="s">
        <v>1857</v>
      </c>
      <c r="B266" s="298"/>
      <c r="C266" s="298"/>
      <c r="D266" s="299" t="s">
        <v>2323</v>
      </c>
      <c r="E266" s="242"/>
      <c r="F266" s="242"/>
    </row>
    <row r="267" spans="1:6">
      <c r="A267" s="297" t="s">
        <v>1858</v>
      </c>
      <c r="B267" s="298"/>
      <c r="C267" s="298"/>
      <c r="D267" s="299" t="s">
        <v>2324</v>
      </c>
      <c r="E267" s="242"/>
      <c r="F267" s="242"/>
    </row>
    <row r="268" spans="1:6">
      <c r="A268" s="297" t="s">
        <v>1859</v>
      </c>
      <c r="B268" s="298"/>
      <c r="C268" s="298"/>
      <c r="D268" s="299" t="s">
        <v>2325</v>
      </c>
      <c r="E268" s="242"/>
      <c r="F268" s="242"/>
    </row>
    <row r="269" spans="1:6">
      <c r="A269" s="297" t="s">
        <v>1860</v>
      </c>
      <c r="B269" s="300"/>
      <c r="C269" s="300"/>
      <c r="D269" s="299" t="s">
        <v>2326</v>
      </c>
      <c r="E269" s="242"/>
      <c r="F269" s="242"/>
    </row>
    <row r="270" spans="1:6">
      <c r="A270" s="297" t="s">
        <v>1861</v>
      </c>
      <c r="B270" s="300"/>
      <c r="C270" s="300"/>
      <c r="D270" s="299" t="s">
        <v>2327</v>
      </c>
      <c r="E270" s="242"/>
      <c r="F270" s="242"/>
    </row>
    <row r="271" spans="1:6">
      <c r="A271" s="297" t="s">
        <v>1862</v>
      </c>
      <c r="B271" s="300"/>
      <c r="C271" s="300"/>
      <c r="D271" s="299" t="s">
        <v>2328</v>
      </c>
      <c r="E271" s="242"/>
      <c r="F271" s="242"/>
    </row>
    <row r="272" spans="1:6">
      <c r="A272" s="297" t="s">
        <v>1863</v>
      </c>
      <c r="B272" s="300"/>
      <c r="C272" s="300"/>
      <c r="D272" s="299" t="s">
        <v>2329</v>
      </c>
      <c r="E272" s="242"/>
      <c r="F272" s="242"/>
    </row>
    <row r="273" spans="1:6">
      <c r="A273" s="297" t="s">
        <v>1864</v>
      </c>
      <c r="B273" s="300"/>
      <c r="C273" s="300"/>
      <c r="D273" s="299" t="s">
        <v>2330</v>
      </c>
      <c r="E273" s="242"/>
      <c r="F273" s="242"/>
    </row>
    <row r="274" spans="1:6">
      <c r="A274" s="297" t="s">
        <v>1865</v>
      </c>
      <c r="B274" s="300"/>
      <c r="C274" s="300"/>
      <c r="D274" s="299" t="s">
        <v>2331</v>
      </c>
      <c r="E274" s="242"/>
      <c r="F274" s="242"/>
    </row>
    <row r="275" spans="1:6">
      <c r="A275" s="297" t="s">
        <v>1866</v>
      </c>
      <c r="B275" s="300"/>
      <c r="C275" s="300"/>
      <c r="D275" s="299" t="s">
        <v>2854</v>
      </c>
      <c r="E275" s="242"/>
      <c r="F275" s="242"/>
    </row>
    <row r="276" spans="1:6" s="239" customFormat="1">
      <c r="A276" s="301" t="s">
        <v>2371</v>
      </c>
      <c r="B276" s="302"/>
      <c r="C276" s="302"/>
      <c r="D276" s="303" t="s">
        <v>2371</v>
      </c>
      <c r="E276" s="292"/>
      <c r="F276" s="292"/>
    </row>
    <row r="277" spans="1:6" ht="15">
      <c r="A277" s="281" t="s">
        <v>2085</v>
      </c>
      <c r="B277" s="236"/>
      <c r="C277" s="236"/>
      <c r="D277" s="296" t="s">
        <v>2372</v>
      </c>
      <c r="E277" s="242"/>
      <c r="F277" s="242"/>
    </row>
    <row r="278" spans="1:6">
      <c r="A278" s="297" t="s">
        <v>1855</v>
      </c>
      <c r="B278" s="298"/>
      <c r="C278" s="298"/>
      <c r="D278" s="299" t="s">
        <v>2321</v>
      </c>
      <c r="E278" s="242"/>
      <c r="F278" s="242"/>
    </row>
    <row r="279" spans="1:6">
      <c r="A279" s="297" t="s">
        <v>1856</v>
      </c>
      <c r="B279" s="298"/>
      <c r="C279" s="298"/>
      <c r="D279" s="299" t="s">
        <v>2322</v>
      </c>
      <c r="E279" s="242"/>
      <c r="F279" s="242"/>
    </row>
    <row r="280" spans="1:6">
      <c r="A280" s="297" t="s">
        <v>1857</v>
      </c>
      <c r="B280" s="298"/>
      <c r="C280" s="298"/>
      <c r="D280" s="299" t="s">
        <v>2323</v>
      </c>
      <c r="E280" s="242"/>
      <c r="F280" s="242"/>
    </row>
    <row r="281" spans="1:6">
      <c r="A281" s="297" t="s">
        <v>1858</v>
      </c>
      <c r="B281" s="298"/>
      <c r="C281" s="298"/>
      <c r="D281" s="299" t="s">
        <v>2324</v>
      </c>
      <c r="E281" s="242"/>
      <c r="F281" s="242"/>
    </row>
    <row r="282" spans="1:6">
      <c r="A282" s="297" t="s">
        <v>1859</v>
      </c>
      <c r="B282" s="298"/>
      <c r="C282" s="298"/>
      <c r="D282" s="299" t="s">
        <v>2325</v>
      </c>
      <c r="E282" s="242"/>
      <c r="F282" s="242"/>
    </row>
    <row r="283" spans="1:6">
      <c r="A283" s="297" t="s">
        <v>1860</v>
      </c>
      <c r="B283" s="300"/>
      <c r="C283" s="300"/>
      <c r="D283" s="299" t="s">
        <v>2326</v>
      </c>
      <c r="E283" s="242"/>
      <c r="F283" s="242"/>
    </row>
    <row r="284" spans="1:6">
      <c r="A284" s="297" t="s">
        <v>1861</v>
      </c>
      <c r="B284" s="300"/>
      <c r="C284" s="300"/>
      <c r="D284" s="299" t="s">
        <v>2327</v>
      </c>
      <c r="E284" s="242"/>
      <c r="F284" s="242"/>
    </row>
    <row r="285" spans="1:6">
      <c r="A285" s="297" t="s">
        <v>1862</v>
      </c>
      <c r="B285" s="300"/>
      <c r="C285" s="300"/>
      <c r="D285" s="299" t="s">
        <v>2328</v>
      </c>
      <c r="E285" s="242"/>
      <c r="F285" s="242"/>
    </row>
    <row r="286" spans="1:6">
      <c r="A286" s="297" t="s">
        <v>1863</v>
      </c>
      <c r="B286" s="300"/>
      <c r="C286" s="300"/>
      <c r="D286" s="299" t="s">
        <v>2329</v>
      </c>
      <c r="E286" s="242"/>
      <c r="F286" s="242"/>
    </row>
    <row r="287" spans="1:6">
      <c r="A287" s="297" t="s">
        <v>1864</v>
      </c>
      <c r="B287" s="300"/>
      <c r="C287" s="300"/>
      <c r="D287" s="299" t="s">
        <v>2330</v>
      </c>
      <c r="E287" s="242"/>
      <c r="F287" s="242"/>
    </row>
    <row r="288" spans="1:6">
      <c r="A288" s="297" t="s">
        <v>1865</v>
      </c>
      <c r="B288" s="300"/>
      <c r="C288" s="300"/>
      <c r="D288" s="299" t="s">
        <v>2331</v>
      </c>
      <c r="E288" s="242"/>
      <c r="F288" s="242"/>
    </row>
    <row r="289" spans="1:6">
      <c r="A289" s="297" t="s">
        <v>1866</v>
      </c>
      <c r="B289" s="300"/>
      <c r="C289" s="300"/>
      <c r="D289" s="299" t="s">
        <v>2854</v>
      </c>
      <c r="E289" s="242"/>
      <c r="F289" s="242"/>
    </row>
    <row r="290" spans="1:6" s="239" customFormat="1">
      <c r="A290" s="301" t="s">
        <v>2373</v>
      </c>
      <c r="B290" s="302"/>
      <c r="C290" s="302"/>
      <c r="D290" s="303" t="s">
        <v>2373</v>
      </c>
      <c r="E290" s="292"/>
      <c r="F290" s="292"/>
    </row>
    <row r="291" spans="1:6" ht="15">
      <c r="A291" s="281" t="s">
        <v>2086</v>
      </c>
      <c r="B291" s="236"/>
      <c r="C291" s="236"/>
      <c r="D291" s="296" t="s">
        <v>2374</v>
      </c>
      <c r="E291" s="242"/>
      <c r="F291" s="242"/>
    </row>
    <row r="292" spans="1:6">
      <c r="A292" s="297" t="s">
        <v>1855</v>
      </c>
      <c r="B292" s="298"/>
      <c r="C292" s="298"/>
      <c r="D292" s="299" t="s">
        <v>2321</v>
      </c>
      <c r="E292" s="242"/>
      <c r="F292" s="242"/>
    </row>
    <row r="293" spans="1:6">
      <c r="A293" s="297" t="s">
        <v>1856</v>
      </c>
      <c r="B293" s="298"/>
      <c r="C293" s="298"/>
      <c r="D293" s="299" t="s">
        <v>2322</v>
      </c>
      <c r="E293" s="242"/>
      <c r="F293" s="242"/>
    </row>
    <row r="294" spans="1:6">
      <c r="A294" s="297" t="s">
        <v>1857</v>
      </c>
      <c r="B294" s="298"/>
      <c r="C294" s="298"/>
      <c r="D294" s="299" t="s">
        <v>2323</v>
      </c>
      <c r="E294" s="242"/>
      <c r="F294" s="242"/>
    </row>
    <row r="295" spans="1:6">
      <c r="A295" s="297" t="s">
        <v>1858</v>
      </c>
      <c r="B295" s="298"/>
      <c r="C295" s="298"/>
      <c r="D295" s="299" t="s">
        <v>2324</v>
      </c>
      <c r="E295" s="242"/>
      <c r="F295" s="242"/>
    </row>
    <row r="296" spans="1:6">
      <c r="A296" s="297" t="s">
        <v>1859</v>
      </c>
      <c r="B296" s="298"/>
      <c r="C296" s="298"/>
      <c r="D296" s="299" t="s">
        <v>2325</v>
      </c>
      <c r="E296" s="242"/>
      <c r="F296" s="242"/>
    </row>
    <row r="297" spans="1:6">
      <c r="A297" s="297" t="s">
        <v>1860</v>
      </c>
      <c r="B297" s="300"/>
      <c r="C297" s="300"/>
      <c r="D297" s="299" t="s">
        <v>2326</v>
      </c>
      <c r="E297" s="242"/>
      <c r="F297" s="242"/>
    </row>
    <row r="298" spans="1:6">
      <c r="A298" s="297" t="s">
        <v>1861</v>
      </c>
      <c r="B298" s="300"/>
      <c r="C298" s="300"/>
      <c r="D298" s="299" t="s">
        <v>2327</v>
      </c>
      <c r="E298" s="242"/>
      <c r="F298" s="242"/>
    </row>
    <row r="299" spans="1:6">
      <c r="A299" s="297" t="s">
        <v>1862</v>
      </c>
      <c r="B299" s="300"/>
      <c r="C299" s="300"/>
      <c r="D299" s="299" t="s">
        <v>2328</v>
      </c>
      <c r="E299" s="242"/>
      <c r="F299" s="242"/>
    </row>
    <row r="300" spans="1:6">
      <c r="A300" s="297" t="s">
        <v>1863</v>
      </c>
      <c r="B300" s="300"/>
      <c r="C300" s="300"/>
      <c r="D300" s="299" t="s">
        <v>2329</v>
      </c>
      <c r="E300" s="242"/>
      <c r="F300" s="242"/>
    </row>
    <row r="301" spans="1:6">
      <c r="A301" s="297" t="s">
        <v>1864</v>
      </c>
      <c r="B301" s="300"/>
      <c r="C301" s="300"/>
      <c r="D301" s="299" t="s">
        <v>2330</v>
      </c>
      <c r="E301" s="242"/>
      <c r="F301" s="242"/>
    </row>
    <row r="302" spans="1:6">
      <c r="A302" s="297" t="s">
        <v>1865</v>
      </c>
      <c r="B302" s="300"/>
      <c r="C302" s="300"/>
      <c r="D302" s="299" t="s">
        <v>2331</v>
      </c>
      <c r="E302" s="242"/>
      <c r="F302" s="242"/>
    </row>
    <row r="303" spans="1:6">
      <c r="A303" s="297" t="s">
        <v>1866</v>
      </c>
      <c r="B303" s="300"/>
      <c r="C303" s="300"/>
      <c r="D303" s="299" t="s">
        <v>2854</v>
      </c>
      <c r="E303" s="242"/>
      <c r="F303" s="242"/>
    </row>
    <row r="304" spans="1:6" s="239" customFormat="1">
      <c r="A304" s="301" t="s">
        <v>2375</v>
      </c>
      <c r="B304" s="302"/>
      <c r="C304" s="302"/>
      <c r="D304" s="303" t="s">
        <v>2375</v>
      </c>
      <c r="E304" s="292"/>
      <c r="F304" s="292"/>
    </row>
    <row r="305" spans="1:6" ht="15">
      <c r="A305" s="281" t="s">
        <v>2087</v>
      </c>
      <c r="B305" s="236"/>
      <c r="C305" s="236"/>
      <c r="D305" s="296" t="s">
        <v>2376</v>
      </c>
      <c r="E305" s="242"/>
      <c r="F305" s="242"/>
    </row>
    <row r="306" spans="1:6">
      <c r="A306" s="297" t="s">
        <v>1855</v>
      </c>
      <c r="B306" s="298"/>
      <c r="C306" s="298"/>
      <c r="D306" s="299" t="s">
        <v>2321</v>
      </c>
      <c r="E306" s="242"/>
      <c r="F306" s="242"/>
    </row>
    <row r="307" spans="1:6">
      <c r="A307" s="297" t="s">
        <v>1856</v>
      </c>
      <c r="B307" s="298"/>
      <c r="C307" s="298"/>
      <c r="D307" s="299" t="s">
        <v>2322</v>
      </c>
      <c r="E307" s="242"/>
      <c r="F307" s="242"/>
    </row>
    <row r="308" spans="1:6">
      <c r="A308" s="297" t="s">
        <v>1857</v>
      </c>
      <c r="B308" s="298"/>
      <c r="C308" s="298"/>
      <c r="D308" s="299" t="s">
        <v>2323</v>
      </c>
      <c r="E308" s="242"/>
      <c r="F308" s="242"/>
    </row>
    <row r="309" spans="1:6">
      <c r="A309" s="297" t="s">
        <v>1858</v>
      </c>
      <c r="B309" s="298"/>
      <c r="C309" s="298"/>
      <c r="D309" s="299" t="s">
        <v>2324</v>
      </c>
      <c r="E309" s="242"/>
      <c r="F309" s="242"/>
    </row>
    <row r="310" spans="1:6">
      <c r="A310" s="297" t="s">
        <v>1859</v>
      </c>
      <c r="B310" s="298"/>
      <c r="C310" s="298"/>
      <c r="D310" s="299" t="s">
        <v>2325</v>
      </c>
      <c r="E310" s="242"/>
      <c r="F310" s="242"/>
    </row>
    <row r="311" spans="1:6">
      <c r="A311" s="297" t="s">
        <v>1860</v>
      </c>
      <c r="B311" s="300"/>
      <c r="C311" s="300"/>
      <c r="D311" s="299" t="s">
        <v>2326</v>
      </c>
      <c r="E311" s="242"/>
      <c r="F311" s="242"/>
    </row>
    <row r="312" spans="1:6">
      <c r="A312" s="297" t="s">
        <v>1861</v>
      </c>
      <c r="B312" s="300"/>
      <c r="C312" s="300"/>
      <c r="D312" s="299" t="s">
        <v>2327</v>
      </c>
      <c r="E312" s="242"/>
      <c r="F312" s="242"/>
    </row>
    <row r="313" spans="1:6">
      <c r="A313" s="297" t="s">
        <v>1862</v>
      </c>
      <c r="B313" s="300"/>
      <c r="C313" s="300"/>
      <c r="D313" s="299" t="s">
        <v>2328</v>
      </c>
      <c r="E313" s="242"/>
      <c r="F313" s="242"/>
    </row>
    <row r="314" spans="1:6">
      <c r="A314" s="297" t="s">
        <v>1863</v>
      </c>
      <c r="B314" s="300"/>
      <c r="C314" s="300"/>
      <c r="D314" s="299" t="s">
        <v>2329</v>
      </c>
      <c r="E314" s="242"/>
      <c r="F314" s="242"/>
    </row>
    <row r="315" spans="1:6">
      <c r="A315" s="297" t="s">
        <v>1864</v>
      </c>
      <c r="B315" s="300"/>
      <c r="C315" s="300"/>
      <c r="D315" s="299" t="s">
        <v>2330</v>
      </c>
      <c r="E315" s="242"/>
      <c r="F315" s="242"/>
    </row>
    <row r="316" spans="1:6">
      <c r="A316" s="297" t="s">
        <v>1865</v>
      </c>
      <c r="B316" s="300"/>
      <c r="C316" s="300"/>
      <c r="D316" s="299" t="s">
        <v>2331</v>
      </c>
      <c r="E316" s="242"/>
      <c r="F316" s="242"/>
    </row>
    <row r="317" spans="1:6">
      <c r="A317" s="297" t="s">
        <v>1866</v>
      </c>
      <c r="B317" s="300"/>
      <c r="C317" s="300"/>
      <c r="D317" s="299" t="s">
        <v>2854</v>
      </c>
      <c r="E317" s="242"/>
      <c r="F317" s="242"/>
    </row>
    <row r="318" spans="1:6" s="239" customFormat="1">
      <c r="A318" s="301" t="s">
        <v>2377</v>
      </c>
      <c r="B318" s="302"/>
      <c r="C318" s="302"/>
      <c r="D318" s="303" t="s">
        <v>2377</v>
      </c>
      <c r="E318" s="292"/>
      <c r="F318" s="292"/>
    </row>
    <row r="319" spans="1:6" ht="15">
      <c r="A319" s="281" t="s">
        <v>2088</v>
      </c>
      <c r="B319" s="236"/>
      <c r="C319" s="236"/>
      <c r="D319" s="296" t="s">
        <v>2378</v>
      </c>
      <c r="E319" s="242"/>
      <c r="F319" s="242"/>
    </row>
    <row r="320" spans="1:6">
      <c r="A320" s="297" t="s">
        <v>1855</v>
      </c>
      <c r="B320" s="298"/>
      <c r="C320" s="298"/>
      <c r="D320" s="299" t="s">
        <v>2321</v>
      </c>
      <c r="E320" s="242"/>
      <c r="F320" s="242"/>
    </row>
    <row r="321" spans="1:6">
      <c r="A321" s="297" t="s">
        <v>1856</v>
      </c>
      <c r="B321" s="298"/>
      <c r="C321" s="298"/>
      <c r="D321" s="299" t="s">
        <v>2322</v>
      </c>
      <c r="E321" s="242"/>
      <c r="F321" s="242"/>
    </row>
    <row r="322" spans="1:6">
      <c r="A322" s="297" t="s">
        <v>1857</v>
      </c>
      <c r="B322" s="298"/>
      <c r="C322" s="298"/>
      <c r="D322" s="299" t="s">
        <v>2323</v>
      </c>
      <c r="E322" s="242"/>
      <c r="F322" s="242"/>
    </row>
    <row r="323" spans="1:6">
      <c r="A323" s="297" t="s">
        <v>1858</v>
      </c>
      <c r="B323" s="298"/>
      <c r="C323" s="298"/>
      <c r="D323" s="299" t="s">
        <v>2324</v>
      </c>
      <c r="E323" s="242"/>
      <c r="F323" s="242"/>
    </row>
    <row r="324" spans="1:6">
      <c r="A324" s="297" t="s">
        <v>1859</v>
      </c>
      <c r="B324" s="298"/>
      <c r="C324" s="298"/>
      <c r="D324" s="299" t="s">
        <v>2325</v>
      </c>
      <c r="E324" s="242"/>
      <c r="F324" s="242"/>
    </row>
    <row r="325" spans="1:6">
      <c r="A325" s="297" t="s">
        <v>1860</v>
      </c>
      <c r="B325" s="300"/>
      <c r="C325" s="300"/>
      <c r="D325" s="299" t="s">
        <v>2326</v>
      </c>
      <c r="E325" s="242"/>
      <c r="F325" s="242"/>
    </row>
    <row r="326" spans="1:6">
      <c r="A326" s="297" t="s">
        <v>1861</v>
      </c>
      <c r="B326" s="300"/>
      <c r="C326" s="300"/>
      <c r="D326" s="299" t="s">
        <v>2327</v>
      </c>
      <c r="E326" s="242"/>
      <c r="F326" s="242"/>
    </row>
    <row r="327" spans="1:6">
      <c r="A327" s="297" t="s">
        <v>1862</v>
      </c>
      <c r="B327" s="300"/>
      <c r="C327" s="300"/>
      <c r="D327" s="299" t="s">
        <v>2328</v>
      </c>
      <c r="E327" s="242"/>
      <c r="F327" s="242"/>
    </row>
    <row r="328" spans="1:6">
      <c r="A328" s="297" t="s">
        <v>1863</v>
      </c>
      <c r="B328" s="300"/>
      <c r="C328" s="300"/>
      <c r="D328" s="299" t="s">
        <v>2329</v>
      </c>
      <c r="E328" s="242"/>
      <c r="F328" s="242"/>
    </row>
    <row r="329" spans="1:6">
      <c r="A329" s="297" t="s">
        <v>1864</v>
      </c>
      <c r="B329" s="300"/>
      <c r="C329" s="300"/>
      <c r="D329" s="299" t="s">
        <v>2330</v>
      </c>
      <c r="E329" s="242"/>
      <c r="F329" s="242"/>
    </row>
    <row r="330" spans="1:6">
      <c r="A330" s="297" t="s">
        <v>1865</v>
      </c>
      <c r="B330" s="300"/>
      <c r="C330" s="300"/>
      <c r="D330" s="299" t="s">
        <v>2331</v>
      </c>
      <c r="E330" s="242"/>
      <c r="F330" s="242"/>
    </row>
    <row r="331" spans="1:6">
      <c r="A331" s="297" t="s">
        <v>1866</v>
      </c>
      <c r="B331" s="300"/>
      <c r="C331" s="300"/>
      <c r="D331" s="299" t="s">
        <v>2854</v>
      </c>
      <c r="E331" s="242"/>
      <c r="F331" s="242"/>
    </row>
    <row r="332" spans="1:6" s="239" customFormat="1">
      <c r="A332" s="301" t="s">
        <v>2379</v>
      </c>
      <c r="B332" s="302"/>
      <c r="C332" s="302"/>
      <c r="D332" s="303" t="s">
        <v>2379</v>
      </c>
      <c r="E332" s="292"/>
      <c r="F332" s="292"/>
    </row>
    <row r="333" spans="1:6" ht="15">
      <c r="A333" s="281" t="s">
        <v>2089</v>
      </c>
      <c r="B333" s="236"/>
      <c r="C333" s="236"/>
      <c r="D333" s="296" t="s">
        <v>2380</v>
      </c>
      <c r="E333" s="242"/>
      <c r="F333" s="242"/>
    </row>
    <row r="334" spans="1:6">
      <c r="A334" s="297" t="s">
        <v>1855</v>
      </c>
      <c r="B334" s="298"/>
      <c r="C334" s="298"/>
      <c r="D334" s="299" t="s">
        <v>2321</v>
      </c>
      <c r="E334" s="242"/>
      <c r="F334" s="242"/>
    </row>
    <row r="335" spans="1:6">
      <c r="A335" s="297" t="s">
        <v>1856</v>
      </c>
      <c r="B335" s="298"/>
      <c r="C335" s="298"/>
      <c r="D335" s="299" t="s">
        <v>2322</v>
      </c>
      <c r="E335" s="242"/>
      <c r="F335" s="242"/>
    </row>
    <row r="336" spans="1:6">
      <c r="A336" s="297" t="s">
        <v>1857</v>
      </c>
      <c r="B336" s="298"/>
      <c r="C336" s="298"/>
      <c r="D336" s="299" t="s">
        <v>2323</v>
      </c>
      <c r="E336" s="242"/>
      <c r="F336" s="242"/>
    </row>
    <row r="337" spans="1:6">
      <c r="A337" s="297" t="s">
        <v>1858</v>
      </c>
      <c r="B337" s="298"/>
      <c r="C337" s="298"/>
      <c r="D337" s="299" t="s">
        <v>2324</v>
      </c>
      <c r="E337" s="242"/>
      <c r="F337" s="242"/>
    </row>
    <row r="338" spans="1:6">
      <c r="A338" s="297" t="s">
        <v>1859</v>
      </c>
      <c r="B338" s="298"/>
      <c r="C338" s="298"/>
      <c r="D338" s="299" t="s">
        <v>2325</v>
      </c>
      <c r="E338" s="242"/>
      <c r="F338" s="242"/>
    </row>
    <row r="339" spans="1:6">
      <c r="A339" s="297" t="s">
        <v>1860</v>
      </c>
      <c r="B339" s="300"/>
      <c r="C339" s="300"/>
      <c r="D339" s="299" t="s">
        <v>2326</v>
      </c>
      <c r="E339" s="242"/>
      <c r="F339" s="242"/>
    </row>
    <row r="340" spans="1:6">
      <c r="A340" s="297" t="s">
        <v>1861</v>
      </c>
      <c r="B340" s="300"/>
      <c r="C340" s="300"/>
      <c r="D340" s="299" t="s">
        <v>2327</v>
      </c>
      <c r="E340" s="242"/>
      <c r="F340" s="242"/>
    </row>
    <row r="341" spans="1:6">
      <c r="A341" s="297" t="s">
        <v>1862</v>
      </c>
      <c r="B341" s="300"/>
      <c r="C341" s="300"/>
      <c r="D341" s="299" t="s">
        <v>2328</v>
      </c>
      <c r="E341" s="242"/>
      <c r="F341" s="242"/>
    </row>
    <row r="342" spans="1:6">
      <c r="A342" s="297" t="s">
        <v>1863</v>
      </c>
      <c r="B342" s="300"/>
      <c r="C342" s="300"/>
      <c r="D342" s="299" t="s">
        <v>2329</v>
      </c>
      <c r="E342" s="242"/>
      <c r="F342" s="242"/>
    </row>
    <row r="343" spans="1:6">
      <c r="A343" s="297" t="s">
        <v>1864</v>
      </c>
      <c r="B343" s="300"/>
      <c r="C343" s="300"/>
      <c r="D343" s="299" t="s">
        <v>2330</v>
      </c>
      <c r="E343" s="242"/>
      <c r="F343" s="242"/>
    </row>
    <row r="344" spans="1:6">
      <c r="A344" s="297" t="s">
        <v>1865</v>
      </c>
      <c r="B344" s="300"/>
      <c r="C344" s="300"/>
      <c r="D344" s="299" t="s">
        <v>2331</v>
      </c>
      <c r="E344" s="242"/>
      <c r="F344" s="242"/>
    </row>
    <row r="345" spans="1:6">
      <c r="A345" s="297" t="s">
        <v>1866</v>
      </c>
      <c r="B345" s="300"/>
      <c r="C345" s="300"/>
      <c r="D345" s="299" t="s">
        <v>2854</v>
      </c>
      <c r="E345" s="242"/>
      <c r="F345" s="242"/>
    </row>
    <row r="346" spans="1:6" s="239" customFormat="1">
      <c r="A346" s="301" t="s">
        <v>2381</v>
      </c>
      <c r="B346" s="302"/>
      <c r="C346" s="302"/>
      <c r="D346" s="303" t="s">
        <v>2381</v>
      </c>
      <c r="E346" s="292"/>
      <c r="F346" s="292"/>
    </row>
    <row r="347" spans="1:6" ht="15">
      <c r="A347" s="281" t="s">
        <v>2090</v>
      </c>
      <c r="B347" s="236"/>
      <c r="C347" s="236"/>
      <c r="D347" s="296" t="s">
        <v>2382</v>
      </c>
      <c r="E347" s="242"/>
      <c r="F347" s="242"/>
    </row>
    <row r="348" spans="1:6">
      <c r="A348" s="297" t="s">
        <v>1855</v>
      </c>
      <c r="B348" s="298"/>
      <c r="C348" s="298"/>
      <c r="D348" s="299" t="s">
        <v>2321</v>
      </c>
      <c r="E348" s="242"/>
      <c r="F348" s="242"/>
    </row>
    <row r="349" spans="1:6">
      <c r="A349" s="297" t="s">
        <v>1856</v>
      </c>
      <c r="B349" s="298"/>
      <c r="C349" s="298"/>
      <c r="D349" s="299" t="s">
        <v>2322</v>
      </c>
      <c r="E349" s="242"/>
      <c r="F349" s="242"/>
    </row>
    <row r="350" spans="1:6">
      <c r="A350" s="297" t="s">
        <v>1857</v>
      </c>
      <c r="B350" s="298"/>
      <c r="C350" s="298"/>
      <c r="D350" s="299" t="s">
        <v>2323</v>
      </c>
      <c r="E350" s="242"/>
      <c r="F350" s="242"/>
    </row>
    <row r="351" spans="1:6">
      <c r="A351" s="297" t="s">
        <v>1858</v>
      </c>
      <c r="B351" s="298"/>
      <c r="C351" s="298"/>
      <c r="D351" s="299" t="s">
        <v>2324</v>
      </c>
      <c r="E351" s="242"/>
      <c r="F351" s="242"/>
    </row>
    <row r="352" spans="1:6">
      <c r="A352" s="297" t="s">
        <v>1859</v>
      </c>
      <c r="B352" s="298"/>
      <c r="C352" s="298"/>
      <c r="D352" s="299" t="s">
        <v>2325</v>
      </c>
      <c r="E352" s="242"/>
      <c r="F352" s="242"/>
    </row>
    <row r="353" spans="1:6">
      <c r="A353" s="297" t="s">
        <v>1860</v>
      </c>
      <c r="B353" s="300"/>
      <c r="C353" s="300"/>
      <c r="D353" s="299" t="s">
        <v>2326</v>
      </c>
      <c r="E353" s="242"/>
      <c r="F353" s="242"/>
    </row>
    <row r="354" spans="1:6">
      <c r="A354" s="297" t="s">
        <v>1861</v>
      </c>
      <c r="B354" s="300"/>
      <c r="C354" s="300"/>
      <c r="D354" s="299" t="s">
        <v>2327</v>
      </c>
      <c r="E354" s="242"/>
      <c r="F354" s="242"/>
    </row>
    <row r="355" spans="1:6">
      <c r="A355" s="297" t="s">
        <v>1862</v>
      </c>
      <c r="B355" s="300"/>
      <c r="C355" s="300"/>
      <c r="D355" s="299" t="s">
        <v>2328</v>
      </c>
      <c r="E355" s="242"/>
      <c r="F355" s="242"/>
    </row>
    <row r="356" spans="1:6">
      <c r="A356" s="297" t="s">
        <v>1863</v>
      </c>
      <c r="B356" s="300"/>
      <c r="C356" s="300"/>
      <c r="D356" s="299" t="s">
        <v>2329</v>
      </c>
      <c r="E356" s="242"/>
      <c r="F356" s="242"/>
    </row>
    <row r="357" spans="1:6">
      <c r="A357" s="297" t="s">
        <v>1864</v>
      </c>
      <c r="B357" s="300"/>
      <c r="C357" s="300"/>
      <c r="D357" s="299" t="s">
        <v>2330</v>
      </c>
      <c r="E357" s="242"/>
      <c r="F357" s="242"/>
    </row>
    <row r="358" spans="1:6">
      <c r="A358" s="297" t="s">
        <v>1865</v>
      </c>
      <c r="B358" s="300"/>
      <c r="C358" s="300"/>
      <c r="D358" s="299" t="s">
        <v>2331</v>
      </c>
      <c r="E358" s="242"/>
      <c r="F358" s="242"/>
    </row>
    <row r="359" spans="1:6">
      <c r="A359" s="297" t="s">
        <v>1866</v>
      </c>
      <c r="B359" s="300"/>
      <c r="C359" s="300"/>
      <c r="D359" s="299" t="s">
        <v>2854</v>
      </c>
      <c r="E359" s="242"/>
      <c r="F359" s="242"/>
    </row>
    <row r="360" spans="1:6" s="239" customFormat="1">
      <c r="A360" s="301" t="s">
        <v>2383</v>
      </c>
      <c r="B360" s="302"/>
      <c r="C360" s="302"/>
      <c r="D360" s="303" t="s">
        <v>2383</v>
      </c>
      <c r="E360" s="292"/>
      <c r="F360" s="292"/>
    </row>
    <row r="361" spans="1:6" ht="15">
      <c r="A361" s="281" t="s">
        <v>2091</v>
      </c>
      <c r="B361" s="236"/>
      <c r="C361" s="236"/>
      <c r="D361" s="296" t="s">
        <v>2384</v>
      </c>
      <c r="E361" s="242"/>
      <c r="F361" s="242"/>
    </row>
    <row r="362" spans="1:6">
      <c r="A362" s="297" t="s">
        <v>1855</v>
      </c>
      <c r="B362" s="298"/>
      <c r="C362" s="298"/>
      <c r="D362" s="299" t="s">
        <v>2321</v>
      </c>
      <c r="E362" s="242"/>
      <c r="F362" s="242"/>
    </row>
    <row r="363" spans="1:6">
      <c r="A363" s="297" t="s">
        <v>1856</v>
      </c>
      <c r="B363" s="298"/>
      <c r="C363" s="298"/>
      <c r="D363" s="299" t="s">
        <v>2322</v>
      </c>
      <c r="E363" s="242"/>
      <c r="F363" s="242"/>
    </row>
    <row r="364" spans="1:6">
      <c r="A364" s="297" t="s">
        <v>1857</v>
      </c>
      <c r="B364" s="298"/>
      <c r="C364" s="298"/>
      <c r="D364" s="299" t="s">
        <v>2323</v>
      </c>
      <c r="E364" s="242"/>
      <c r="F364" s="242"/>
    </row>
    <row r="365" spans="1:6">
      <c r="A365" s="297" t="s">
        <v>1858</v>
      </c>
      <c r="B365" s="298"/>
      <c r="C365" s="298"/>
      <c r="D365" s="299" t="s">
        <v>2324</v>
      </c>
      <c r="E365" s="242"/>
      <c r="F365" s="242"/>
    </row>
    <row r="366" spans="1:6">
      <c r="A366" s="297" t="s">
        <v>1859</v>
      </c>
      <c r="B366" s="298"/>
      <c r="C366" s="298"/>
      <c r="D366" s="299" t="s">
        <v>2325</v>
      </c>
      <c r="E366" s="242"/>
      <c r="F366" s="242"/>
    </row>
    <row r="367" spans="1:6">
      <c r="A367" s="297" t="s">
        <v>1860</v>
      </c>
      <c r="B367" s="300"/>
      <c r="C367" s="300"/>
      <c r="D367" s="299" t="s">
        <v>2326</v>
      </c>
      <c r="E367" s="242"/>
      <c r="F367" s="242"/>
    </row>
    <row r="368" spans="1:6">
      <c r="A368" s="297" t="s">
        <v>1861</v>
      </c>
      <c r="B368" s="300"/>
      <c r="C368" s="300"/>
      <c r="D368" s="299" t="s">
        <v>2327</v>
      </c>
      <c r="E368" s="242"/>
      <c r="F368" s="242"/>
    </row>
    <row r="369" spans="1:6">
      <c r="A369" s="297" t="s">
        <v>1862</v>
      </c>
      <c r="B369" s="300"/>
      <c r="C369" s="300"/>
      <c r="D369" s="299" t="s">
        <v>2328</v>
      </c>
      <c r="E369" s="242"/>
      <c r="F369" s="242"/>
    </row>
    <row r="370" spans="1:6">
      <c r="A370" s="297" t="s">
        <v>1863</v>
      </c>
      <c r="B370" s="300"/>
      <c r="C370" s="300"/>
      <c r="D370" s="299" t="s">
        <v>2329</v>
      </c>
      <c r="E370" s="242"/>
      <c r="F370" s="242"/>
    </row>
    <row r="371" spans="1:6">
      <c r="A371" s="297" t="s">
        <v>1864</v>
      </c>
      <c r="B371" s="300"/>
      <c r="C371" s="300"/>
      <c r="D371" s="299" t="s">
        <v>2330</v>
      </c>
      <c r="E371" s="242"/>
      <c r="F371" s="242"/>
    </row>
    <row r="372" spans="1:6">
      <c r="A372" s="297" t="s">
        <v>1865</v>
      </c>
      <c r="B372" s="300"/>
      <c r="C372" s="300"/>
      <c r="D372" s="299" t="s">
        <v>2331</v>
      </c>
      <c r="E372" s="242"/>
      <c r="F372" s="242"/>
    </row>
    <row r="373" spans="1:6">
      <c r="A373" s="297" t="s">
        <v>1866</v>
      </c>
      <c r="B373" s="300"/>
      <c r="C373" s="300"/>
      <c r="D373" s="299" t="s">
        <v>2854</v>
      </c>
      <c r="E373" s="242"/>
      <c r="F373" s="242"/>
    </row>
    <row r="374" spans="1:6" s="239" customFormat="1">
      <c r="A374" s="301" t="s">
        <v>2385</v>
      </c>
      <c r="B374" s="302"/>
      <c r="C374" s="302"/>
      <c r="D374" s="303" t="s">
        <v>2385</v>
      </c>
      <c r="E374" s="292"/>
      <c r="F374" s="292"/>
    </row>
    <row r="375" spans="1:6" ht="15">
      <c r="A375" s="281" t="s">
        <v>2092</v>
      </c>
      <c r="B375" s="236"/>
      <c r="C375" s="236"/>
      <c r="D375" s="296" t="s">
        <v>2386</v>
      </c>
      <c r="E375" s="242"/>
      <c r="F375" s="242"/>
    </row>
    <row r="376" spans="1:6">
      <c r="A376" s="297" t="s">
        <v>1855</v>
      </c>
      <c r="B376" s="298"/>
      <c r="C376" s="298"/>
      <c r="D376" s="299" t="s">
        <v>2321</v>
      </c>
      <c r="E376" s="242"/>
      <c r="F376" s="242"/>
    </row>
    <row r="377" spans="1:6">
      <c r="A377" s="297" t="s">
        <v>1856</v>
      </c>
      <c r="B377" s="298"/>
      <c r="C377" s="298"/>
      <c r="D377" s="299" t="s">
        <v>2322</v>
      </c>
      <c r="E377" s="242"/>
      <c r="F377" s="242"/>
    </row>
    <row r="378" spans="1:6">
      <c r="A378" s="297" t="s">
        <v>1857</v>
      </c>
      <c r="B378" s="298"/>
      <c r="C378" s="298"/>
      <c r="D378" s="299" t="s">
        <v>2323</v>
      </c>
      <c r="E378" s="242"/>
      <c r="F378" s="242"/>
    </row>
    <row r="379" spans="1:6">
      <c r="A379" s="297" t="s">
        <v>1858</v>
      </c>
      <c r="B379" s="298"/>
      <c r="C379" s="298"/>
      <c r="D379" s="299" t="s">
        <v>2324</v>
      </c>
      <c r="E379" s="242"/>
      <c r="F379" s="242"/>
    </row>
    <row r="380" spans="1:6">
      <c r="A380" s="297" t="s">
        <v>1859</v>
      </c>
      <c r="B380" s="298"/>
      <c r="C380" s="298"/>
      <c r="D380" s="299" t="s">
        <v>2325</v>
      </c>
      <c r="E380" s="242"/>
      <c r="F380" s="242"/>
    </row>
    <row r="381" spans="1:6">
      <c r="A381" s="297" t="s">
        <v>1860</v>
      </c>
      <c r="B381" s="300"/>
      <c r="C381" s="300"/>
      <c r="D381" s="299" t="s">
        <v>2326</v>
      </c>
      <c r="E381" s="242"/>
      <c r="F381" s="242"/>
    </row>
    <row r="382" spans="1:6">
      <c r="A382" s="297" t="s">
        <v>1861</v>
      </c>
      <c r="B382" s="300"/>
      <c r="C382" s="300"/>
      <c r="D382" s="299" t="s">
        <v>2327</v>
      </c>
      <c r="E382" s="242"/>
      <c r="F382" s="242"/>
    </row>
    <row r="383" spans="1:6">
      <c r="A383" s="297" t="s">
        <v>1862</v>
      </c>
      <c r="B383" s="300"/>
      <c r="C383" s="300"/>
      <c r="D383" s="299" t="s">
        <v>2328</v>
      </c>
      <c r="E383" s="242"/>
      <c r="F383" s="242"/>
    </row>
    <row r="384" spans="1:6">
      <c r="A384" s="297" t="s">
        <v>1863</v>
      </c>
      <c r="B384" s="300"/>
      <c r="C384" s="300"/>
      <c r="D384" s="299" t="s">
        <v>2329</v>
      </c>
      <c r="E384" s="242"/>
      <c r="F384" s="242"/>
    </row>
    <row r="385" spans="1:6">
      <c r="A385" s="297" t="s">
        <v>1864</v>
      </c>
      <c r="B385" s="300"/>
      <c r="C385" s="300"/>
      <c r="D385" s="299" t="s">
        <v>2330</v>
      </c>
      <c r="E385" s="242"/>
      <c r="F385" s="242"/>
    </row>
    <row r="386" spans="1:6">
      <c r="A386" s="297" t="s">
        <v>1865</v>
      </c>
      <c r="B386" s="300"/>
      <c r="C386" s="300"/>
      <c r="D386" s="299" t="s">
        <v>2331</v>
      </c>
      <c r="E386" s="242"/>
      <c r="F386" s="242"/>
    </row>
    <row r="387" spans="1:6">
      <c r="A387" s="297" t="s">
        <v>1866</v>
      </c>
      <c r="B387" s="300"/>
      <c r="C387" s="300"/>
      <c r="D387" s="299" t="s">
        <v>2854</v>
      </c>
      <c r="E387" s="242"/>
      <c r="F387" s="242"/>
    </row>
    <row r="388" spans="1:6" s="239" customFormat="1">
      <c r="A388" s="301" t="s">
        <v>2387</v>
      </c>
      <c r="B388" s="302"/>
      <c r="C388" s="302"/>
      <c r="D388" s="303" t="s">
        <v>2387</v>
      </c>
      <c r="E388" s="292"/>
      <c r="F388" s="292"/>
    </row>
    <row r="389" spans="1:6" ht="15">
      <c r="A389" s="281" t="s">
        <v>2093</v>
      </c>
      <c r="B389" s="236"/>
      <c r="C389" s="236"/>
      <c r="D389" s="296" t="s">
        <v>2388</v>
      </c>
      <c r="E389" s="242"/>
      <c r="F389" s="242"/>
    </row>
    <row r="390" spans="1:6">
      <c r="A390" s="297" t="s">
        <v>1855</v>
      </c>
      <c r="B390" s="298"/>
      <c r="C390" s="298"/>
      <c r="D390" s="299" t="s">
        <v>2321</v>
      </c>
      <c r="E390" s="242"/>
      <c r="F390" s="242"/>
    </row>
    <row r="391" spans="1:6">
      <c r="A391" s="297" t="s">
        <v>1856</v>
      </c>
      <c r="B391" s="298"/>
      <c r="C391" s="298"/>
      <c r="D391" s="299" t="s">
        <v>2322</v>
      </c>
      <c r="E391" s="242"/>
      <c r="F391" s="242"/>
    </row>
    <row r="392" spans="1:6">
      <c r="A392" s="297" t="s">
        <v>1857</v>
      </c>
      <c r="B392" s="298"/>
      <c r="C392" s="298"/>
      <c r="D392" s="299" t="s">
        <v>2323</v>
      </c>
      <c r="E392" s="242"/>
      <c r="F392" s="242"/>
    </row>
    <row r="393" spans="1:6">
      <c r="A393" s="297" t="s">
        <v>1858</v>
      </c>
      <c r="B393" s="298"/>
      <c r="C393" s="298"/>
      <c r="D393" s="299" t="s">
        <v>2324</v>
      </c>
      <c r="E393" s="242"/>
      <c r="F393" s="242"/>
    </row>
    <row r="394" spans="1:6">
      <c r="A394" s="297" t="s">
        <v>1859</v>
      </c>
      <c r="B394" s="298"/>
      <c r="C394" s="298"/>
      <c r="D394" s="299" t="s">
        <v>2325</v>
      </c>
      <c r="E394" s="242"/>
      <c r="F394" s="242"/>
    </row>
    <row r="395" spans="1:6">
      <c r="A395" s="297" t="s">
        <v>1860</v>
      </c>
      <c r="B395" s="300"/>
      <c r="C395" s="300"/>
      <c r="D395" s="299" t="s">
        <v>2326</v>
      </c>
      <c r="E395" s="242"/>
      <c r="F395" s="242"/>
    </row>
    <row r="396" spans="1:6">
      <c r="A396" s="297" t="s">
        <v>1861</v>
      </c>
      <c r="B396" s="300"/>
      <c r="C396" s="300"/>
      <c r="D396" s="299" t="s">
        <v>2327</v>
      </c>
      <c r="E396" s="242"/>
      <c r="F396" s="242"/>
    </row>
    <row r="397" spans="1:6">
      <c r="A397" s="297" t="s">
        <v>1862</v>
      </c>
      <c r="B397" s="300"/>
      <c r="C397" s="300"/>
      <c r="D397" s="299" t="s">
        <v>2328</v>
      </c>
      <c r="E397" s="242"/>
      <c r="F397" s="242"/>
    </row>
    <row r="398" spans="1:6">
      <c r="A398" s="297" t="s">
        <v>1863</v>
      </c>
      <c r="B398" s="300"/>
      <c r="C398" s="300"/>
      <c r="D398" s="299" t="s">
        <v>2329</v>
      </c>
      <c r="E398" s="242"/>
      <c r="F398" s="242"/>
    </row>
    <row r="399" spans="1:6">
      <c r="A399" s="297" t="s">
        <v>1864</v>
      </c>
      <c r="B399" s="300"/>
      <c r="C399" s="300"/>
      <c r="D399" s="299" t="s">
        <v>2330</v>
      </c>
      <c r="E399" s="242"/>
      <c r="F399" s="242"/>
    </row>
    <row r="400" spans="1:6">
      <c r="A400" s="297" t="s">
        <v>1865</v>
      </c>
      <c r="B400" s="300"/>
      <c r="C400" s="300"/>
      <c r="D400" s="299" t="s">
        <v>2331</v>
      </c>
      <c r="E400" s="242"/>
      <c r="F400" s="242"/>
    </row>
    <row r="401" spans="1:6">
      <c r="A401" s="297" t="s">
        <v>1866</v>
      </c>
      <c r="B401" s="300"/>
      <c r="C401" s="300"/>
      <c r="D401" s="299" t="s">
        <v>2854</v>
      </c>
      <c r="E401" s="242"/>
      <c r="F401" s="242"/>
    </row>
    <row r="402" spans="1:6" s="239" customFormat="1">
      <c r="A402" s="301" t="s">
        <v>2389</v>
      </c>
      <c r="B402" s="302"/>
      <c r="C402" s="302"/>
      <c r="D402" s="303" t="s">
        <v>2389</v>
      </c>
      <c r="E402" s="292"/>
      <c r="F402" s="292"/>
    </row>
    <row r="403" spans="1:6" ht="15">
      <c r="A403" s="281" t="s">
        <v>2094</v>
      </c>
      <c r="B403" s="236"/>
      <c r="C403" s="236"/>
      <c r="D403" s="296" t="s">
        <v>2390</v>
      </c>
      <c r="E403" s="242"/>
      <c r="F403" s="242"/>
    </row>
    <row r="404" spans="1:6">
      <c r="A404" s="297" t="s">
        <v>1855</v>
      </c>
      <c r="B404" s="298"/>
      <c r="C404" s="298"/>
      <c r="D404" s="299" t="s">
        <v>2321</v>
      </c>
      <c r="E404" s="242"/>
      <c r="F404" s="242"/>
    </row>
    <row r="405" spans="1:6">
      <c r="A405" s="297" t="s">
        <v>1856</v>
      </c>
      <c r="B405" s="298"/>
      <c r="C405" s="298"/>
      <c r="D405" s="299" t="s">
        <v>2322</v>
      </c>
      <c r="E405" s="242"/>
      <c r="F405" s="242"/>
    </row>
    <row r="406" spans="1:6">
      <c r="A406" s="297" t="s">
        <v>1857</v>
      </c>
      <c r="B406" s="298"/>
      <c r="C406" s="298"/>
      <c r="D406" s="299" t="s">
        <v>2323</v>
      </c>
      <c r="E406" s="242"/>
      <c r="F406" s="242"/>
    </row>
    <row r="407" spans="1:6">
      <c r="A407" s="297" t="s">
        <v>1858</v>
      </c>
      <c r="B407" s="298"/>
      <c r="C407" s="298"/>
      <c r="D407" s="299" t="s">
        <v>2324</v>
      </c>
      <c r="E407" s="242"/>
      <c r="F407" s="242"/>
    </row>
    <row r="408" spans="1:6">
      <c r="A408" s="297" t="s">
        <v>1859</v>
      </c>
      <c r="B408" s="298"/>
      <c r="C408" s="298"/>
      <c r="D408" s="299" t="s">
        <v>2325</v>
      </c>
      <c r="E408" s="242"/>
      <c r="F408" s="242"/>
    </row>
    <row r="409" spans="1:6">
      <c r="A409" s="297" t="s">
        <v>1860</v>
      </c>
      <c r="B409" s="300"/>
      <c r="C409" s="300"/>
      <c r="D409" s="299" t="s">
        <v>2326</v>
      </c>
      <c r="E409" s="242"/>
      <c r="F409" s="242"/>
    </row>
    <row r="410" spans="1:6">
      <c r="A410" s="297" t="s">
        <v>1861</v>
      </c>
      <c r="B410" s="300"/>
      <c r="C410" s="300"/>
      <c r="D410" s="299" t="s">
        <v>2327</v>
      </c>
      <c r="E410" s="242"/>
      <c r="F410" s="242"/>
    </row>
    <row r="411" spans="1:6">
      <c r="A411" s="297" t="s">
        <v>1862</v>
      </c>
      <c r="B411" s="300"/>
      <c r="C411" s="300"/>
      <c r="D411" s="299" t="s">
        <v>2328</v>
      </c>
      <c r="E411" s="242"/>
      <c r="F411" s="242"/>
    </row>
    <row r="412" spans="1:6">
      <c r="A412" s="297" t="s">
        <v>1863</v>
      </c>
      <c r="B412" s="300"/>
      <c r="C412" s="300"/>
      <c r="D412" s="299" t="s">
        <v>2329</v>
      </c>
      <c r="E412" s="242"/>
      <c r="F412" s="242"/>
    </row>
    <row r="413" spans="1:6">
      <c r="A413" s="297" t="s">
        <v>1864</v>
      </c>
      <c r="B413" s="300"/>
      <c r="C413" s="300"/>
      <c r="D413" s="299" t="s">
        <v>2330</v>
      </c>
      <c r="E413" s="242"/>
      <c r="F413" s="242"/>
    </row>
    <row r="414" spans="1:6">
      <c r="A414" s="297" t="s">
        <v>1865</v>
      </c>
      <c r="B414" s="300"/>
      <c r="C414" s="300"/>
      <c r="D414" s="299" t="s">
        <v>2331</v>
      </c>
      <c r="E414" s="242"/>
      <c r="F414" s="242"/>
    </row>
    <row r="415" spans="1:6">
      <c r="A415" s="297" t="s">
        <v>1866</v>
      </c>
      <c r="B415" s="300"/>
      <c r="C415" s="300"/>
      <c r="D415" s="299" t="s">
        <v>2854</v>
      </c>
      <c r="E415" s="242"/>
      <c r="F415" s="242"/>
    </row>
    <row r="416" spans="1:6" s="239" customFormat="1">
      <c r="A416" s="301" t="s">
        <v>2391</v>
      </c>
      <c r="B416" s="302"/>
      <c r="C416" s="302"/>
      <c r="D416" s="303" t="s">
        <v>2391</v>
      </c>
      <c r="E416" s="292"/>
      <c r="F416" s="292"/>
    </row>
    <row r="417" spans="1:6" ht="15">
      <c r="A417" s="281" t="s">
        <v>2095</v>
      </c>
      <c r="B417" s="236"/>
      <c r="C417" s="236"/>
      <c r="D417" s="296" t="s">
        <v>2392</v>
      </c>
      <c r="E417" s="242"/>
      <c r="F417" s="242"/>
    </row>
    <row r="418" spans="1:6">
      <c r="A418" s="297" t="s">
        <v>1855</v>
      </c>
      <c r="B418" s="298"/>
      <c r="C418" s="298"/>
      <c r="D418" s="299" t="s">
        <v>2321</v>
      </c>
      <c r="E418" s="242"/>
      <c r="F418" s="242"/>
    </row>
    <row r="419" spans="1:6">
      <c r="A419" s="297" t="s">
        <v>1856</v>
      </c>
      <c r="B419" s="298"/>
      <c r="C419" s="298"/>
      <c r="D419" s="299" t="s">
        <v>2322</v>
      </c>
      <c r="E419" s="242"/>
      <c r="F419" s="242"/>
    </row>
    <row r="420" spans="1:6">
      <c r="A420" s="297" t="s">
        <v>1857</v>
      </c>
      <c r="B420" s="298"/>
      <c r="C420" s="298"/>
      <c r="D420" s="299" t="s">
        <v>2323</v>
      </c>
      <c r="E420" s="242"/>
      <c r="F420" s="242"/>
    </row>
    <row r="421" spans="1:6">
      <c r="A421" s="297" t="s">
        <v>1858</v>
      </c>
      <c r="B421" s="298"/>
      <c r="C421" s="298"/>
      <c r="D421" s="299" t="s">
        <v>2324</v>
      </c>
      <c r="E421" s="242"/>
      <c r="F421" s="242"/>
    </row>
    <row r="422" spans="1:6">
      <c r="A422" s="297" t="s">
        <v>1859</v>
      </c>
      <c r="B422" s="298"/>
      <c r="C422" s="298"/>
      <c r="D422" s="299" t="s">
        <v>2325</v>
      </c>
      <c r="E422" s="242"/>
      <c r="F422" s="242"/>
    </row>
    <row r="423" spans="1:6">
      <c r="A423" s="297" t="s">
        <v>1860</v>
      </c>
      <c r="B423" s="300"/>
      <c r="C423" s="300"/>
      <c r="D423" s="299" t="s">
        <v>2326</v>
      </c>
      <c r="E423" s="242"/>
      <c r="F423" s="242"/>
    </row>
    <row r="424" spans="1:6">
      <c r="A424" s="297" t="s">
        <v>1861</v>
      </c>
      <c r="B424" s="300"/>
      <c r="C424" s="300"/>
      <c r="D424" s="299" t="s">
        <v>2327</v>
      </c>
      <c r="E424" s="242"/>
      <c r="F424" s="242"/>
    </row>
    <row r="425" spans="1:6">
      <c r="A425" s="297" t="s">
        <v>1862</v>
      </c>
      <c r="B425" s="300"/>
      <c r="C425" s="300"/>
      <c r="D425" s="299" t="s">
        <v>2328</v>
      </c>
      <c r="E425" s="242"/>
      <c r="F425" s="242"/>
    </row>
    <row r="426" spans="1:6">
      <c r="A426" s="297" t="s">
        <v>1863</v>
      </c>
      <c r="B426" s="300"/>
      <c r="C426" s="300"/>
      <c r="D426" s="299" t="s">
        <v>2329</v>
      </c>
      <c r="E426" s="242"/>
      <c r="F426" s="242"/>
    </row>
    <row r="427" spans="1:6">
      <c r="A427" s="297" t="s">
        <v>1864</v>
      </c>
      <c r="B427" s="300"/>
      <c r="C427" s="300"/>
      <c r="D427" s="299" t="s">
        <v>2330</v>
      </c>
      <c r="E427" s="242"/>
      <c r="F427" s="242"/>
    </row>
    <row r="428" spans="1:6">
      <c r="A428" s="297" t="s">
        <v>1865</v>
      </c>
      <c r="B428" s="300"/>
      <c r="C428" s="300"/>
      <c r="D428" s="299" t="s">
        <v>2331</v>
      </c>
      <c r="E428" s="242"/>
      <c r="F428" s="242"/>
    </row>
    <row r="429" spans="1:6">
      <c r="A429" s="297" t="s">
        <v>1866</v>
      </c>
      <c r="B429" s="300"/>
      <c r="C429" s="300"/>
      <c r="D429" s="299" t="s">
        <v>2854</v>
      </c>
      <c r="E429" s="242"/>
      <c r="F429" s="242"/>
    </row>
    <row r="430" spans="1:6" s="239" customFormat="1">
      <c r="A430" s="301" t="s">
        <v>2393</v>
      </c>
      <c r="B430" s="302"/>
      <c r="C430" s="302"/>
      <c r="D430" s="303" t="s">
        <v>2393</v>
      </c>
      <c r="E430" s="292"/>
      <c r="F430" s="292"/>
    </row>
    <row r="431" spans="1:6" ht="15">
      <c r="A431" s="281" t="s">
        <v>2096</v>
      </c>
      <c r="B431" s="236"/>
      <c r="C431" s="236"/>
      <c r="D431" s="296" t="s">
        <v>2394</v>
      </c>
      <c r="E431" s="242"/>
      <c r="F431" s="242"/>
    </row>
    <row r="432" spans="1:6">
      <c r="A432" s="297" t="s">
        <v>1855</v>
      </c>
      <c r="B432" s="298"/>
      <c r="C432" s="298"/>
      <c r="D432" s="299" t="s">
        <v>2321</v>
      </c>
      <c r="E432" s="242"/>
      <c r="F432" s="242"/>
    </row>
    <row r="433" spans="1:6">
      <c r="A433" s="297" t="s">
        <v>1856</v>
      </c>
      <c r="B433" s="298"/>
      <c r="C433" s="298"/>
      <c r="D433" s="299" t="s">
        <v>2322</v>
      </c>
      <c r="E433" s="242"/>
      <c r="F433" s="242"/>
    </row>
    <row r="434" spans="1:6">
      <c r="A434" s="297" t="s">
        <v>1857</v>
      </c>
      <c r="B434" s="298"/>
      <c r="C434" s="298"/>
      <c r="D434" s="299" t="s">
        <v>2323</v>
      </c>
      <c r="E434" s="242"/>
      <c r="F434" s="242"/>
    </row>
    <row r="435" spans="1:6">
      <c r="A435" s="297" t="s">
        <v>1858</v>
      </c>
      <c r="B435" s="298"/>
      <c r="C435" s="298"/>
      <c r="D435" s="299" t="s">
        <v>2324</v>
      </c>
      <c r="E435" s="242"/>
      <c r="F435" s="242"/>
    </row>
    <row r="436" spans="1:6">
      <c r="A436" s="297" t="s">
        <v>1859</v>
      </c>
      <c r="B436" s="298"/>
      <c r="C436" s="298"/>
      <c r="D436" s="299" t="s">
        <v>2325</v>
      </c>
      <c r="E436" s="242"/>
      <c r="F436" s="242"/>
    </row>
    <row r="437" spans="1:6">
      <c r="A437" s="297" t="s">
        <v>1860</v>
      </c>
      <c r="B437" s="300"/>
      <c r="C437" s="300"/>
      <c r="D437" s="299" t="s">
        <v>2326</v>
      </c>
      <c r="E437" s="242"/>
      <c r="F437" s="242"/>
    </row>
    <row r="438" spans="1:6">
      <c r="A438" s="297" t="s">
        <v>1861</v>
      </c>
      <c r="B438" s="300"/>
      <c r="C438" s="300"/>
      <c r="D438" s="299" t="s">
        <v>2327</v>
      </c>
      <c r="E438" s="242"/>
      <c r="F438" s="242"/>
    </row>
    <row r="439" spans="1:6">
      <c r="A439" s="297" t="s">
        <v>1862</v>
      </c>
      <c r="B439" s="300"/>
      <c r="C439" s="300"/>
      <c r="D439" s="299" t="s">
        <v>2328</v>
      </c>
      <c r="E439" s="242"/>
      <c r="F439" s="242"/>
    </row>
    <row r="440" spans="1:6">
      <c r="A440" s="297" t="s">
        <v>1863</v>
      </c>
      <c r="B440" s="300"/>
      <c r="C440" s="300"/>
      <c r="D440" s="299" t="s">
        <v>2329</v>
      </c>
      <c r="E440" s="242"/>
      <c r="F440" s="242"/>
    </row>
    <row r="441" spans="1:6">
      <c r="A441" s="297" t="s">
        <v>1864</v>
      </c>
      <c r="B441" s="300"/>
      <c r="C441" s="300"/>
      <c r="D441" s="299" t="s">
        <v>2330</v>
      </c>
      <c r="E441" s="242"/>
      <c r="F441" s="242"/>
    </row>
    <row r="442" spans="1:6">
      <c r="A442" s="297" t="s">
        <v>1865</v>
      </c>
      <c r="B442" s="300"/>
      <c r="C442" s="300"/>
      <c r="D442" s="299" t="s">
        <v>2331</v>
      </c>
      <c r="E442" s="242"/>
      <c r="F442" s="242"/>
    </row>
    <row r="443" spans="1:6">
      <c r="A443" s="297" t="s">
        <v>1866</v>
      </c>
      <c r="B443" s="300"/>
      <c r="C443" s="300"/>
      <c r="D443" s="299" t="s">
        <v>2854</v>
      </c>
      <c r="E443" s="242"/>
      <c r="F443" s="242"/>
    </row>
    <row r="444" spans="1:6" s="239" customFormat="1">
      <c r="A444" s="301" t="s">
        <v>2395</v>
      </c>
      <c r="B444" s="302"/>
      <c r="C444" s="302"/>
      <c r="D444" s="303" t="s">
        <v>2395</v>
      </c>
      <c r="E444" s="292"/>
      <c r="F444" s="292"/>
    </row>
    <row r="445" spans="1:6" ht="15">
      <c r="A445" s="281" t="s">
        <v>2097</v>
      </c>
      <c r="B445" s="236"/>
      <c r="C445" s="236"/>
      <c r="D445" s="296" t="s">
        <v>2396</v>
      </c>
      <c r="E445" s="242"/>
      <c r="F445" s="242"/>
    </row>
    <row r="446" spans="1:6">
      <c r="A446" s="297" t="s">
        <v>1855</v>
      </c>
      <c r="B446" s="298"/>
      <c r="C446" s="298"/>
      <c r="D446" s="299" t="s">
        <v>2321</v>
      </c>
      <c r="E446" s="242"/>
      <c r="F446" s="242"/>
    </row>
    <row r="447" spans="1:6">
      <c r="A447" s="297" t="s">
        <v>1856</v>
      </c>
      <c r="B447" s="298"/>
      <c r="C447" s="298"/>
      <c r="D447" s="299" t="s">
        <v>2322</v>
      </c>
      <c r="E447" s="242"/>
      <c r="F447" s="242"/>
    </row>
    <row r="448" spans="1:6">
      <c r="A448" s="297" t="s">
        <v>1857</v>
      </c>
      <c r="B448" s="298"/>
      <c r="C448" s="298"/>
      <c r="D448" s="299" t="s">
        <v>2323</v>
      </c>
      <c r="E448" s="242"/>
      <c r="F448" s="242"/>
    </row>
    <row r="449" spans="1:6">
      <c r="A449" s="297" t="s">
        <v>1858</v>
      </c>
      <c r="B449" s="298"/>
      <c r="C449" s="298"/>
      <c r="D449" s="299" t="s">
        <v>2324</v>
      </c>
      <c r="E449" s="242"/>
      <c r="F449" s="242"/>
    </row>
    <row r="450" spans="1:6">
      <c r="A450" s="297" t="s">
        <v>1859</v>
      </c>
      <c r="B450" s="298"/>
      <c r="C450" s="298"/>
      <c r="D450" s="299" t="s">
        <v>2325</v>
      </c>
      <c r="E450" s="242"/>
      <c r="F450" s="242"/>
    </row>
    <row r="451" spans="1:6">
      <c r="A451" s="297" t="s">
        <v>1860</v>
      </c>
      <c r="B451" s="300"/>
      <c r="C451" s="300"/>
      <c r="D451" s="299" t="s">
        <v>2326</v>
      </c>
      <c r="E451" s="242"/>
      <c r="F451" s="242"/>
    </row>
    <row r="452" spans="1:6">
      <c r="A452" s="297" t="s">
        <v>1861</v>
      </c>
      <c r="B452" s="300"/>
      <c r="C452" s="300"/>
      <c r="D452" s="299" t="s">
        <v>2327</v>
      </c>
      <c r="E452" s="242"/>
      <c r="F452" s="242"/>
    </row>
    <row r="453" spans="1:6">
      <c r="A453" s="297" t="s">
        <v>1862</v>
      </c>
      <c r="B453" s="300"/>
      <c r="C453" s="300"/>
      <c r="D453" s="299" t="s">
        <v>2328</v>
      </c>
      <c r="E453" s="242"/>
      <c r="F453" s="242"/>
    </row>
    <row r="454" spans="1:6">
      <c r="A454" s="297" t="s">
        <v>1863</v>
      </c>
      <c r="B454" s="300"/>
      <c r="C454" s="300"/>
      <c r="D454" s="299" t="s">
        <v>2329</v>
      </c>
      <c r="E454" s="242"/>
      <c r="F454" s="242"/>
    </row>
    <row r="455" spans="1:6">
      <c r="A455" s="297" t="s">
        <v>1864</v>
      </c>
      <c r="B455" s="300"/>
      <c r="C455" s="300"/>
      <c r="D455" s="299" t="s">
        <v>2330</v>
      </c>
      <c r="E455" s="242"/>
      <c r="F455" s="242"/>
    </row>
    <row r="456" spans="1:6">
      <c r="A456" s="297" t="s">
        <v>1865</v>
      </c>
      <c r="B456" s="300"/>
      <c r="C456" s="300"/>
      <c r="D456" s="299" t="s">
        <v>2331</v>
      </c>
      <c r="E456" s="242"/>
      <c r="F456" s="242"/>
    </row>
    <row r="457" spans="1:6">
      <c r="A457" s="297" t="s">
        <v>1866</v>
      </c>
      <c r="B457" s="300"/>
      <c r="C457" s="300"/>
      <c r="D457" s="299" t="s">
        <v>2854</v>
      </c>
      <c r="E457" s="242"/>
      <c r="F457" s="242"/>
    </row>
    <row r="458" spans="1:6" s="239" customFormat="1">
      <c r="A458" s="301" t="s">
        <v>2397</v>
      </c>
      <c r="B458" s="302"/>
      <c r="C458" s="302"/>
      <c r="D458" s="303" t="s">
        <v>2397</v>
      </c>
      <c r="E458" s="292"/>
      <c r="F458" s="292"/>
    </row>
    <row r="459" spans="1:6" ht="15">
      <c r="A459" s="281" t="s">
        <v>2098</v>
      </c>
      <c r="B459" s="236"/>
      <c r="C459" s="236"/>
      <c r="D459" s="296" t="s">
        <v>2398</v>
      </c>
      <c r="E459" s="242"/>
      <c r="F459" s="242"/>
    </row>
    <row r="460" spans="1:6">
      <c r="A460" s="297" t="s">
        <v>1855</v>
      </c>
      <c r="B460" s="298"/>
      <c r="C460" s="298"/>
      <c r="D460" s="299" t="s">
        <v>2321</v>
      </c>
      <c r="E460" s="242"/>
      <c r="F460" s="242"/>
    </row>
    <row r="461" spans="1:6">
      <c r="A461" s="297" t="s">
        <v>1856</v>
      </c>
      <c r="B461" s="298"/>
      <c r="C461" s="298"/>
      <c r="D461" s="299" t="s">
        <v>2322</v>
      </c>
      <c r="E461" s="242"/>
      <c r="F461" s="242"/>
    </row>
    <row r="462" spans="1:6">
      <c r="A462" s="297" t="s">
        <v>1857</v>
      </c>
      <c r="B462" s="298"/>
      <c r="C462" s="298"/>
      <c r="D462" s="299" t="s">
        <v>2323</v>
      </c>
      <c r="E462" s="242"/>
      <c r="F462" s="242"/>
    </row>
    <row r="463" spans="1:6">
      <c r="A463" s="297" t="s">
        <v>1858</v>
      </c>
      <c r="B463" s="298"/>
      <c r="C463" s="298"/>
      <c r="D463" s="299" t="s">
        <v>2324</v>
      </c>
      <c r="E463" s="242"/>
      <c r="F463" s="242"/>
    </row>
    <row r="464" spans="1:6">
      <c r="A464" s="297" t="s">
        <v>1859</v>
      </c>
      <c r="B464" s="298"/>
      <c r="C464" s="298"/>
      <c r="D464" s="299" t="s">
        <v>2325</v>
      </c>
      <c r="E464" s="242"/>
      <c r="F464" s="242"/>
    </row>
    <row r="465" spans="1:6">
      <c r="A465" s="297" t="s">
        <v>1860</v>
      </c>
      <c r="B465" s="300"/>
      <c r="C465" s="300"/>
      <c r="D465" s="299" t="s">
        <v>2326</v>
      </c>
      <c r="E465" s="242"/>
      <c r="F465" s="242"/>
    </row>
    <row r="466" spans="1:6">
      <c r="A466" s="297" t="s">
        <v>1861</v>
      </c>
      <c r="B466" s="300"/>
      <c r="C466" s="300"/>
      <c r="D466" s="299" t="s">
        <v>2327</v>
      </c>
      <c r="E466" s="242"/>
      <c r="F466" s="242"/>
    </row>
    <row r="467" spans="1:6">
      <c r="A467" s="297" t="s">
        <v>1862</v>
      </c>
      <c r="B467" s="300"/>
      <c r="C467" s="300"/>
      <c r="D467" s="299" t="s">
        <v>2328</v>
      </c>
      <c r="E467" s="242"/>
      <c r="F467" s="242"/>
    </row>
    <row r="468" spans="1:6">
      <c r="A468" s="297" t="s">
        <v>1863</v>
      </c>
      <c r="B468" s="300"/>
      <c r="C468" s="300"/>
      <c r="D468" s="299" t="s">
        <v>2329</v>
      </c>
      <c r="E468" s="242"/>
      <c r="F468" s="242"/>
    </row>
    <row r="469" spans="1:6">
      <c r="A469" s="297" t="s">
        <v>1864</v>
      </c>
      <c r="B469" s="300"/>
      <c r="C469" s="300"/>
      <c r="D469" s="299" t="s">
        <v>2330</v>
      </c>
      <c r="E469" s="242"/>
      <c r="F469" s="242"/>
    </row>
    <row r="470" spans="1:6">
      <c r="A470" s="297" t="s">
        <v>1865</v>
      </c>
      <c r="B470" s="300"/>
      <c r="C470" s="300"/>
      <c r="D470" s="299" t="s">
        <v>2331</v>
      </c>
      <c r="E470" s="242"/>
      <c r="F470" s="242"/>
    </row>
    <row r="471" spans="1:6">
      <c r="A471" s="297" t="s">
        <v>1866</v>
      </c>
      <c r="B471" s="300"/>
      <c r="C471" s="300"/>
      <c r="D471" s="299" t="s">
        <v>2854</v>
      </c>
      <c r="E471" s="242"/>
      <c r="F471" s="242"/>
    </row>
    <row r="472" spans="1:6" s="239" customFormat="1">
      <c r="A472" s="301" t="s">
        <v>2399</v>
      </c>
      <c r="B472" s="302"/>
      <c r="C472" s="302"/>
      <c r="D472" s="303" t="s">
        <v>2399</v>
      </c>
      <c r="E472" s="292"/>
      <c r="F472" s="292"/>
    </row>
    <row r="473" spans="1:6" ht="15">
      <c r="A473" s="281" t="s">
        <v>2099</v>
      </c>
      <c r="B473" s="236"/>
      <c r="C473" s="236"/>
      <c r="D473" s="296" t="s">
        <v>2400</v>
      </c>
      <c r="E473" s="242"/>
      <c r="F473" s="242"/>
    </row>
    <row r="474" spans="1:6">
      <c r="A474" s="297" t="s">
        <v>1855</v>
      </c>
      <c r="B474" s="298"/>
      <c r="C474" s="298"/>
      <c r="D474" s="299" t="s">
        <v>2321</v>
      </c>
      <c r="E474" s="242"/>
      <c r="F474" s="242"/>
    </row>
    <row r="475" spans="1:6">
      <c r="A475" s="297" t="s">
        <v>1856</v>
      </c>
      <c r="B475" s="298"/>
      <c r="C475" s="298"/>
      <c r="D475" s="299" t="s">
        <v>2322</v>
      </c>
      <c r="E475" s="242"/>
      <c r="F475" s="242"/>
    </row>
    <row r="476" spans="1:6">
      <c r="A476" s="297" t="s">
        <v>1857</v>
      </c>
      <c r="B476" s="298"/>
      <c r="C476" s="298"/>
      <c r="D476" s="299" t="s">
        <v>2323</v>
      </c>
      <c r="E476" s="242"/>
      <c r="F476" s="242"/>
    </row>
    <row r="477" spans="1:6">
      <c r="A477" s="297" t="s">
        <v>1858</v>
      </c>
      <c r="B477" s="298"/>
      <c r="C477" s="298"/>
      <c r="D477" s="299" t="s">
        <v>2324</v>
      </c>
      <c r="E477" s="242"/>
      <c r="F477" s="242"/>
    </row>
    <row r="478" spans="1:6">
      <c r="A478" s="297" t="s">
        <v>1859</v>
      </c>
      <c r="B478" s="298"/>
      <c r="C478" s="298"/>
      <c r="D478" s="299" t="s">
        <v>2325</v>
      </c>
      <c r="E478" s="242"/>
      <c r="F478" s="242"/>
    </row>
    <row r="479" spans="1:6">
      <c r="A479" s="297" t="s">
        <v>1860</v>
      </c>
      <c r="B479" s="300"/>
      <c r="C479" s="300"/>
      <c r="D479" s="299" t="s">
        <v>2326</v>
      </c>
      <c r="E479" s="242"/>
      <c r="F479" s="242"/>
    </row>
    <row r="480" spans="1:6">
      <c r="A480" s="297" t="s">
        <v>1861</v>
      </c>
      <c r="B480" s="300"/>
      <c r="C480" s="300"/>
      <c r="D480" s="299" t="s">
        <v>2327</v>
      </c>
      <c r="E480" s="242"/>
      <c r="F480" s="242"/>
    </row>
    <row r="481" spans="1:6">
      <c r="A481" s="297" t="s">
        <v>1862</v>
      </c>
      <c r="B481" s="300"/>
      <c r="C481" s="300"/>
      <c r="D481" s="299" t="s">
        <v>2328</v>
      </c>
      <c r="E481" s="242"/>
      <c r="F481" s="242"/>
    </row>
    <row r="482" spans="1:6">
      <c r="A482" s="297" t="s">
        <v>1863</v>
      </c>
      <c r="B482" s="300"/>
      <c r="C482" s="300"/>
      <c r="D482" s="299" t="s">
        <v>2329</v>
      </c>
      <c r="E482" s="242"/>
      <c r="F482" s="242"/>
    </row>
    <row r="483" spans="1:6">
      <c r="A483" s="297" t="s">
        <v>1864</v>
      </c>
      <c r="B483" s="300"/>
      <c r="C483" s="300"/>
      <c r="D483" s="299" t="s">
        <v>2330</v>
      </c>
      <c r="E483" s="242"/>
      <c r="F483" s="242"/>
    </row>
    <row r="484" spans="1:6">
      <c r="A484" s="297" t="s">
        <v>1865</v>
      </c>
      <c r="B484" s="300"/>
      <c r="C484" s="300"/>
      <c r="D484" s="299" t="s">
        <v>2331</v>
      </c>
      <c r="E484" s="242"/>
      <c r="F484" s="242"/>
    </row>
    <row r="485" spans="1:6">
      <c r="A485" s="297" t="s">
        <v>1866</v>
      </c>
      <c r="B485" s="300"/>
      <c r="C485" s="300"/>
      <c r="D485" s="299" t="s">
        <v>2854</v>
      </c>
      <c r="E485" s="242"/>
      <c r="F485" s="242"/>
    </row>
    <row r="486" spans="1:6" s="239" customFormat="1">
      <c r="A486" s="301" t="s">
        <v>2401</v>
      </c>
      <c r="B486" s="302"/>
      <c r="C486" s="302"/>
      <c r="D486" s="303" t="s">
        <v>2401</v>
      </c>
      <c r="E486" s="292"/>
      <c r="F486" s="292"/>
    </row>
    <row r="487" spans="1:6" ht="15">
      <c r="A487" s="281" t="s">
        <v>2100</v>
      </c>
      <c r="B487" s="236"/>
      <c r="C487" s="236"/>
      <c r="D487" s="296" t="s">
        <v>2402</v>
      </c>
      <c r="E487" s="242"/>
      <c r="F487" s="242"/>
    </row>
    <row r="488" spans="1:6">
      <c r="A488" s="297" t="s">
        <v>1855</v>
      </c>
      <c r="B488" s="298"/>
      <c r="C488" s="298"/>
      <c r="D488" s="299" t="s">
        <v>2321</v>
      </c>
      <c r="E488" s="242"/>
      <c r="F488" s="242"/>
    </row>
    <row r="489" spans="1:6">
      <c r="A489" s="297" t="s">
        <v>1856</v>
      </c>
      <c r="B489" s="298"/>
      <c r="C489" s="298"/>
      <c r="D489" s="299" t="s">
        <v>2322</v>
      </c>
      <c r="E489" s="242"/>
      <c r="F489" s="242"/>
    </row>
    <row r="490" spans="1:6">
      <c r="A490" s="297" t="s">
        <v>1857</v>
      </c>
      <c r="B490" s="298"/>
      <c r="C490" s="298"/>
      <c r="D490" s="299" t="s">
        <v>2323</v>
      </c>
      <c r="E490" s="242"/>
      <c r="F490" s="242"/>
    </row>
    <row r="491" spans="1:6">
      <c r="A491" s="297" t="s">
        <v>1858</v>
      </c>
      <c r="B491" s="298"/>
      <c r="C491" s="298"/>
      <c r="D491" s="299" t="s">
        <v>2324</v>
      </c>
      <c r="E491" s="242"/>
      <c r="F491" s="242"/>
    </row>
    <row r="492" spans="1:6">
      <c r="A492" s="297" t="s">
        <v>1859</v>
      </c>
      <c r="B492" s="298"/>
      <c r="C492" s="298"/>
      <c r="D492" s="299" t="s">
        <v>2325</v>
      </c>
      <c r="E492" s="242"/>
      <c r="F492" s="242"/>
    </row>
    <row r="493" spans="1:6">
      <c r="A493" s="297" t="s">
        <v>1860</v>
      </c>
      <c r="B493" s="300"/>
      <c r="C493" s="300"/>
      <c r="D493" s="299" t="s">
        <v>2326</v>
      </c>
      <c r="E493" s="242"/>
      <c r="F493" s="242"/>
    </row>
    <row r="494" spans="1:6">
      <c r="A494" s="297" t="s">
        <v>1861</v>
      </c>
      <c r="B494" s="300"/>
      <c r="C494" s="300"/>
      <c r="D494" s="299" t="s">
        <v>2327</v>
      </c>
      <c r="E494" s="242"/>
      <c r="F494" s="242"/>
    </row>
    <row r="495" spans="1:6">
      <c r="A495" s="297" t="s">
        <v>1862</v>
      </c>
      <c r="B495" s="300"/>
      <c r="C495" s="300"/>
      <c r="D495" s="299" t="s">
        <v>2328</v>
      </c>
      <c r="E495" s="242"/>
      <c r="F495" s="242"/>
    </row>
    <row r="496" spans="1:6">
      <c r="A496" s="297" t="s">
        <v>1863</v>
      </c>
      <c r="B496" s="300"/>
      <c r="C496" s="300"/>
      <c r="D496" s="299" t="s">
        <v>2329</v>
      </c>
      <c r="E496" s="242"/>
      <c r="F496" s="242"/>
    </row>
    <row r="497" spans="1:6">
      <c r="A497" s="297" t="s">
        <v>1864</v>
      </c>
      <c r="B497" s="300"/>
      <c r="C497" s="300"/>
      <c r="D497" s="299" t="s">
        <v>2330</v>
      </c>
      <c r="E497" s="242"/>
      <c r="F497" s="242"/>
    </row>
    <row r="498" spans="1:6">
      <c r="A498" s="297" t="s">
        <v>1865</v>
      </c>
      <c r="B498" s="300"/>
      <c r="C498" s="300"/>
      <c r="D498" s="299" t="s">
        <v>2331</v>
      </c>
      <c r="E498" s="242"/>
      <c r="F498" s="242"/>
    </row>
    <row r="499" spans="1:6">
      <c r="A499" s="297" t="s">
        <v>1866</v>
      </c>
      <c r="B499" s="300"/>
      <c r="C499" s="300"/>
      <c r="D499" s="299" t="s">
        <v>2854</v>
      </c>
      <c r="E499" s="242"/>
      <c r="F499" s="242"/>
    </row>
    <row r="500" spans="1:6" s="239" customFormat="1">
      <c r="A500" s="301" t="s">
        <v>2403</v>
      </c>
      <c r="B500" s="302"/>
      <c r="C500" s="302"/>
      <c r="D500" s="303" t="s">
        <v>2403</v>
      </c>
      <c r="E500" s="292"/>
      <c r="F500" s="292"/>
    </row>
    <row r="501" spans="1:6" ht="21">
      <c r="A501" s="281" t="s">
        <v>2101</v>
      </c>
      <c r="B501" s="236"/>
      <c r="C501" s="236"/>
      <c r="D501" s="296" t="s">
        <v>2404</v>
      </c>
      <c r="E501" s="242"/>
      <c r="F501" s="242"/>
    </row>
    <row r="502" spans="1:6">
      <c r="A502" s="297" t="s">
        <v>1855</v>
      </c>
      <c r="B502" s="298"/>
      <c r="C502" s="298"/>
      <c r="D502" s="299" t="s">
        <v>2321</v>
      </c>
      <c r="E502" s="242"/>
      <c r="F502" s="242"/>
    </row>
    <row r="503" spans="1:6">
      <c r="A503" s="297" t="s">
        <v>1856</v>
      </c>
      <c r="B503" s="298"/>
      <c r="C503" s="298"/>
      <c r="D503" s="299" t="s">
        <v>2322</v>
      </c>
      <c r="E503" s="242"/>
      <c r="F503" s="242"/>
    </row>
    <row r="504" spans="1:6">
      <c r="A504" s="297" t="s">
        <v>1857</v>
      </c>
      <c r="B504" s="298"/>
      <c r="C504" s="298"/>
      <c r="D504" s="299" t="s">
        <v>2323</v>
      </c>
      <c r="E504" s="242"/>
      <c r="F504" s="242"/>
    </row>
    <row r="505" spans="1:6">
      <c r="A505" s="297" t="s">
        <v>1858</v>
      </c>
      <c r="B505" s="298"/>
      <c r="C505" s="298"/>
      <c r="D505" s="299" t="s">
        <v>2324</v>
      </c>
      <c r="E505" s="242"/>
      <c r="F505" s="242"/>
    </row>
    <row r="506" spans="1:6">
      <c r="A506" s="297" t="s">
        <v>1859</v>
      </c>
      <c r="B506" s="298"/>
      <c r="C506" s="298"/>
      <c r="D506" s="299" t="s">
        <v>2325</v>
      </c>
      <c r="E506" s="242"/>
      <c r="F506" s="242"/>
    </row>
    <row r="507" spans="1:6">
      <c r="A507" s="297" t="s">
        <v>1860</v>
      </c>
      <c r="B507" s="300"/>
      <c r="C507" s="300"/>
      <c r="D507" s="299" t="s">
        <v>2326</v>
      </c>
      <c r="E507" s="242"/>
      <c r="F507" s="242"/>
    </row>
    <row r="508" spans="1:6">
      <c r="A508" s="297" t="s">
        <v>1861</v>
      </c>
      <c r="B508" s="300"/>
      <c r="C508" s="300"/>
      <c r="D508" s="299" t="s">
        <v>2327</v>
      </c>
      <c r="E508" s="242"/>
      <c r="F508" s="242"/>
    </row>
    <row r="509" spans="1:6">
      <c r="A509" s="297" t="s">
        <v>1862</v>
      </c>
      <c r="B509" s="300"/>
      <c r="C509" s="300"/>
      <c r="D509" s="299" t="s">
        <v>2328</v>
      </c>
      <c r="E509" s="242"/>
      <c r="F509" s="242"/>
    </row>
    <row r="510" spans="1:6">
      <c r="A510" s="297" t="s">
        <v>1863</v>
      </c>
      <c r="B510" s="300"/>
      <c r="C510" s="300"/>
      <c r="D510" s="299" t="s">
        <v>2329</v>
      </c>
      <c r="E510" s="242"/>
      <c r="F510" s="242"/>
    </row>
    <row r="511" spans="1:6">
      <c r="A511" s="297" t="s">
        <v>1864</v>
      </c>
      <c r="B511" s="300"/>
      <c r="C511" s="300"/>
      <c r="D511" s="299" t="s">
        <v>2330</v>
      </c>
      <c r="E511" s="242"/>
      <c r="F511" s="242"/>
    </row>
    <row r="512" spans="1:6">
      <c r="A512" s="297" t="s">
        <v>1865</v>
      </c>
      <c r="B512" s="300"/>
      <c r="C512" s="300"/>
      <c r="D512" s="299" t="s">
        <v>2331</v>
      </c>
      <c r="E512" s="242"/>
      <c r="F512" s="242"/>
    </row>
    <row r="513" spans="1:6">
      <c r="A513" s="297" t="s">
        <v>1866</v>
      </c>
      <c r="B513" s="300"/>
      <c r="C513" s="300"/>
      <c r="D513" s="299" t="s">
        <v>2854</v>
      </c>
      <c r="E513" s="242"/>
      <c r="F513" s="242"/>
    </row>
    <row r="514" spans="1:6" s="239" customFormat="1" ht="21">
      <c r="A514" s="301" t="s">
        <v>2405</v>
      </c>
      <c r="B514" s="302"/>
      <c r="C514" s="302"/>
      <c r="D514" s="303" t="s">
        <v>2405</v>
      </c>
      <c r="E514" s="292"/>
      <c r="F514" s="292"/>
    </row>
    <row r="515" spans="1:6" ht="15">
      <c r="A515" s="281" t="s">
        <v>2102</v>
      </c>
      <c r="B515" s="236"/>
      <c r="C515" s="236"/>
      <c r="D515" s="296" t="s">
        <v>2406</v>
      </c>
      <c r="E515" s="242"/>
      <c r="F515" s="242"/>
    </row>
    <row r="516" spans="1:6">
      <c r="A516" s="297" t="s">
        <v>1855</v>
      </c>
      <c r="B516" s="298"/>
      <c r="C516" s="298"/>
      <c r="D516" s="299" t="s">
        <v>2321</v>
      </c>
      <c r="E516" s="242"/>
      <c r="F516" s="242"/>
    </row>
    <row r="517" spans="1:6">
      <c r="A517" s="297" t="s">
        <v>1856</v>
      </c>
      <c r="B517" s="298"/>
      <c r="C517" s="298"/>
      <c r="D517" s="299" t="s">
        <v>2322</v>
      </c>
      <c r="E517" s="242"/>
      <c r="F517" s="242"/>
    </row>
    <row r="518" spans="1:6">
      <c r="A518" s="297" t="s">
        <v>1857</v>
      </c>
      <c r="B518" s="298"/>
      <c r="C518" s="298"/>
      <c r="D518" s="299" t="s">
        <v>2323</v>
      </c>
      <c r="E518" s="242"/>
      <c r="F518" s="242"/>
    </row>
    <row r="519" spans="1:6">
      <c r="A519" s="297" t="s">
        <v>1858</v>
      </c>
      <c r="B519" s="298"/>
      <c r="C519" s="298"/>
      <c r="D519" s="299" t="s">
        <v>2324</v>
      </c>
      <c r="E519" s="242"/>
      <c r="F519" s="242"/>
    </row>
    <row r="520" spans="1:6">
      <c r="A520" s="297" t="s">
        <v>1859</v>
      </c>
      <c r="B520" s="298"/>
      <c r="C520" s="298"/>
      <c r="D520" s="299" t="s">
        <v>2325</v>
      </c>
      <c r="E520" s="242"/>
      <c r="F520" s="242"/>
    </row>
    <row r="521" spans="1:6">
      <c r="A521" s="297" t="s">
        <v>1860</v>
      </c>
      <c r="B521" s="300"/>
      <c r="C521" s="300"/>
      <c r="D521" s="299" t="s">
        <v>2326</v>
      </c>
      <c r="E521" s="242"/>
      <c r="F521" s="242"/>
    </row>
    <row r="522" spans="1:6">
      <c r="A522" s="297" t="s">
        <v>1861</v>
      </c>
      <c r="B522" s="300"/>
      <c r="C522" s="300"/>
      <c r="D522" s="299" t="s">
        <v>2327</v>
      </c>
      <c r="E522" s="242"/>
      <c r="F522" s="242"/>
    </row>
    <row r="523" spans="1:6">
      <c r="A523" s="297" t="s">
        <v>1862</v>
      </c>
      <c r="B523" s="300"/>
      <c r="C523" s="300"/>
      <c r="D523" s="299" t="s">
        <v>2328</v>
      </c>
      <c r="E523" s="242"/>
      <c r="F523" s="242"/>
    </row>
    <row r="524" spans="1:6">
      <c r="A524" s="297" t="s">
        <v>1863</v>
      </c>
      <c r="B524" s="300"/>
      <c r="C524" s="300"/>
      <c r="D524" s="299" t="s">
        <v>2329</v>
      </c>
      <c r="E524" s="242"/>
      <c r="F524" s="242"/>
    </row>
    <row r="525" spans="1:6">
      <c r="A525" s="297" t="s">
        <v>1864</v>
      </c>
      <c r="B525" s="300"/>
      <c r="C525" s="300"/>
      <c r="D525" s="299" t="s">
        <v>2330</v>
      </c>
      <c r="E525" s="242"/>
      <c r="F525" s="242"/>
    </row>
    <row r="526" spans="1:6">
      <c r="A526" s="297" t="s">
        <v>1865</v>
      </c>
      <c r="B526" s="300"/>
      <c r="C526" s="300"/>
      <c r="D526" s="299" t="s">
        <v>2331</v>
      </c>
      <c r="E526" s="242"/>
      <c r="F526" s="242"/>
    </row>
    <row r="527" spans="1:6">
      <c r="A527" s="297" t="s">
        <v>1866</v>
      </c>
      <c r="B527" s="300"/>
      <c r="C527" s="300"/>
      <c r="D527" s="299" t="s">
        <v>2854</v>
      </c>
      <c r="E527" s="242"/>
      <c r="F527" s="242"/>
    </row>
    <row r="528" spans="1:6" s="239" customFormat="1">
      <c r="A528" s="301" t="s">
        <v>2407</v>
      </c>
      <c r="B528" s="302"/>
      <c r="C528" s="302"/>
      <c r="D528" s="303" t="s">
        <v>2407</v>
      </c>
      <c r="E528" s="292"/>
      <c r="F528" s="292"/>
    </row>
    <row r="529" spans="1:6" ht="15">
      <c r="A529" s="281" t="s">
        <v>2103</v>
      </c>
      <c r="B529" s="236"/>
      <c r="C529" s="236"/>
      <c r="D529" s="296" t="s">
        <v>2408</v>
      </c>
      <c r="E529" s="242"/>
      <c r="F529" s="242"/>
    </row>
    <row r="530" spans="1:6">
      <c r="A530" s="297" t="s">
        <v>1855</v>
      </c>
      <c r="B530" s="298"/>
      <c r="C530" s="298"/>
      <c r="D530" s="299" t="s">
        <v>2321</v>
      </c>
      <c r="E530" s="242"/>
      <c r="F530" s="242"/>
    </row>
    <row r="531" spans="1:6">
      <c r="A531" s="297" t="s">
        <v>1856</v>
      </c>
      <c r="B531" s="298"/>
      <c r="C531" s="298"/>
      <c r="D531" s="299" t="s">
        <v>2322</v>
      </c>
      <c r="E531" s="242"/>
      <c r="F531" s="242"/>
    </row>
    <row r="532" spans="1:6">
      <c r="A532" s="297" t="s">
        <v>1857</v>
      </c>
      <c r="B532" s="298"/>
      <c r="C532" s="298"/>
      <c r="D532" s="299" t="s">
        <v>2323</v>
      </c>
      <c r="E532" s="242"/>
      <c r="F532" s="242"/>
    </row>
    <row r="533" spans="1:6">
      <c r="A533" s="297" t="s">
        <v>1858</v>
      </c>
      <c r="B533" s="298"/>
      <c r="C533" s="298"/>
      <c r="D533" s="299" t="s">
        <v>2324</v>
      </c>
      <c r="E533" s="242"/>
      <c r="F533" s="242"/>
    </row>
    <row r="534" spans="1:6">
      <c r="A534" s="297" t="s">
        <v>1859</v>
      </c>
      <c r="B534" s="298"/>
      <c r="C534" s="298"/>
      <c r="D534" s="299" t="s">
        <v>2325</v>
      </c>
      <c r="E534" s="242"/>
      <c r="F534" s="242"/>
    </row>
    <row r="535" spans="1:6">
      <c r="A535" s="297" t="s">
        <v>1860</v>
      </c>
      <c r="B535" s="300"/>
      <c r="C535" s="300"/>
      <c r="D535" s="299" t="s">
        <v>2326</v>
      </c>
      <c r="E535" s="242"/>
      <c r="F535" s="242"/>
    </row>
    <row r="536" spans="1:6">
      <c r="A536" s="297" t="s">
        <v>1861</v>
      </c>
      <c r="B536" s="300"/>
      <c r="C536" s="300"/>
      <c r="D536" s="299" t="s">
        <v>2327</v>
      </c>
      <c r="E536" s="242"/>
      <c r="F536" s="242"/>
    </row>
    <row r="537" spans="1:6">
      <c r="A537" s="297" t="s">
        <v>1862</v>
      </c>
      <c r="B537" s="300"/>
      <c r="C537" s="300"/>
      <c r="D537" s="299" t="s">
        <v>2328</v>
      </c>
      <c r="E537" s="242"/>
      <c r="F537" s="242"/>
    </row>
    <row r="538" spans="1:6">
      <c r="A538" s="297" t="s">
        <v>1863</v>
      </c>
      <c r="B538" s="300"/>
      <c r="C538" s="300"/>
      <c r="D538" s="299" t="s">
        <v>2329</v>
      </c>
      <c r="E538" s="242"/>
      <c r="F538" s="242"/>
    </row>
    <row r="539" spans="1:6">
      <c r="A539" s="297" t="s">
        <v>1864</v>
      </c>
      <c r="B539" s="300"/>
      <c r="C539" s="300"/>
      <c r="D539" s="299" t="s">
        <v>2330</v>
      </c>
      <c r="E539" s="242"/>
      <c r="F539" s="242"/>
    </row>
    <row r="540" spans="1:6">
      <c r="A540" s="297" t="s">
        <v>1865</v>
      </c>
      <c r="B540" s="300"/>
      <c r="C540" s="300"/>
      <c r="D540" s="299" t="s">
        <v>2331</v>
      </c>
      <c r="E540" s="242"/>
      <c r="F540" s="242"/>
    </row>
    <row r="541" spans="1:6">
      <c r="A541" s="297" t="s">
        <v>1866</v>
      </c>
      <c r="B541" s="300"/>
      <c r="C541" s="300"/>
      <c r="D541" s="299" t="s">
        <v>2854</v>
      </c>
      <c r="E541" s="242"/>
      <c r="F541" s="242"/>
    </row>
    <row r="542" spans="1:6" s="239" customFormat="1">
      <c r="A542" s="301" t="s">
        <v>2409</v>
      </c>
      <c r="B542" s="302"/>
      <c r="C542" s="302"/>
      <c r="D542" s="303" t="s">
        <v>2409</v>
      </c>
      <c r="E542" s="292"/>
      <c r="F542" s="292"/>
    </row>
    <row r="543" spans="1:6" ht="15">
      <c r="A543" s="281" t="s">
        <v>2104</v>
      </c>
      <c r="B543" s="236"/>
      <c r="C543" s="236"/>
      <c r="D543" s="296" t="s">
        <v>2410</v>
      </c>
      <c r="E543" s="242"/>
      <c r="F543" s="242"/>
    </row>
    <row r="544" spans="1:6">
      <c r="A544" s="297" t="s">
        <v>1855</v>
      </c>
      <c r="B544" s="298"/>
      <c r="C544" s="298"/>
      <c r="D544" s="299" t="s">
        <v>2321</v>
      </c>
      <c r="E544" s="242"/>
      <c r="F544" s="242"/>
    </row>
    <row r="545" spans="1:6">
      <c r="A545" s="297" t="s">
        <v>1856</v>
      </c>
      <c r="B545" s="298"/>
      <c r="C545" s="298"/>
      <c r="D545" s="299" t="s">
        <v>2322</v>
      </c>
      <c r="E545" s="242"/>
      <c r="F545" s="242"/>
    </row>
    <row r="546" spans="1:6">
      <c r="A546" s="297" t="s">
        <v>1857</v>
      </c>
      <c r="B546" s="298"/>
      <c r="C546" s="298"/>
      <c r="D546" s="299" t="s">
        <v>2323</v>
      </c>
      <c r="E546" s="242"/>
      <c r="F546" s="242"/>
    </row>
    <row r="547" spans="1:6">
      <c r="A547" s="297" t="s">
        <v>1858</v>
      </c>
      <c r="B547" s="298"/>
      <c r="C547" s="298"/>
      <c r="D547" s="299" t="s">
        <v>2324</v>
      </c>
      <c r="E547" s="242"/>
      <c r="F547" s="242"/>
    </row>
    <row r="548" spans="1:6">
      <c r="A548" s="297" t="s">
        <v>1859</v>
      </c>
      <c r="B548" s="298"/>
      <c r="C548" s="298"/>
      <c r="D548" s="299" t="s">
        <v>2325</v>
      </c>
      <c r="E548" s="242"/>
      <c r="F548" s="242"/>
    </row>
    <row r="549" spans="1:6">
      <c r="A549" s="297" t="s">
        <v>1860</v>
      </c>
      <c r="B549" s="300"/>
      <c r="C549" s="300"/>
      <c r="D549" s="299" t="s">
        <v>2326</v>
      </c>
      <c r="E549" s="242"/>
      <c r="F549" s="242"/>
    </row>
    <row r="550" spans="1:6">
      <c r="A550" s="297" t="s">
        <v>1861</v>
      </c>
      <c r="B550" s="300"/>
      <c r="C550" s="300"/>
      <c r="D550" s="299" t="s">
        <v>2327</v>
      </c>
      <c r="E550" s="242"/>
      <c r="F550" s="242"/>
    </row>
    <row r="551" spans="1:6">
      <c r="A551" s="297" t="s">
        <v>1862</v>
      </c>
      <c r="B551" s="300"/>
      <c r="C551" s="300"/>
      <c r="D551" s="299" t="s">
        <v>2328</v>
      </c>
      <c r="E551" s="242"/>
      <c r="F551" s="242"/>
    </row>
    <row r="552" spans="1:6">
      <c r="A552" s="297" t="s">
        <v>1863</v>
      </c>
      <c r="B552" s="300"/>
      <c r="C552" s="300"/>
      <c r="D552" s="299" t="s">
        <v>2329</v>
      </c>
      <c r="E552" s="242"/>
      <c r="F552" s="242"/>
    </row>
    <row r="553" spans="1:6">
      <c r="A553" s="297" t="s">
        <v>1864</v>
      </c>
      <c r="B553" s="300"/>
      <c r="C553" s="300"/>
      <c r="D553" s="299" t="s">
        <v>2330</v>
      </c>
      <c r="E553" s="242"/>
      <c r="F553" s="242"/>
    </row>
    <row r="554" spans="1:6">
      <c r="A554" s="297" t="s">
        <v>1865</v>
      </c>
      <c r="B554" s="300"/>
      <c r="C554" s="300"/>
      <c r="D554" s="299" t="s">
        <v>2331</v>
      </c>
      <c r="E554" s="242"/>
      <c r="F554" s="242"/>
    </row>
    <row r="555" spans="1:6">
      <c r="A555" s="297" t="s">
        <v>1866</v>
      </c>
      <c r="B555" s="300"/>
      <c r="C555" s="300"/>
      <c r="D555" s="299" t="s">
        <v>2854</v>
      </c>
      <c r="E555" s="242"/>
      <c r="F555" s="242"/>
    </row>
    <row r="556" spans="1:6" s="239" customFormat="1">
      <c r="A556" s="301" t="s">
        <v>2411</v>
      </c>
      <c r="B556" s="302"/>
      <c r="C556" s="302"/>
      <c r="D556" s="303" t="s">
        <v>2411</v>
      </c>
      <c r="E556" s="292"/>
      <c r="F556" s="292"/>
    </row>
    <row r="557" spans="1:6" ht="15">
      <c r="A557" s="281" t="s">
        <v>2105</v>
      </c>
      <c r="B557" s="236"/>
      <c r="C557" s="236"/>
      <c r="D557" s="296" t="s">
        <v>2412</v>
      </c>
      <c r="E557" s="242"/>
      <c r="F557" s="242"/>
    </row>
    <row r="558" spans="1:6">
      <c r="A558" s="297" t="s">
        <v>1855</v>
      </c>
      <c r="B558" s="298"/>
      <c r="C558" s="298"/>
      <c r="D558" s="299" t="s">
        <v>2321</v>
      </c>
      <c r="E558" s="242"/>
      <c r="F558" s="242"/>
    </row>
    <row r="559" spans="1:6">
      <c r="A559" s="297" t="s">
        <v>1856</v>
      </c>
      <c r="B559" s="298"/>
      <c r="C559" s="298"/>
      <c r="D559" s="299" t="s">
        <v>2322</v>
      </c>
      <c r="E559" s="242"/>
      <c r="F559" s="242"/>
    </row>
    <row r="560" spans="1:6">
      <c r="A560" s="297" t="s">
        <v>1857</v>
      </c>
      <c r="B560" s="298"/>
      <c r="C560" s="298"/>
      <c r="D560" s="299" t="s">
        <v>2323</v>
      </c>
      <c r="E560" s="242"/>
      <c r="F560" s="242"/>
    </row>
    <row r="561" spans="1:6">
      <c r="A561" s="297" t="s">
        <v>1858</v>
      </c>
      <c r="B561" s="298"/>
      <c r="C561" s="298"/>
      <c r="D561" s="299" t="s">
        <v>2324</v>
      </c>
      <c r="E561" s="242"/>
      <c r="F561" s="242"/>
    </row>
    <row r="562" spans="1:6">
      <c r="A562" s="297" t="s">
        <v>1859</v>
      </c>
      <c r="B562" s="298"/>
      <c r="C562" s="298"/>
      <c r="D562" s="299" t="s">
        <v>2325</v>
      </c>
      <c r="E562" s="242"/>
      <c r="F562" s="242"/>
    </row>
    <row r="563" spans="1:6">
      <c r="A563" s="297" t="s">
        <v>1860</v>
      </c>
      <c r="B563" s="300"/>
      <c r="C563" s="300"/>
      <c r="D563" s="299" t="s">
        <v>2326</v>
      </c>
      <c r="E563" s="242"/>
      <c r="F563" s="242"/>
    </row>
    <row r="564" spans="1:6">
      <c r="A564" s="297" t="s">
        <v>1861</v>
      </c>
      <c r="B564" s="300"/>
      <c r="C564" s="300"/>
      <c r="D564" s="299" t="s">
        <v>2327</v>
      </c>
      <c r="E564" s="242"/>
      <c r="F564" s="242"/>
    </row>
    <row r="565" spans="1:6">
      <c r="A565" s="297" t="s">
        <v>1862</v>
      </c>
      <c r="B565" s="300"/>
      <c r="C565" s="300"/>
      <c r="D565" s="299" t="s">
        <v>2328</v>
      </c>
      <c r="E565" s="242"/>
      <c r="F565" s="242"/>
    </row>
    <row r="566" spans="1:6">
      <c r="A566" s="297" t="s">
        <v>1863</v>
      </c>
      <c r="B566" s="300"/>
      <c r="C566" s="300"/>
      <c r="D566" s="299" t="s">
        <v>2329</v>
      </c>
      <c r="E566" s="242"/>
      <c r="F566" s="242"/>
    </row>
    <row r="567" spans="1:6">
      <c r="A567" s="297" t="s">
        <v>1864</v>
      </c>
      <c r="B567" s="300"/>
      <c r="C567" s="300"/>
      <c r="D567" s="299" t="s">
        <v>2330</v>
      </c>
      <c r="E567" s="242"/>
      <c r="F567" s="242"/>
    </row>
    <row r="568" spans="1:6">
      <c r="A568" s="297" t="s">
        <v>1865</v>
      </c>
      <c r="B568" s="300"/>
      <c r="C568" s="300"/>
      <c r="D568" s="299" t="s">
        <v>2331</v>
      </c>
      <c r="E568" s="242"/>
      <c r="F568" s="242"/>
    </row>
    <row r="569" spans="1:6">
      <c r="A569" s="297" t="s">
        <v>1866</v>
      </c>
      <c r="B569" s="300"/>
      <c r="C569" s="300"/>
      <c r="D569" s="299" t="s">
        <v>2854</v>
      </c>
      <c r="E569" s="242"/>
      <c r="F569" s="242"/>
    </row>
    <row r="570" spans="1:6" s="239" customFormat="1">
      <c r="A570" s="301" t="s">
        <v>2413</v>
      </c>
      <c r="B570" s="302"/>
      <c r="C570" s="302"/>
      <c r="D570" s="303" t="s">
        <v>2413</v>
      </c>
      <c r="E570" s="292"/>
      <c r="F570" s="292"/>
    </row>
    <row r="571" spans="1:6" ht="15">
      <c r="A571" s="281" t="s">
        <v>2106</v>
      </c>
      <c r="B571" s="236"/>
      <c r="C571" s="236"/>
      <c r="D571" s="296" t="s">
        <v>2414</v>
      </c>
      <c r="E571" s="242"/>
      <c r="F571" s="242"/>
    </row>
    <row r="572" spans="1:6">
      <c r="A572" s="297" t="s">
        <v>1855</v>
      </c>
      <c r="B572" s="298"/>
      <c r="C572" s="298"/>
      <c r="D572" s="299" t="s">
        <v>2321</v>
      </c>
      <c r="E572" s="242"/>
      <c r="F572" s="242"/>
    </row>
    <row r="573" spans="1:6">
      <c r="A573" s="297" t="s">
        <v>1856</v>
      </c>
      <c r="B573" s="298"/>
      <c r="C573" s="298"/>
      <c r="D573" s="299" t="s">
        <v>2322</v>
      </c>
      <c r="E573" s="242"/>
      <c r="F573" s="242"/>
    </row>
    <row r="574" spans="1:6">
      <c r="A574" s="297" t="s">
        <v>1857</v>
      </c>
      <c r="B574" s="298"/>
      <c r="C574" s="298"/>
      <c r="D574" s="299" t="s">
        <v>2323</v>
      </c>
      <c r="E574" s="242"/>
      <c r="F574" s="242"/>
    </row>
    <row r="575" spans="1:6">
      <c r="A575" s="297" t="s">
        <v>1858</v>
      </c>
      <c r="B575" s="298"/>
      <c r="C575" s="298"/>
      <c r="D575" s="299" t="s">
        <v>2324</v>
      </c>
      <c r="E575" s="242"/>
      <c r="F575" s="242"/>
    </row>
    <row r="576" spans="1:6">
      <c r="A576" s="297" t="s">
        <v>1859</v>
      </c>
      <c r="B576" s="298"/>
      <c r="C576" s="298"/>
      <c r="D576" s="299" t="s">
        <v>2325</v>
      </c>
      <c r="E576" s="242"/>
      <c r="F576" s="242"/>
    </row>
    <row r="577" spans="1:6">
      <c r="A577" s="297" t="s">
        <v>1860</v>
      </c>
      <c r="B577" s="300"/>
      <c r="C577" s="300"/>
      <c r="D577" s="299" t="s">
        <v>2326</v>
      </c>
      <c r="E577" s="242"/>
      <c r="F577" s="242"/>
    </row>
    <row r="578" spans="1:6">
      <c r="A578" s="297" t="s">
        <v>1861</v>
      </c>
      <c r="B578" s="300"/>
      <c r="C578" s="300"/>
      <c r="D578" s="299" t="s">
        <v>2327</v>
      </c>
      <c r="E578" s="242"/>
      <c r="F578" s="242"/>
    </row>
    <row r="579" spans="1:6">
      <c r="A579" s="297" t="s">
        <v>1862</v>
      </c>
      <c r="B579" s="300"/>
      <c r="C579" s="300"/>
      <c r="D579" s="299" t="s">
        <v>2328</v>
      </c>
      <c r="E579" s="242"/>
      <c r="F579" s="242"/>
    </row>
    <row r="580" spans="1:6">
      <c r="A580" s="297" t="s">
        <v>1863</v>
      </c>
      <c r="B580" s="300"/>
      <c r="C580" s="300"/>
      <c r="D580" s="299" t="s">
        <v>2329</v>
      </c>
      <c r="E580" s="242"/>
      <c r="F580" s="242"/>
    </row>
    <row r="581" spans="1:6">
      <c r="A581" s="297" t="s">
        <v>1864</v>
      </c>
      <c r="B581" s="300"/>
      <c r="C581" s="300"/>
      <c r="D581" s="299" t="s">
        <v>2330</v>
      </c>
      <c r="E581" s="242"/>
      <c r="F581" s="242"/>
    </row>
    <row r="582" spans="1:6">
      <c r="A582" s="297" t="s">
        <v>1865</v>
      </c>
      <c r="B582" s="300"/>
      <c r="C582" s="300"/>
      <c r="D582" s="299" t="s">
        <v>2331</v>
      </c>
      <c r="E582" s="242"/>
      <c r="F582" s="242"/>
    </row>
    <row r="583" spans="1:6">
      <c r="A583" s="297" t="s">
        <v>1866</v>
      </c>
      <c r="B583" s="300"/>
      <c r="C583" s="300"/>
      <c r="D583" s="299" t="s">
        <v>2854</v>
      </c>
      <c r="E583" s="242"/>
      <c r="F583" s="242"/>
    </row>
    <row r="584" spans="1:6" s="239" customFormat="1">
      <c r="A584" s="301" t="s">
        <v>2415</v>
      </c>
      <c r="B584" s="302"/>
      <c r="C584" s="302"/>
      <c r="D584" s="303" t="s">
        <v>2415</v>
      </c>
      <c r="E584" s="292"/>
      <c r="F584" s="292"/>
    </row>
    <row r="585" spans="1:6" ht="15">
      <c r="A585" s="281" t="s">
        <v>2107</v>
      </c>
      <c r="B585" s="236"/>
      <c r="C585" s="236"/>
      <c r="D585" s="296" t="s">
        <v>2416</v>
      </c>
      <c r="E585" s="242"/>
      <c r="F585" s="242"/>
    </row>
    <row r="586" spans="1:6">
      <c r="A586" s="297" t="s">
        <v>1855</v>
      </c>
      <c r="B586" s="298"/>
      <c r="C586" s="298"/>
      <c r="D586" s="299" t="s">
        <v>2321</v>
      </c>
      <c r="E586" s="242"/>
      <c r="F586" s="242"/>
    </row>
    <row r="587" spans="1:6">
      <c r="A587" s="297" t="s">
        <v>1856</v>
      </c>
      <c r="B587" s="298"/>
      <c r="C587" s="298"/>
      <c r="D587" s="299" t="s">
        <v>2322</v>
      </c>
      <c r="E587" s="242"/>
      <c r="F587" s="242"/>
    </row>
    <row r="588" spans="1:6">
      <c r="A588" s="297" t="s">
        <v>1857</v>
      </c>
      <c r="B588" s="298"/>
      <c r="C588" s="298"/>
      <c r="D588" s="299" t="s">
        <v>2323</v>
      </c>
      <c r="E588" s="242"/>
      <c r="F588" s="242"/>
    </row>
    <row r="589" spans="1:6">
      <c r="A589" s="297" t="s">
        <v>1858</v>
      </c>
      <c r="B589" s="298"/>
      <c r="C589" s="298"/>
      <c r="D589" s="299" t="s">
        <v>2324</v>
      </c>
      <c r="E589" s="242"/>
      <c r="F589" s="242"/>
    </row>
    <row r="590" spans="1:6">
      <c r="A590" s="297" t="s">
        <v>1859</v>
      </c>
      <c r="B590" s="298"/>
      <c r="C590" s="298"/>
      <c r="D590" s="299" t="s">
        <v>2325</v>
      </c>
      <c r="E590" s="242"/>
      <c r="F590" s="242"/>
    </row>
    <row r="591" spans="1:6">
      <c r="A591" s="297" t="s">
        <v>1860</v>
      </c>
      <c r="B591" s="300"/>
      <c r="C591" s="300"/>
      <c r="D591" s="299" t="s">
        <v>2326</v>
      </c>
      <c r="E591" s="242"/>
      <c r="F591" s="242"/>
    </row>
    <row r="592" spans="1:6">
      <c r="A592" s="297" t="s">
        <v>1861</v>
      </c>
      <c r="B592" s="300"/>
      <c r="C592" s="300"/>
      <c r="D592" s="299" t="s">
        <v>2327</v>
      </c>
      <c r="E592" s="242"/>
      <c r="F592" s="242"/>
    </row>
    <row r="593" spans="1:6">
      <c r="A593" s="297" t="s">
        <v>1862</v>
      </c>
      <c r="B593" s="300"/>
      <c r="C593" s="300"/>
      <c r="D593" s="299" t="s">
        <v>2328</v>
      </c>
      <c r="E593" s="242"/>
      <c r="F593" s="242"/>
    </row>
    <row r="594" spans="1:6">
      <c r="A594" s="297" t="s">
        <v>1863</v>
      </c>
      <c r="B594" s="300"/>
      <c r="C594" s="300"/>
      <c r="D594" s="299" t="s">
        <v>2329</v>
      </c>
      <c r="E594" s="242"/>
      <c r="F594" s="242"/>
    </row>
    <row r="595" spans="1:6">
      <c r="A595" s="297" t="s">
        <v>1864</v>
      </c>
      <c r="B595" s="300"/>
      <c r="C595" s="300"/>
      <c r="D595" s="299" t="s">
        <v>2330</v>
      </c>
      <c r="E595" s="242"/>
      <c r="F595" s="242"/>
    </row>
    <row r="596" spans="1:6">
      <c r="A596" s="297" t="s">
        <v>1865</v>
      </c>
      <c r="B596" s="300"/>
      <c r="C596" s="300"/>
      <c r="D596" s="299" t="s">
        <v>2331</v>
      </c>
      <c r="E596" s="242"/>
      <c r="F596" s="242"/>
    </row>
    <row r="597" spans="1:6">
      <c r="A597" s="297" t="s">
        <v>1866</v>
      </c>
      <c r="B597" s="300"/>
      <c r="C597" s="300"/>
      <c r="D597" s="299" t="s">
        <v>2854</v>
      </c>
      <c r="E597" s="242"/>
      <c r="F597" s="242"/>
    </row>
    <row r="598" spans="1:6" s="239" customFormat="1">
      <c r="A598" s="301" t="s">
        <v>2417</v>
      </c>
      <c r="B598" s="302"/>
      <c r="C598" s="302"/>
      <c r="D598" s="303" t="s">
        <v>2417</v>
      </c>
      <c r="E598" s="292"/>
      <c r="F598" s="292"/>
    </row>
    <row r="599" spans="1:6" ht="21">
      <c r="A599" s="281" t="s">
        <v>2108</v>
      </c>
      <c r="B599" s="236"/>
      <c r="C599" s="236"/>
      <c r="D599" s="296" t="s">
        <v>2418</v>
      </c>
      <c r="E599" s="242"/>
      <c r="F599" s="242"/>
    </row>
    <row r="600" spans="1:6">
      <c r="A600" s="297" t="s">
        <v>1855</v>
      </c>
      <c r="B600" s="298"/>
      <c r="C600" s="298"/>
      <c r="D600" s="299" t="s">
        <v>2321</v>
      </c>
      <c r="E600" s="242"/>
      <c r="F600" s="242"/>
    </row>
    <row r="601" spans="1:6">
      <c r="A601" s="297" t="s">
        <v>1856</v>
      </c>
      <c r="B601" s="298"/>
      <c r="C601" s="298"/>
      <c r="D601" s="299" t="s">
        <v>2322</v>
      </c>
      <c r="E601" s="242"/>
      <c r="F601" s="242"/>
    </row>
    <row r="602" spans="1:6">
      <c r="A602" s="297" t="s">
        <v>1857</v>
      </c>
      <c r="B602" s="298"/>
      <c r="C602" s="298"/>
      <c r="D602" s="299" t="s">
        <v>2323</v>
      </c>
      <c r="E602" s="242"/>
      <c r="F602" s="242"/>
    </row>
    <row r="603" spans="1:6">
      <c r="A603" s="297" t="s">
        <v>1858</v>
      </c>
      <c r="B603" s="298"/>
      <c r="C603" s="298"/>
      <c r="D603" s="299" t="s">
        <v>2324</v>
      </c>
      <c r="E603" s="242"/>
      <c r="F603" s="242"/>
    </row>
    <row r="604" spans="1:6">
      <c r="A604" s="297" t="s">
        <v>1859</v>
      </c>
      <c r="B604" s="298"/>
      <c r="C604" s="298"/>
      <c r="D604" s="299" t="s">
        <v>2325</v>
      </c>
      <c r="E604" s="242"/>
      <c r="F604" s="242"/>
    </row>
    <row r="605" spans="1:6">
      <c r="A605" s="297" t="s">
        <v>1860</v>
      </c>
      <c r="B605" s="300"/>
      <c r="C605" s="300"/>
      <c r="D605" s="299" t="s">
        <v>2326</v>
      </c>
      <c r="E605" s="242"/>
      <c r="F605" s="242"/>
    </row>
    <row r="606" spans="1:6">
      <c r="A606" s="297" t="s">
        <v>1861</v>
      </c>
      <c r="B606" s="300"/>
      <c r="C606" s="300"/>
      <c r="D606" s="299" t="s">
        <v>2327</v>
      </c>
      <c r="E606" s="242"/>
      <c r="F606" s="242"/>
    </row>
    <row r="607" spans="1:6">
      <c r="A607" s="297" t="s">
        <v>1862</v>
      </c>
      <c r="B607" s="300"/>
      <c r="C607" s="300"/>
      <c r="D607" s="299" t="s">
        <v>2328</v>
      </c>
      <c r="E607" s="242"/>
      <c r="F607" s="242"/>
    </row>
    <row r="608" spans="1:6">
      <c r="A608" s="297" t="s">
        <v>1863</v>
      </c>
      <c r="B608" s="300"/>
      <c r="C608" s="300"/>
      <c r="D608" s="299" t="s">
        <v>2329</v>
      </c>
      <c r="E608" s="242"/>
      <c r="F608" s="242"/>
    </row>
    <row r="609" spans="1:6">
      <c r="A609" s="297" t="s">
        <v>1864</v>
      </c>
      <c r="B609" s="300"/>
      <c r="C609" s="300"/>
      <c r="D609" s="299" t="s">
        <v>2330</v>
      </c>
      <c r="E609" s="242"/>
      <c r="F609" s="242"/>
    </row>
    <row r="610" spans="1:6">
      <c r="A610" s="297" t="s">
        <v>1865</v>
      </c>
      <c r="B610" s="300"/>
      <c r="C610" s="300"/>
      <c r="D610" s="299" t="s">
        <v>2331</v>
      </c>
      <c r="E610" s="242"/>
      <c r="F610" s="242"/>
    </row>
    <row r="611" spans="1:6">
      <c r="A611" s="297" t="s">
        <v>1866</v>
      </c>
      <c r="B611" s="300"/>
      <c r="C611" s="300"/>
      <c r="D611" s="299" t="s">
        <v>2854</v>
      </c>
      <c r="E611" s="242"/>
      <c r="F611" s="242"/>
    </row>
    <row r="612" spans="1:6" s="239" customFormat="1">
      <c r="A612" s="301" t="s">
        <v>2419</v>
      </c>
      <c r="B612" s="302"/>
      <c r="C612" s="302"/>
      <c r="D612" s="303" t="s">
        <v>2419</v>
      </c>
      <c r="E612" s="292"/>
      <c r="F612" s="292"/>
    </row>
    <row r="613" spans="1:6" ht="15">
      <c r="A613" s="281" t="s">
        <v>2109</v>
      </c>
      <c r="B613" s="236"/>
      <c r="C613" s="236"/>
      <c r="D613" s="296" t="s">
        <v>2420</v>
      </c>
      <c r="E613" s="242"/>
      <c r="F613" s="242"/>
    </row>
    <row r="614" spans="1:6">
      <c r="A614" s="297" t="s">
        <v>1855</v>
      </c>
      <c r="B614" s="298"/>
      <c r="C614" s="298"/>
      <c r="D614" s="299" t="s">
        <v>2321</v>
      </c>
      <c r="E614" s="242"/>
      <c r="F614" s="242"/>
    </row>
    <row r="615" spans="1:6">
      <c r="A615" s="297" t="s">
        <v>1856</v>
      </c>
      <c r="B615" s="298"/>
      <c r="C615" s="298"/>
      <c r="D615" s="299" t="s">
        <v>2322</v>
      </c>
      <c r="E615" s="242"/>
      <c r="F615" s="242"/>
    </row>
    <row r="616" spans="1:6">
      <c r="A616" s="297" t="s">
        <v>1857</v>
      </c>
      <c r="B616" s="298"/>
      <c r="C616" s="298"/>
      <c r="D616" s="299" t="s">
        <v>2323</v>
      </c>
      <c r="E616" s="242"/>
      <c r="F616" s="242"/>
    </row>
    <row r="617" spans="1:6">
      <c r="A617" s="297" t="s">
        <v>1858</v>
      </c>
      <c r="B617" s="298"/>
      <c r="C617" s="298"/>
      <c r="D617" s="299" t="s">
        <v>2324</v>
      </c>
      <c r="E617" s="242"/>
      <c r="F617" s="242"/>
    </row>
    <row r="618" spans="1:6">
      <c r="A618" s="297" t="s">
        <v>1859</v>
      </c>
      <c r="B618" s="298"/>
      <c r="C618" s="298"/>
      <c r="D618" s="299" t="s">
        <v>2325</v>
      </c>
      <c r="E618" s="242"/>
      <c r="F618" s="242"/>
    </row>
    <row r="619" spans="1:6">
      <c r="A619" s="297" t="s">
        <v>1860</v>
      </c>
      <c r="B619" s="300"/>
      <c r="C619" s="300"/>
      <c r="D619" s="299" t="s">
        <v>2326</v>
      </c>
      <c r="E619" s="242"/>
      <c r="F619" s="242"/>
    </row>
    <row r="620" spans="1:6">
      <c r="A620" s="297" t="s">
        <v>1861</v>
      </c>
      <c r="B620" s="300"/>
      <c r="C620" s="300"/>
      <c r="D620" s="299" t="s">
        <v>2327</v>
      </c>
      <c r="E620" s="242"/>
      <c r="F620" s="242"/>
    </row>
    <row r="621" spans="1:6">
      <c r="A621" s="297" t="s">
        <v>1862</v>
      </c>
      <c r="B621" s="300"/>
      <c r="C621" s="300"/>
      <c r="D621" s="299" t="s">
        <v>2328</v>
      </c>
      <c r="E621" s="242"/>
      <c r="F621" s="242"/>
    </row>
    <row r="622" spans="1:6">
      <c r="A622" s="297" t="s">
        <v>1863</v>
      </c>
      <c r="B622" s="300"/>
      <c r="C622" s="300"/>
      <c r="D622" s="299" t="s">
        <v>2329</v>
      </c>
      <c r="E622" s="242"/>
      <c r="F622" s="242"/>
    </row>
    <row r="623" spans="1:6">
      <c r="A623" s="297" t="s">
        <v>1864</v>
      </c>
      <c r="B623" s="300"/>
      <c r="C623" s="300"/>
      <c r="D623" s="299" t="s">
        <v>2330</v>
      </c>
      <c r="E623" s="242"/>
      <c r="F623" s="242"/>
    </row>
    <row r="624" spans="1:6">
      <c r="A624" s="297" t="s">
        <v>1865</v>
      </c>
      <c r="B624" s="300"/>
      <c r="C624" s="300"/>
      <c r="D624" s="299" t="s">
        <v>2331</v>
      </c>
      <c r="E624" s="242"/>
      <c r="F624" s="242"/>
    </row>
    <row r="625" spans="1:6">
      <c r="A625" s="297" t="s">
        <v>1866</v>
      </c>
      <c r="B625" s="300"/>
      <c r="C625" s="300"/>
      <c r="D625" s="299" t="s">
        <v>2854</v>
      </c>
      <c r="E625" s="242"/>
      <c r="F625" s="242"/>
    </row>
    <row r="626" spans="1:6" s="239" customFormat="1">
      <c r="A626" s="301" t="s">
        <v>2421</v>
      </c>
      <c r="B626" s="302"/>
      <c r="C626" s="302"/>
      <c r="D626" s="303" t="s">
        <v>2421</v>
      </c>
      <c r="E626" s="292"/>
      <c r="F626" s="292"/>
    </row>
    <row r="627" spans="1:6" ht="15">
      <c r="A627" s="281" t="s">
        <v>2110</v>
      </c>
      <c r="B627" s="236"/>
      <c r="C627" s="236"/>
      <c r="D627" s="296" t="s">
        <v>2422</v>
      </c>
      <c r="E627" s="242"/>
      <c r="F627" s="242"/>
    </row>
    <row r="628" spans="1:6">
      <c r="A628" s="297" t="s">
        <v>1855</v>
      </c>
      <c r="B628" s="298"/>
      <c r="C628" s="298"/>
      <c r="D628" s="299" t="s">
        <v>2321</v>
      </c>
      <c r="E628" s="242"/>
      <c r="F628" s="242"/>
    </row>
    <row r="629" spans="1:6">
      <c r="A629" s="297" t="s">
        <v>1856</v>
      </c>
      <c r="B629" s="298"/>
      <c r="C629" s="298"/>
      <c r="D629" s="299" t="s">
        <v>2322</v>
      </c>
      <c r="E629" s="242"/>
      <c r="F629" s="242"/>
    </row>
    <row r="630" spans="1:6">
      <c r="A630" s="297" t="s">
        <v>1857</v>
      </c>
      <c r="B630" s="298"/>
      <c r="C630" s="298"/>
      <c r="D630" s="299" t="s">
        <v>2323</v>
      </c>
      <c r="E630" s="242"/>
      <c r="F630" s="242"/>
    </row>
    <row r="631" spans="1:6">
      <c r="A631" s="297" t="s">
        <v>1858</v>
      </c>
      <c r="B631" s="298"/>
      <c r="C631" s="298"/>
      <c r="D631" s="299" t="s">
        <v>2324</v>
      </c>
      <c r="E631" s="242"/>
      <c r="F631" s="242"/>
    </row>
    <row r="632" spans="1:6">
      <c r="A632" s="297" t="s">
        <v>1859</v>
      </c>
      <c r="B632" s="298"/>
      <c r="C632" s="298"/>
      <c r="D632" s="299" t="s">
        <v>2325</v>
      </c>
      <c r="E632" s="242"/>
      <c r="F632" s="242"/>
    </row>
    <row r="633" spans="1:6">
      <c r="A633" s="297" t="s">
        <v>1860</v>
      </c>
      <c r="B633" s="300"/>
      <c r="C633" s="300"/>
      <c r="D633" s="299" t="s">
        <v>2326</v>
      </c>
      <c r="E633" s="242"/>
      <c r="F633" s="242"/>
    </row>
    <row r="634" spans="1:6">
      <c r="A634" s="297" t="s">
        <v>1861</v>
      </c>
      <c r="B634" s="300"/>
      <c r="C634" s="300"/>
      <c r="D634" s="299" t="s">
        <v>2327</v>
      </c>
      <c r="E634" s="242"/>
      <c r="F634" s="242"/>
    </row>
    <row r="635" spans="1:6">
      <c r="A635" s="297" t="s">
        <v>1862</v>
      </c>
      <c r="B635" s="300"/>
      <c r="C635" s="300"/>
      <c r="D635" s="299" t="s">
        <v>2328</v>
      </c>
      <c r="E635" s="242"/>
      <c r="F635" s="242"/>
    </row>
    <row r="636" spans="1:6">
      <c r="A636" s="297" t="s">
        <v>1863</v>
      </c>
      <c r="B636" s="300"/>
      <c r="C636" s="300"/>
      <c r="D636" s="299" t="s">
        <v>2329</v>
      </c>
      <c r="E636" s="242"/>
      <c r="F636" s="242"/>
    </row>
    <row r="637" spans="1:6">
      <c r="A637" s="297" t="s">
        <v>1864</v>
      </c>
      <c r="B637" s="300"/>
      <c r="C637" s="300"/>
      <c r="D637" s="299" t="s">
        <v>2330</v>
      </c>
      <c r="E637" s="242"/>
      <c r="F637" s="242"/>
    </row>
    <row r="638" spans="1:6">
      <c r="A638" s="297" t="s">
        <v>1865</v>
      </c>
      <c r="B638" s="300"/>
      <c r="C638" s="300"/>
      <c r="D638" s="299" t="s">
        <v>2331</v>
      </c>
      <c r="E638" s="242"/>
      <c r="F638" s="242"/>
    </row>
    <row r="639" spans="1:6">
      <c r="A639" s="297" t="s">
        <v>1866</v>
      </c>
      <c r="B639" s="300"/>
      <c r="C639" s="300"/>
      <c r="D639" s="299" t="s">
        <v>2854</v>
      </c>
      <c r="E639" s="242"/>
      <c r="F639" s="242"/>
    </row>
    <row r="640" spans="1:6" s="239" customFormat="1">
      <c r="A640" s="301" t="s">
        <v>2423</v>
      </c>
      <c r="B640" s="302"/>
      <c r="C640" s="302"/>
      <c r="D640" s="303" t="s">
        <v>2423</v>
      </c>
      <c r="E640" s="292"/>
      <c r="F640" s="292"/>
    </row>
    <row r="641" spans="1:6" ht="15">
      <c r="A641" s="281" t="s">
        <v>2111</v>
      </c>
      <c r="B641" s="236"/>
      <c r="C641" s="236"/>
      <c r="D641" s="296" t="s">
        <v>2424</v>
      </c>
      <c r="E641" s="242"/>
      <c r="F641" s="242"/>
    </row>
    <row r="642" spans="1:6">
      <c r="A642" s="297" t="s">
        <v>1855</v>
      </c>
      <c r="B642" s="298"/>
      <c r="C642" s="298"/>
      <c r="D642" s="299" t="s">
        <v>2321</v>
      </c>
      <c r="E642" s="242"/>
      <c r="F642" s="242"/>
    </row>
    <row r="643" spans="1:6">
      <c r="A643" s="297" t="s">
        <v>1856</v>
      </c>
      <c r="B643" s="298"/>
      <c r="C643" s="298"/>
      <c r="D643" s="299" t="s">
        <v>2322</v>
      </c>
      <c r="E643" s="242"/>
      <c r="F643" s="242"/>
    </row>
    <row r="644" spans="1:6">
      <c r="A644" s="297" t="s">
        <v>1857</v>
      </c>
      <c r="B644" s="298"/>
      <c r="C644" s="298"/>
      <c r="D644" s="299" t="s">
        <v>2323</v>
      </c>
      <c r="E644" s="242"/>
      <c r="F644" s="242"/>
    </row>
    <row r="645" spans="1:6">
      <c r="A645" s="297" t="s">
        <v>1858</v>
      </c>
      <c r="B645" s="298"/>
      <c r="C645" s="298"/>
      <c r="D645" s="299" t="s">
        <v>2324</v>
      </c>
      <c r="E645" s="242"/>
      <c r="F645" s="242"/>
    </row>
    <row r="646" spans="1:6">
      <c r="A646" s="297" t="s">
        <v>1859</v>
      </c>
      <c r="B646" s="298"/>
      <c r="C646" s="298"/>
      <c r="D646" s="299" t="s">
        <v>2325</v>
      </c>
      <c r="E646" s="242"/>
      <c r="F646" s="242"/>
    </row>
    <row r="647" spans="1:6">
      <c r="A647" s="297" t="s">
        <v>1860</v>
      </c>
      <c r="B647" s="300"/>
      <c r="C647" s="300"/>
      <c r="D647" s="299" t="s">
        <v>2326</v>
      </c>
      <c r="E647" s="242"/>
      <c r="F647" s="242"/>
    </row>
    <row r="648" spans="1:6">
      <c r="A648" s="297" t="s">
        <v>1861</v>
      </c>
      <c r="B648" s="300"/>
      <c r="C648" s="300"/>
      <c r="D648" s="299" t="s">
        <v>2327</v>
      </c>
      <c r="E648" s="242"/>
      <c r="F648" s="242"/>
    </row>
    <row r="649" spans="1:6">
      <c r="A649" s="297" t="s">
        <v>1862</v>
      </c>
      <c r="B649" s="300"/>
      <c r="C649" s="300"/>
      <c r="D649" s="299" t="s">
        <v>2328</v>
      </c>
      <c r="E649" s="242"/>
      <c r="F649" s="242"/>
    </row>
    <row r="650" spans="1:6">
      <c r="A650" s="297" t="s">
        <v>1863</v>
      </c>
      <c r="B650" s="300"/>
      <c r="C650" s="300"/>
      <c r="D650" s="299" t="s">
        <v>2329</v>
      </c>
      <c r="E650" s="242"/>
      <c r="F650" s="242"/>
    </row>
    <row r="651" spans="1:6">
      <c r="A651" s="297" t="s">
        <v>1864</v>
      </c>
      <c r="B651" s="300"/>
      <c r="C651" s="300"/>
      <c r="D651" s="299" t="s">
        <v>2330</v>
      </c>
      <c r="E651" s="242"/>
      <c r="F651" s="242"/>
    </row>
    <row r="652" spans="1:6">
      <c r="A652" s="297" t="s">
        <v>1865</v>
      </c>
      <c r="B652" s="300"/>
      <c r="C652" s="300"/>
      <c r="D652" s="299" t="s">
        <v>2331</v>
      </c>
      <c r="E652" s="242"/>
      <c r="F652" s="242"/>
    </row>
    <row r="653" spans="1:6">
      <c r="A653" s="297" t="s">
        <v>1866</v>
      </c>
      <c r="B653" s="300"/>
      <c r="C653" s="300"/>
      <c r="D653" s="299" t="s">
        <v>2854</v>
      </c>
      <c r="E653" s="242"/>
      <c r="F653" s="242"/>
    </row>
    <row r="654" spans="1:6" s="239" customFormat="1">
      <c r="A654" s="301" t="s">
        <v>2425</v>
      </c>
      <c r="B654" s="302"/>
      <c r="C654" s="302"/>
      <c r="D654" s="303" t="s">
        <v>2425</v>
      </c>
      <c r="E654" s="292"/>
      <c r="F654" s="292"/>
    </row>
    <row r="655" spans="1:6" ht="15">
      <c r="A655" s="281" t="s">
        <v>2112</v>
      </c>
      <c r="B655" s="236"/>
      <c r="C655" s="236"/>
      <c r="D655" s="296" t="s">
        <v>2426</v>
      </c>
      <c r="E655" s="242"/>
      <c r="F655" s="242"/>
    </row>
    <row r="656" spans="1:6">
      <c r="A656" s="297" t="s">
        <v>1855</v>
      </c>
      <c r="B656" s="298"/>
      <c r="C656" s="298"/>
      <c r="D656" s="299" t="s">
        <v>2321</v>
      </c>
      <c r="E656" s="242"/>
      <c r="F656" s="242"/>
    </row>
    <row r="657" spans="1:6">
      <c r="A657" s="297" t="s">
        <v>1856</v>
      </c>
      <c r="B657" s="298"/>
      <c r="C657" s="298"/>
      <c r="D657" s="299" t="s">
        <v>2322</v>
      </c>
      <c r="E657" s="242"/>
      <c r="F657" s="242"/>
    </row>
    <row r="658" spans="1:6">
      <c r="A658" s="297" t="s">
        <v>1857</v>
      </c>
      <c r="B658" s="298"/>
      <c r="C658" s="298"/>
      <c r="D658" s="299" t="s">
        <v>2323</v>
      </c>
      <c r="E658" s="242"/>
      <c r="F658" s="242"/>
    </row>
    <row r="659" spans="1:6">
      <c r="A659" s="297" t="s">
        <v>1858</v>
      </c>
      <c r="B659" s="298"/>
      <c r="C659" s="298"/>
      <c r="D659" s="299" t="s">
        <v>2324</v>
      </c>
      <c r="E659" s="242"/>
      <c r="F659" s="242"/>
    </row>
    <row r="660" spans="1:6">
      <c r="A660" s="297" t="s">
        <v>1859</v>
      </c>
      <c r="B660" s="298"/>
      <c r="C660" s="298"/>
      <c r="D660" s="299" t="s">
        <v>2325</v>
      </c>
      <c r="E660" s="242"/>
      <c r="F660" s="242"/>
    </row>
    <row r="661" spans="1:6">
      <c r="A661" s="297" t="s">
        <v>1860</v>
      </c>
      <c r="B661" s="300"/>
      <c r="C661" s="300"/>
      <c r="D661" s="299" t="s">
        <v>2326</v>
      </c>
      <c r="E661" s="242"/>
      <c r="F661" s="242"/>
    </row>
    <row r="662" spans="1:6">
      <c r="A662" s="297" t="s">
        <v>1861</v>
      </c>
      <c r="B662" s="300"/>
      <c r="C662" s="300"/>
      <c r="D662" s="299" t="s">
        <v>2327</v>
      </c>
      <c r="E662" s="242"/>
      <c r="F662" s="242"/>
    </row>
    <row r="663" spans="1:6">
      <c r="A663" s="297" t="s">
        <v>1862</v>
      </c>
      <c r="B663" s="300"/>
      <c r="C663" s="300"/>
      <c r="D663" s="299" t="s">
        <v>2328</v>
      </c>
      <c r="E663" s="242"/>
      <c r="F663" s="242"/>
    </row>
    <row r="664" spans="1:6">
      <c r="A664" s="297" t="s">
        <v>1863</v>
      </c>
      <c r="B664" s="300"/>
      <c r="C664" s="300"/>
      <c r="D664" s="299" t="s">
        <v>2329</v>
      </c>
      <c r="E664" s="242"/>
      <c r="F664" s="242"/>
    </row>
    <row r="665" spans="1:6">
      <c r="A665" s="297" t="s">
        <v>1864</v>
      </c>
      <c r="B665" s="300"/>
      <c r="C665" s="300"/>
      <c r="D665" s="299" t="s">
        <v>2330</v>
      </c>
      <c r="E665" s="242"/>
      <c r="F665" s="242"/>
    </row>
    <row r="666" spans="1:6">
      <c r="A666" s="297" t="s">
        <v>1865</v>
      </c>
      <c r="B666" s="300"/>
      <c r="C666" s="300"/>
      <c r="D666" s="299" t="s">
        <v>2331</v>
      </c>
      <c r="E666" s="242"/>
      <c r="F666" s="242"/>
    </row>
    <row r="667" spans="1:6">
      <c r="A667" s="297" t="s">
        <v>1866</v>
      </c>
      <c r="B667" s="300"/>
      <c r="C667" s="300"/>
      <c r="D667" s="299" t="s">
        <v>2854</v>
      </c>
      <c r="E667" s="242"/>
      <c r="F667" s="242"/>
    </row>
    <row r="668" spans="1:6" s="239" customFormat="1">
      <c r="A668" s="301" t="s">
        <v>2427</v>
      </c>
      <c r="B668" s="302"/>
      <c r="C668" s="302"/>
      <c r="D668" s="303" t="s">
        <v>2427</v>
      </c>
      <c r="E668" s="292"/>
      <c r="F668" s="292"/>
    </row>
    <row r="669" spans="1:6" ht="15">
      <c r="A669" s="281" t="s">
        <v>2113</v>
      </c>
      <c r="B669" s="236"/>
      <c r="C669" s="236"/>
      <c r="D669" s="296" t="s">
        <v>2428</v>
      </c>
      <c r="E669" s="242"/>
      <c r="F669" s="242"/>
    </row>
    <row r="670" spans="1:6">
      <c r="A670" s="297" t="s">
        <v>1855</v>
      </c>
      <c r="B670" s="298"/>
      <c r="C670" s="298"/>
      <c r="D670" s="299" t="s">
        <v>2321</v>
      </c>
      <c r="E670" s="242"/>
      <c r="F670" s="242"/>
    </row>
    <row r="671" spans="1:6">
      <c r="A671" s="297" t="s">
        <v>1856</v>
      </c>
      <c r="B671" s="298"/>
      <c r="C671" s="298"/>
      <c r="D671" s="299" t="s">
        <v>2322</v>
      </c>
      <c r="E671" s="242"/>
      <c r="F671" s="242"/>
    </row>
    <row r="672" spans="1:6">
      <c r="A672" s="297" t="s">
        <v>1857</v>
      </c>
      <c r="B672" s="298"/>
      <c r="C672" s="298"/>
      <c r="D672" s="299" t="s">
        <v>2323</v>
      </c>
      <c r="E672" s="242"/>
      <c r="F672" s="242"/>
    </row>
    <row r="673" spans="1:6">
      <c r="A673" s="297" t="s">
        <v>1858</v>
      </c>
      <c r="B673" s="298"/>
      <c r="C673" s="298"/>
      <c r="D673" s="299" t="s">
        <v>2324</v>
      </c>
      <c r="E673" s="242"/>
      <c r="F673" s="242"/>
    </row>
    <row r="674" spans="1:6">
      <c r="A674" s="297" t="s">
        <v>1859</v>
      </c>
      <c r="B674" s="298"/>
      <c r="C674" s="298"/>
      <c r="D674" s="299" t="s">
        <v>2325</v>
      </c>
      <c r="E674" s="242"/>
      <c r="F674" s="242"/>
    </row>
    <row r="675" spans="1:6">
      <c r="A675" s="297" t="s">
        <v>1860</v>
      </c>
      <c r="B675" s="300"/>
      <c r="C675" s="300"/>
      <c r="D675" s="299" t="s">
        <v>2326</v>
      </c>
      <c r="E675" s="242"/>
      <c r="F675" s="242"/>
    </row>
    <row r="676" spans="1:6">
      <c r="A676" s="297" t="s">
        <v>1861</v>
      </c>
      <c r="B676" s="300"/>
      <c r="C676" s="300"/>
      <c r="D676" s="299" t="s">
        <v>2327</v>
      </c>
      <c r="E676" s="242"/>
      <c r="F676" s="242"/>
    </row>
    <row r="677" spans="1:6">
      <c r="A677" s="297" t="s">
        <v>1862</v>
      </c>
      <c r="B677" s="300"/>
      <c r="C677" s="300"/>
      <c r="D677" s="299" t="s">
        <v>2328</v>
      </c>
      <c r="E677" s="242"/>
      <c r="F677" s="242"/>
    </row>
    <row r="678" spans="1:6">
      <c r="A678" s="297" t="s">
        <v>1863</v>
      </c>
      <c r="B678" s="300"/>
      <c r="C678" s="300"/>
      <c r="D678" s="299" t="s">
        <v>2329</v>
      </c>
      <c r="E678" s="242"/>
      <c r="F678" s="242"/>
    </row>
    <row r="679" spans="1:6">
      <c r="A679" s="297" t="s">
        <v>1864</v>
      </c>
      <c r="B679" s="300"/>
      <c r="C679" s="300"/>
      <c r="D679" s="299" t="s">
        <v>2330</v>
      </c>
      <c r="E679" s="242"/>
      <c r="F679" s="242"/>
    </row>
    <row r="680" spans="1:6">
      <c r="A680" s="297" t="s">
        <v>1865</v>
      </c>
      <c r="B680" s="300"/>
      <c r="C680" s="300"/>
      <c r="D680" s="299" t="s">
        <v>2331</v>
      </c>
      <c r="E680" s="242"/>
      <c r="F680" s="242"/>
    </row>
    <row r="681" spans="1:6">
      <c r="A681" s="297" t="s">
        <v>1866</v>
      </c>
      <c r="B681" s="300"/>
      <c r="C681" s="300"/>
      <c r="D681" s="299" t="s">
        <v>2854</v>
      </c>
      <c r="E681" s="242"/>
      <c r="F681" s="242"/>
    </row>
    <row r="682" spans="1:6" s="239" customFormat="1">
      <c r="A682" s="301" t="s">
        <v>2429</v>
      </c>
      <c r="B682" s="302"/>
      <c r="C682" s="302"/>
      <c r="D682" s="303" t="s">
        <v>2429</v>
      </c>
      <c r="E682" s="292"/>
      <c r="F682" s="292"/>
    </row>
    <row r="683" spans="1:6" ht="15">
      <c r="A683" s="281" t="s">
        <v>2114</v>
      </c>
      <c r="B683" s="236"/>
      <c r="C683" s="236"/>
      <c r="D683" s="296" t="s">
        <v>2430</v>
      </c>
      <c r="E683" s="242"/>
      <c r="F683" s="242"/>
    </row>
    <row r="684" spans="1:6">
      <c r="A684" s="297" t="s">
        <v>1855</v>
      </c>
      <c r="B684" s="298"/>
      <c r="C684" s="298"/>
      <c r="D684" s="299" t="s">
        <v>2321</v>
      </c>
      <c r="E684" s="242"/>
      <c r="F684" s="242"/>
    </row>
    <row r="685" spans="1:6">
      <c r="A685" s="297" t="s">
        <v>1856</v>
      </c>
      <c r="B685" s="298"/>
      <c r="C685" s="298"/>
      <c r="D685" s="299" t="s">
        <v>2322</v>
      </c>
      <c r="E685" s="242"/>
      <c r="F685" s="242"/>
    </row>
    <row r="686" spans="1:6">
      <c r="A686" s="297" t="s">
        <v>1857</v>
      </c>
      <c r="B686" s="298"/>
      <c r="C686" s="298"/>
      <c r="D686" s="299" t="s">
        <v>2323</v>
      </c>
      <c r="E686" s="242"/>
      <c r="F686" s="242"/>
    </row>
    <row r="687" spans="1:6">
      <c r="A687" s="297" t="s">
        <v>1858</v>
      </c>
      <c r="B687" s="298"/>
      <c r="C687" s="298"/>
      <c r="D687" s="299" t="s">
        <v>2324</v>
      </c>
      <c r="E687" s="242"/>
      <c r="F687" s="242"/>
    </row>
    <row r="688" spans="1:6">
      <c r="A688" s="297" t="s">
        <v>1859</v>
      </c>
      <c r="B688" s="298"/>
      <c r="C688" s="298"/>
      <c r="D688" s="299" t="s">
        <v>2325</v>
      </c>
      <c r="E688" s="242"/>
      <c r="F688" s="242"/>
    </row>
    <row r="689" spans="1:6">
      <c r="A689" s="297" t="s">
        <v>1860</v>
      </c>
      <c r="B689" s="300"/>
      <c r="C689" s="300"/>
      <c r="D689" s="299" t="s">
        <v>2326</v>
      </c>
      <c r="E689" s="242"/>
      <c r="F689" s="242"/>
    </row>
    <row r="690" spans="1:6">
      <c r="A690" s="297" t="s">
        <v>1861</v>
      </c>
      <c r="B690" s="300"/>
      <c r="C690" s="300"/>
      <c r="D690" s="299" t="s">
        <v>2327</v>
      </c>
      <c r="E690" s="242"/>
      <c r="F690" s="242"/>
    </row>
    <row r="691" spans="1:6">
      <c r="A691" s="297" t="s">
        <v>1862</v>
      </c>
      <c r="B691" s="300"/>
      <c r="C691" s="300"/>
      <c r="D691" s="299" t="s">
        <v>2328</v>
      </c>
      <c r="E691" s="242"/>
      <c r="F691" s="242"/>
    </row>
    <row r="692" spans="1:6">
      <c r="A692" s="297" t="s">
        <v>1863</v>
      </c>
      <c r="B692" s="300"/>
      <c r="C692" s="300"/>
      <c r="D692" s="299" t="s">
        <v>2329</v>
      </c>
      <c r="E692" s="242"/>
      <c r="F692" s="242"/>
    </row>
    <row r="693" spans="1:6">
      <c r="A693" s="297" t="s">
        <v>1864</v>
      </c>
      <c r="B693" s="300"/>
      <c r="C693" s="300"/>
      <c r="D693" s="299" t="s">
        <v>2330</v>
      </c>
      <c r="E693" s="242"/>
      <c r="F693" s="242"/>
    </row>
    <row r="694" spans="1:6">
      <c r="A694" s="297" t="s">
        <v>1865</v>
      </c>
      <c r="B694" s="300"/>
      <c r="C694" s="300"/>
      <c r="D694" s="299" t="s">
        <v>2331</v>
      </c>
      <c r="E694" s="242"/>
      <c r="F694" s="242"/>
    </row>
    <row r="695" spans="1:6">
      <c r="A695" s="297" t="s">
        <v>1866</v>
      </c>
      <c r="B695" s="300"/>
      <c r="C695" s="300"/>
      <c r="D695" s="299" t="s">
        <v>2854</v>
      </c>
      <c r="E695" s="242"/>
      <c r="F695" s="242"/>
    </row>
    <row r="696" spans="1:6" s="239" customFormat="1">
      <c r="A696" s="301" t="s">
        <v>2431</v>
      </c>
      <c r="B696" s="302"/>
      <c r="C696" s="302"/>
      <c r="D696" s="303" t="s">
        <v>2431</v>
      </c>
      <c r="E696" s="292"/>
      <c r="F696" s="292"/>
    </row>
    <row r="697" spans="1:6" ht="15">
      <c r="A697" s="281" t="s">
        <v>2115</v>
      </c>
      <c r="B697" s="236"/>
      <c r="C697" s="236"/>
      <c r="D697" s="296" t="s">
        <v>2432</v>
      </c>
      <c r="E697" s="242"/>
      <c r="F697" s="242"/>
    </row>
    <row r="698" spans="1:6">
      <c r="A698" s="297" t="s">
        <v>1855</v>
      </c>
      <c r="B698" s="298"/>
      <c r="C698" s="298"/>
      <c r="D698" s="299" t="s">
        <v>2321</v>
      </c>
      <c r="E698" s="242"/>
      <c r="F698" s="242"/>
    </row>
    <row r="699" spans="1:6">
      <c r="A699" s="297" t="s">
        <v>1856</v>
      </c>
      <c r="B699" s="298"/>
      <c r="C699" s="298"/>
      <c r="D699" s="299" t="s">
        <v>2322</v>
      </c>
      <c r="E699" s="242"/>
      <c r="F699" s="242"/>
    </row>
    <row r="700" spans="1:6">
      <c r="A700" s="297" t="s">
        <v>1857</v>
      </c>
      <c r="B700" s="298"/>
      <c r="C700" s="298"/>
      <c r="D700" s="299" t="s">
        <v>2323</v>
      </c>
      <c r="E700" s="242"/>
      <c r="F700" s="242"/>
    </row>
    <row r="701" spans="1:6">
      <c r="A701" s="297" t="s">
        <v>1858</v>
      </c>
      <c r="B701" s="298"/>
      <c r="C701" s="298"/>
      <c r="D701" s="299" t="s">
        <v>2324</v>
      </c>
      <c r="E701" s="242"/>
      <c r="F701" s="242"/>
    </row>
    <row r="702" spans="1:6">
      <c r="A702" s="297" t="s">
        <v>1859</v>
      </c>
      <c r="B702" s="298"/>
      <c r="C702" s="298"/>
      <c r="D702" s="299" t="s">
        <v>2325</v>
      </c>
      <c r="E702" s="242"/>
      <c r="F702" s="242"/>
    </row>
    <row r="703" spans="1:6">
      <c r="A703" s="297" t="s">
        <v>1860</v>
      </c>
      <c r="B703" s="300"/>
      <c r="C703" s="300"/>
      <c r="D703" s="299" t="s">
        <v>2326</v>
      </c>
      <c r="E703" s="242"/>
      <c r="F703" s="242"/>
    </row>
    <row r="704" spans="1:6">
      <c r="A704" s="297" t="s">
        <v>1861</v>
      </c>
      <c r="B704" s="300"/>
      <c r="C704" s="300"/>
      <c r="D704" s="299" t="s">
        <v>2327</v>
      </c>
      <c r="E704" s="242"/>
      <c r="F704" s="242"/>
    </row>
    <row r="705" spans="1:6">
      <c r="A705" s="297" t="s">
        <v>1862</v>
      </c>
      <c r="B705" s="300"/>
      <c r="C705" s="300"/>
      <c r="D705" s="299" t="s">
        <v>2328</v>
      </c>
      <c r="E705" s="242"/>
      <c r="F705" s="242"/>
    </row>
    <row r="706" spans="1:6">
      <c r="A706" s="297" t="s">
        <v>1863</v>
      </c>
      <c r="B706" s="300"/>
      <c r="C706" s="300"/>
      <c r="D706" s="299" t="s">
        <v>2329</v>
      </c>
      <c r="E706" s="242"/>
      <c r="F706" s="242"/>
    </row>
    <row r="707" spans="1:6">
      <c r="A707" s="297" t="s">
        <v>1864</v>
      </c>
      <c r="B707" s="300"/>
      <c r="C707" s="300"/>
      <c r="D707" s="299" t="s">
        <v>2330</v>
      </c>
      <c r="E707" s="242"/>
      <c r="F707" s="242"/>
    </row>
    <row r="708" spans="1:6">
      <c r="A708" s="297" t="s">
        <v>1865</v>
      </c>
      <c r="B708" s="300"/>
      <c r="C708" s="300"/>
      <c r="D708" s="299" t="s">
        <v>2331</v>
      </c>
      <c r="E708" s="242"/>
      <c r="F708" s="242"/>
    </row>
    <row r="709" spans="1:6">
      <c r="A709" s="297" t="s">
        <v>1866</v>
      </c>
      <c r="B709" s="300"/>
      <c r="C709" s="300"/>
      <c r="D709" s="299" t="s">
        <v>2854</v>
      </c>
      <c r="E709" s="242"/>
      <c r="F709" s="242"/>
    </row>
    <row r="710" spans="1:6" s="239" customFormat="1">
      <c r="A710" s="301" t="s">
        <v>2433</v>
      </c>
      <c r="B710" s="302"/>
      <c r="C710" s="302"/>
      <c r="D710" s="303" t="s">
        <v>2433</v>
      </c>
      <c r="E710" s="292"/>
      <c r="F710" s="292"/>
    </row>
    <row r="711" spans="1:6" ht="15">
      <c r="A711" s="281" t="s">
        <v>2116</v>
      </c>
      <c r="B711" s="236"/>
      <c r="C711" s="236"/>
      <c r="D711" s="296" t="s">
        <v>2434</v>
      </c>
      <c r="E711" s="242"/>
      <c r="F711" s="242"/>
    </row>
    <row r="712" spans="1:6">
      <c r="A712" s="297" t="s">
        <v>1855</v>
      </c>
      <c r="B712" s="298"/>
      <c r="C712" s="298"/>
      <c r="D712" s="299" t="s">
        <v>2321</v>
      </c>
      <c r="E712" s="242"/>
      <c r="F712" s="242"/>
    </row>
    <row r="713" spans="1:6">
      <c r="A713" s="297" t="s">
        <v>1856</v>
      </c>
      <c r="B713" s="298"/>
      <c r="C713" s="298"/>
      <c r="D713" s="299" t="s">
        <v>2322</v>
      </c>
      <c r="E713" s="242"/>
      <c r="F713" s="242"/>
    </row>
    <row r="714" spans="1:6">
      <c r="A714" s="297" t="s">
        <v>1857</v>
      </c>
      <c r="B714" s="298"/>
      <c r="C714" s="298"/>
      <c r="D714" s="299" t="s">
        <v>2323</v>
      </c>
      <c r="E714" s="242"/>
      <c r="F714" s="242"/>
    </row>
    <row r="715" spans="1:6">
      <c r="A715" s="297" t="s">
        <v>1858</v>
      </c>
      <c r="B715" s="298"/>
      <c r="C715" s="298"/>
      <c r="D715" s="299" t="s">
        <v>2324</v>
      </c>
      <c r="E715" s="242"/>
      <c r="F715" s="242"/>
    </row>
    <row r="716" spans="1:6">
      <c r="A716" s="297" t="s">
        <v>1859</v>
      </c>
      <c r="B716" s="298"/>
      <c r="C716" s="298"/>
      <c r="D716" s="299" t="s">
        <v>2325</v>
      </c>
      <c r="E716" s="242"/>
      <c r="F716" s="242"/>
    </row>
    <row r="717" spans="1:6">
      <c r="A717" s="297" t="s">
        <v>1860</v>
      </c>
      <c r="B717" s="300"/>
      <c r="C717" s="300"/>
      <c r="D717" s="299" t="s">
        <v>2326</v>
      </c>
      <c r="E717" s="242"/>
      <c r="F717" s="242"/>
    </row>
    <row r="718" spans="1:6">
      <c r="A718" s="297" t="s">
        <v>1861</v>
      </c>
      <c r="B718" s="300"/>
      <c r="C718" s="300"/>
      <c r="D718" s="299" t="s">
        <v>2327</v>
      </c>
      <c r="E718" s="242"/>
      <c r="F718" s="242"/>
    </row>
    <row r="719" spans="1:6">
      <c r="A719" s="297" t="s">
        <v>1862</v>
      </c>
      <c r="B719" s="300"/>
      <c r="C719" s="300"/>
      <c r="D719" s="299" t="s">
        <v>2328</v>
      </c>
      <c r="E719" s="242"/>
      <c r="F719" s="242"/>
    </row>
    <row r="720" spans="1:6">
      <c r="A720" s="297" t="s">
        <v>1863</v>
      </c>
      <c r="B720" s="300"/>
      <c r="C720" s="300"/>
      <c r="D720" s="299" t="s">
        <v>2329</v>
      </c>
      <c r="E720" s="242"/>
      <c r="F720" s="242"/>
    </row>
    <row r="721" spans="1:6">
      <c r="A721" s="297" t="s">
        <v>1864</v>
      </c>
      <c r="B721" s="300"/>
      <c r="C721" s="300"/>
      <c r="D721" s="299" t="s">
        <v>2330</v>
      </c>
      <c r="E721" s="242"/>
      <c r="F721" s="242"/>
    </row>
    <row r="722" spans="1:6">
      <c r="A722" s="297" t="s">
        <v>1865</v>
      </c>
      <c r="B722" s="300"/>
      <c r="C722" s="300"/>
      <c r="D722" s="299" t="s">
        <v>2331</v>
      </c>
      <c r="E722" s="242"/>
      <c r="F722" s="242"/>
    </row>
    <row r="723" spans="1:6">
      <c r="A723" s="297" t="s">
        <v>1866</v>
      </c>
      <c r="B723" s="300"/>
      <c r="C723" s="300"/>
      <c r="D723" s="299" t="s">
        <v>2854</v>
      </c>
      <c r="E723" s="242"/>
      <c r="F723" s="242"/>
    </row>
    <row r="724" spans="1:6" s="239" customFormat="1">
      <c r="A724" s="301" t="s">
        <v>2435</v>
      </c>
      <c r="B724" s="302"/>
      <c r="C724" s="302"/>
      <c r="D724" s="303" t="s">
        <v>2435</v>
      </c>
      <c r="E724" s="292"/>
      <c r="F724" s="292"/>
    </row>
    <row r="725" spans="1:6" ht="15">
      <c r="A725" s="281" t="s">
        <v>2117</v>
      </c>
      <c r="B725" s="236"/>
      <c r="C725" s="236"/>
      <c r="D725" s="296" t="s">
        <v>2436</v>
      </c>
      <c r="E725" s="242"/>
      <c r="F725" s="242"/>
    </row>
    <row r="726" spans="1:6">
      <c r="A726" s="297" t="s">
        <v>1855</v>
      </c>
      <c r="B726" s="298"/>
      <c r="C726" s="298"/>
      <c r="D726" s="299" t="s">
        <v>2321</v>
      </c>
      <c r="E726" s="242"/>
      <c r="F726" s="242"/>
    </row>
    <row r="727" spans="1:6">
      <c r="A727" s="297" t="s">
        <v>1856</v>
      </c>
      <c r="B727" s="298"/>
      <c r="C727" s="298"/>
      <c r="D727" s="299" t="s">
        <v>2322</v>
      </c>
      <c r="E727" s="242"/>
      <c r="F727" s="242"/>
    </row>
    <row r="728" spans="1:6">
      <c r="A728" s="297" t="s">
        <v>1857</v>
      </c>
      <c r="B728" s="298"/>
      <c r="C728" s="298"/>
      <c r="D728" s="299" t="s">
        <v>2323</v>
      </c>
      <c r="E728" s="242"/>
      <c r="F728" s="242"/>
    </row>
    <row r="729" spans="1:6">
      <c r="A729" s="297" t="s">
        <v>1858</v>
      </c>
      <c r="B729" s="298"/>
      <c r="C729" s="298"/>
      <c r="D729" s="299" t="s">
        <v>2324</v>
      </c>
      <c r="E729" s="242"/>
      <c r="F729" s="242"/>
    </row>
    <row r="730" spans="1:6">
      <c r="A730" s="297" t="s">
        <v>1859</v>
      </c>
      <c r="B730" s="298"/>
      <c r="C730" s="298"/>
      <c r="D730" s="299" t="s">
        <v>2325</v>
      </c>
      <c r="E730" s="242"/>
      <c r="F730" s="242"/>
    </row>
    <row r="731" spans="1:6">
      <c r="A731" s="297" t="s">
        <v>1860</v>
      </c>
      <c r="B731" s="300"/>
      <c r="C731" s="300"/>
      <c r="D731" s="299" t="s">
        <v>2326</v>
      </c>
      <c r="E731" s="242"/>
      <c r="F731" s="242"/>
    </row>
    <row r="732" spans="1:6">
      <c r="A732" s="297" t="s">
        <v>1861</v>
      </c>
      <c r="B732" s="300"/>
      <c r="C732" s="300"/>
      <c r="D732" s="299" t="s">
        <v>2327</v>
      </c>
      <c r="E732" s="242"/>
      <c r="F732" s="242"/>
    </row>
    <row r="733" spans="1:6">
      <c r="A733" s="297" t="s">
        <v>1862</v>
      </c>
      <c r="B733" s="300"/>
      <c r="C733" s="300"/>
      <c r="D733" s="299" t="s">
        <v>2328</v>
      </c>
      <c r="E733" s="242"/>
      <c r="F733" s="242"/>
    </row>
    <row r="734" spans="1:6">
      <c r="A734" s="297" t="s">
        <v>1863</v>
      </c>
      <c r="B734" s="300"/>
      <c r="C734" s="300"/>
      <c r="D734" s="299" t="s">
        <v>2329</v>
      </c>
      <c r="E734" s="242"/>
      <c r="F734" s="242"/>
    </row>
    <row r="735" spans="1:6">
      <c r="A735" s="297" t="s">
        <v>1864</v>
      </c>
      <c r="B735" s="300"/>
      <c r="C735" s="300"/>
      <c r="D735" s="299" t="s">
        <v>2330</v>
      </c>
      <c r="E735" s="242"/>
      <c r="F735" s="242"/>
    </row>
    <row r="736" spans="1:6">
      <c r="A736" s="297" t="s">
        <v>1865</v>
      </c>
      <c r="B736" s="300"/>
      <c r="C736" s="300"/>
      <c r="D736" s="299" t="s">
        <v>2331</v>
      </c>
      <c r="E736" s="242"/>
      <c r="F736" s="242"/>
    </row>
    <row r="737" spans="1:6">
      <c r="A737" s="297" t="s">
        <v>1866</v>
      </c>
      <c r="B737" s="300"/>
      <c r="C737" s="300"/>
      <c r="D737" s="299" t="s">
        <v>2854</v>
      </c>
      <c r="E737" s="242"/>
      <c r="F737" s="242"/>
    </row>
    <row r="738" spans="1:6" s="239" customFormat="1">
      <c r="A738" s="301" t="s">
        <v>2437</v>
      </c>
      <c r="B738" s="302"/>
      <c r="C738" s="302"/>
      <c r="D738" s="303" t="s">
        <v>2437</v>
      </c>
      <c r="E738" s="292"/>
      <c r="F738" s="292"/>
    </row>
    <row r="739" spans="1:6" ht="15">
      <c r="A739" s="281" t="s">
        <v>2118</v>
      </c>
      <c r="B739" s="236"/>
      <c r="C739" s="236"/>
      <c r="D739" s="296" t="s">
        <v>2438</v>
      </c>
      <c r="E739" s="242"/>
      <c r="F739" s="242"/>
    </row>
    <row r="740" spans="1:6">
      <c r="A740" s="297" t="s">
        <v>1855</v>
      </c>
      <c r="B740" s="298"/>
      <c r="C740" s="298"/>
      <c r="D740" s="299" t="s">
        <v>2321</v>
      </c>
      <c r="E740" s="242"/>
      <c r="F740" s="242"/>
    </row>
    <row r="741" spans="1:6">
      <c r="A741" s="297" t="s">
        <v>1856</v>
      </c>
      <c r="B741" s="298"/>
      <c r="C741" s="298"/>
      <c r="D741" s="299" t="s">
        <v>2322</v>
      </c>
      <c r="E741" s="242"/>
      <c r="F741" s="242"/>
    </row>
    <row r="742" spans="1:6">
      <c r="A742" s="297" t="s">
        <v>1857</v>
      </c>
      <c r="B742" s="298"/>
      <c r="C742" s="298"/>
      <c r="D742" s="299" t="s">
        <v>2323</v>
      </c>
      <c r="E742" s="242"/>
      <c r="F742" s="242"/>
    </row>
    <row r="743" spans="1:6">
      <c r="A743" s="297" t="s">
        <v>1858</v>
      </c>
      <c r="B743" s="298"/>
      <c r="C743" s="298"/>
      <c r="D743" s="299" t="s">
        <v>2324</v>
      </c>
      <c r="E743" s="242"/>
      <c r="F743" s="242"/>
    </row>
    <row r="744" spans="1:6">
      <c r="A744" s="297" t="s">
        <v>1859</v>
      </c>
      <c r="B744" s="298"/>
      <c r="C744" s="298"/>
      <c r="D744" s="299" t="s">
        <v>2325</v>
      </c>
      <c r="E744" s="242"/>
      <c r="F744" s="242"/>
    </row>
    <row r="745" spans="1:6">
      <c r="A745" s="297" t="s">
        <v>1860</v>
      </c>
      <c r="B745" s="300"/>
      <c r="C745" s="300"/>
      <c r="D745" s="299" t="s">
        <v>2326</v>
      </c>
      <c r="E745" s="242"/>
      <c r="F745" s="242"/>
    </row>
    <row r="746" spans="1:6">
      <c r="A746" s="297" t="s">
        <v>1861</v>
      </c>
      <c r="B746" s="300"/>
      <c r="C746" s="300"/>
      <c r="D746" s="299" t="s">
        <v>2327</v>
      </c>
      <c r="E746" s="242"/>
      <c r="F746" s="242"/>
    </row>
    <row r="747" spans="1:6">
      <c r="A747" s="297" t="s">
        <v>1862</v>
      </c>
      <c r="B747" s="300"/>
      <c r="C747" s="300"/>
      <c r="D747" s="299" t="s">
        <v>2328</v>
      </c>
      <c r="E747" s="242"/>
      <c r="F747" s="242"/>
    </row>
    <row r="748" spans="1:6">
      <c r="A748" s="297" t="s">
        <v>1863</v>
      </c>
      <c r="B748" s="300"/>
      <c r="C748" s="300"/>
      <c r="D748" s="299" t="s">
        <v>2329</v>
      </c>
      <c r="E748" s="242"/>
      <c r="F748" s="242"/>
    </row>
    <row r="749" spans="1:6">
      <c r="A749" s="297" t="s">
        <v>1864</v>
      </c>
      <c r="B749" s="300"/>
      <c r="C749" s="300"/>
      <c r="D749" s="299" t="s">
        <v>2330</v>
      </c>
      <c r="E749" s="242"/>
      <c r="F749" s="242"/>
    </row>
    <row r="750" spans="1:6">
      <c r="A750" s="297" t="s">
        <v>1865</v>
      </c>
      <c r="B750" s="300"/>
      <c r="C750" s="300"/>
      <c r="D750" s="299" t="s">
        <v>2331</v>
      </c>
      <c r="E750" s="242"/>
      <c r="F750" s="242"/>
    </row>
    <row r="751" spans="1:6">
      <c r="A751" s="297" t="s">
        <v>1866</v>
      </c>
      <c r="B751" s="300"/>
      <c r="C751" s="300"/>
      <c r="D751" s="299" t="s">
        <v>2854</v>
      </c>
      <c r="E751" s="242"/>
      <c r="F751" s="242"/>
    </row>
    <row r="752" spans="1:6" s="239" customFormat="1">
      <c r="A752" s="301" t="s">
        <v>2439</v>
      </c>
      <c r="B752" s="302"/>
      <c r="C752" s="302"/>
      <c r="D752" s="303" t="s">
        <v>2439</v>
      </c>
      <c r="E752" s="292"/>
      <c r="F752" s="292"/>
    </row>
    <row r="753" spans="1:6" ht="15">
      <c r="A753" s="281" t="s">
        <v>2119</v>
      </c>
      <c r="B753" s="236"/>
      <c r="C753" s="236"/>
      <c r="D753" s="296" t="s">
        <v>2440</v>
      </c>
      <c r="E753" s="242"/>
      <c r="F753" s="242"/>
    </row>
    <row r="754" spans="1:6">
      <c r="A754" s="297" t="s">
        <v>1855</v>
      </c>
      <c r="B754" s="298"/>
      <c r="C754" s="298"/>
      <c r="D754" s="299" t="s">
        <v>2321</v>
      </c>
      <c r="E754" s="242"/>
      <c r="F754" s="242"/>
    </row>
    <row r="755" spans="1:6">
      <c r="A755" s="297" t="s">
        <v>1856</v>
      </c>
      <c r="B755" s="298"/>
      <c r="C755" s="298"/>
      <c r="D755" s="299" t="s">
        <v>2322</v>
      </c>
      <c r="E755" s="242"/>
      <c r="F755" s="242"/>
    </row>
    <row r="756" spans="1:6">
      <c r="A756" s="297" t="s">
        <v>1857</v>
      </c>
      <c r="B756" s="298"/>
      <c r="C756" s="298"/>
      <c r="D756" s="299" t="s">
        <v>2323</v>
      </c>
      <c r="E756" s="242"/>
      <c r="F756" s="242"/>
    </row>
    <row r="757" spans="1:6">
      <c r="A757" s="297" t="s">
        <v>1858</v>
      </c>
      <c r="B757" s="298"/>
      <c r="C757" s="298"/>
      <c r="D757" s="299" t="s">
        <v>2324</v>
      </c>
      <c r="E757" s="242"/>
      <c r="F757" s="242"/>
    </row>
    <row r="758" spans="1:6">
      <c r="A758" s="297" t="s">
        <v>1859</v>
      </c>
      <c r="B758" s="298"/>
      <c r="C758" s="298"/>
      <c r="D758" s="299" t="s">
        <v>2325</v>
      </c>
      <c r="E758" s="242"/>
      <c r="F758" s="242"/>
    </row>
    <row r="759" spans="1:6">
      <c r="A759" s="297" t="s">
        <v>1860</v>
      </c>
      <c r="B759" s="300"/>
      <c r="C759" s="300"/>
      <c r="D759" s="299" t="s">
        <v>2326</v>
      </c>
      <c r="E759" s="242"/>
      <c r="F759" s="242"/>
    </row>
    <row r="760" spans="1:6">
      <c r="A760" s="297" t="s">
        <v>1861</v>
      </c>
      <c r="B760" s="300"/>
      <c r="C760" s="300"/>
      <c r="D760" s="299" t="s">
        <v>2327</v>
      </c>
      <c r="E760" s="242"/>
      <c r="F760" s="242"/>
    </row>
    <row r="761" spans="1:6">
      <c r="A761" s="297" t="s">
        <v>1862</v>
      </c>
      <c r="B761" s="300"/>
      <c r="C761" s="300"/>
      <c r="D761" s="299" t="s">
        <v>2328</v>
      </c>
      <c r="E761" s="242"/>
      <c r="F761" s="242"/>
    </row>
    <row r="762" spans="1:6">
      <c r="A762" s="297" t="s">
        <v>1863</v>
      </c>
      <c r="B762" s="300"/>
      <c r="C762" s="300"/>
      <c r="D762" s="299" t="s">
        <v>2329</v>
      </c>
      <c r="E762" s="242"/>
      <c r="F762" s="242"/>
    </row>
    <row r="763" spans="1:6">
      <c r="A763" s="297" t="s">
        <v>1864</v>
      </c>
      <c r="B763" s="300"/>
      <c r="C763" s="300"/>
      <c r="D763" s="299" t="s">
        <v>2330</v>
      </c>
      <c r="E763" s="242"/>
      <c r="F763" s="242"/>
    </row>
    <row r="764" spans="1:6">
      <c r="A764" s="297" t="s">
        <v>1865</v>
      </c>
      <c r="B764" s="300"/>
      <c r="C764" s="300"/>
      <c r="D764" s="299" t="s">
        <v>2331</v>
      </c>
      <c r="E764" s="242"/>
      <c r="F764" s="242"/>
    </row>
    <row r="765" spans="1:6">
      <c r="A765" s="297" t="s">
        <v>1866</v>
      </c>
      <c r="B765" s="300"/>
      <c r="C765" s="300"/>
      <c r="D765" s="299" t="s">
        <v>2854</v>
      </c>
      <c r="E765" s="242"/>
      <c r="F765" s="242"/>
    </row>
    <row r="766" spans="1:6" s="239" customFormat="1">
      <c r="A766" s="301" t="s">
        <v>2441</v>
      </c>
      <c r="B766" s="302"/>
      <c r="C766" s="302"/>
      <c r="D766" s="303" t="s">
        <v>2441</v>
      </c>
      <c r="E766" s="292"/>
      <c r="F766" s="292"/>
    </row>
    <row r="767" spans="1:6" ht="15">
      <c r="A767" s="281" t="s">
        <v>2120</v>
      </c>
      <c r="B767" s="236"/>
      <c r="C767" s="236"/>
      <c r="D767" s="296" t="s">
        <v>2442</v>
      </c>
      <c r="E767" s="242"/>
      <c r="F767" s="242"/>
    </row>
    <row r="768" spans="1:6">
      <c r="A768" s="297" t="s">
        <v>1855</v>
      </c>
      <c r="B768" s="298"/>
      <c r="C768" s="298"/>
      <c r="D768" s="299" t="s">
        <v>2321</v>
      </c>
      <c r="E768" s="242"/>
      <c r="F768" s="242"/>
    </row>
    <row r="769" spans="1:6">
      <c r="A769" s="297" t="s">
        <v>1856</v>
      </c>
      <c r="B769" s="298"/>
      <c r="C769" s="298"/>
      <c r="D769" s="299" t="s">
        <v>2322</v>
      </c>
      <c r="E769" s="242"/>
      <c r="F769" s="242"/>
    </row>
    <row r="770" spans="1:6">
      <c r="A770" s="297" t="s">
        <v>1857</v>
      </c>
      <c r="B770" s="298"/>
      <c r="C770" s="298"/>
      <c r="D770" s="299" t="s">
        <v>2323</v>
      </c>
      <c r="E770" s="242"/>
      <c r="F770" s="242"/>
    </row>
    <row r="771" spans="1:6">
      <c r="A771" s="297" t="s">
        <v>1858</v>
      </c>
      <c r="B771" s="298"/>
      <c r="C771" s="298"/>
      <c r="D771" s="299" t="s">
        <v>2324</v>
      </c>
      <c r="E771" s="242"/>
      <c r="F771" s="242"/>
    </row>
    <row r="772" spans="1:6">
      <c r="A772" s="297" t="s">
        <v>1859</v>
      </c>
      <c r="B772" s="298"/>
      <c r="C772" s="298"/>
      <c r="D772" s="299" t="s">
        <v>2325</v>
      </c>
      <c r="E772" s="242"/>
      <c r="F772" s="242"/>
    </row>
    <row r="773" spans="1:6">
      <c r="A773" s="297" t="s">
        <v>1860</v>
      </c>
      <c r="B773" s="300"/>
      <c r="C773" s="300"/>
      <c r="D773" s="299" t="s">
        <v>2326</v>
      </c>
      <c r="E773" s="242"/>
      <c r="F773" s="242"/>
    </row>
    <row r="774" spans="1:6">
      <c r="A774" s="297" t="s">
        <v>1861</v>
      </c>
      <c r="B774" s="300"/>
      <c r="C774" s="300"/>
      <c r="D774" s="299" t="s">
        <v>2327</v>
      </c>
      <c r="E774" s="242"/>
      <c r="F774" s="242"/>
    </row>
    <row r="775" spans="1:6">
      <c r="A775" s="297" t="s">
        <v>1862</v>
      </c>
      <c r="B775" s="300"/>
      <c r="C775" s="300"/>
      <c r="D775" s="299" t="s">
        <v>2328</v>
      </c>
      <c r="E775" s="242"/>
      <c r="F775" s="242"/>
    </row>
    <row r="776" spans="1:6">
      <c r="A776" s="297" t="s">
        <v>1863</v>
      </c>
      <c r="B776" s="300"/>
      <c r="C776" s="300"/>
      <c r="D776" s="299" t="s">
        <v>2329</v>
      </c>
      <c r="E776" s="242"/>
      <c r="F776" s="242"/>
    </row>
    <row r="777" spans="1:6">
      <c r="A777" s="297" t="s">
        <v>1864</v>
      </c>
      <c r="B777" s="300"/>
      <c r="C777" s="300"/>
      <c r="D777" s="299" t="s">
        <v>2330</v>
      </c>
      <c r="E777" s="242"/>
      <c r="F777" s="242"/>
    </row>
    <row r="778" spans="1:6">
      <c r="A778" s="297" t="s">
        <v>1865</v>
      </c>
      <c r="B778" s="300"/>
      <c r="C778" s="300"/>
      <c r="D778" s="299" t="s">
        <v>2331</v>
      </c>
      <c r="E778" s="242"/>
      <c r="F778" s="242"/>
    </row>
    <row r="779" spans="1:6">
      <c r="A779" s="297" t="s">
        <v>1866</v>
      </c>
      <c r="B779" s="300"/>
      <c r="C779" s="300"/>
      <c r="D779" s="299" t="s">
        <v>2854</v>
      </c>
      <c r="E779" s="242"/>
      <c r="F779" s="242"/>
    </row>
    <row r="780" spans="1:6" s="239" customFormat="1">
      <c r="A780" s="301" t="s">
        <v>2443</v>
      </c>
      <c r="B780" s="302"/>
      <c r="C780" s="302"/>
      <c r="D780" s="303" t="s">
        <v>2443</v>
      </c>
      <c r="E780" s="292"/>
      <c r="F780" s="292"/>
    </row>
    <row r="781" spans="1:6" ht="15">
      <c r="A781" s="281" t="s">
        <v>2121</v>
      </c>
      <c r="B781" s="236"/>
      <c r="C781" s="236"/>
      <c r="D781" s="296" t="s">
        <v>2444</v>
      </c>
      <c r="E781" s="242"/>
      <c r="F781" s="242"/>
    </row>
    <row r="782" spans="1:6">
      <c r="A782" s="297" t="s">
        <v>1855</v>
      </c>
      <c r="B782" s="298"/>
      <c r="C782" s="298"/>
      <c r="D782" s="299" t="s">
        <v>2321</v>
      </c>
      <c r="E782" s="242"/>
      <c r="F782" s="242"/>
    </row>
    <row r="783" spans="1:6">
      <c r="A783" s="297" t="s">
        <v>1856</v>
      </c>
      <c r="B783" s="298"/>
      <c r="C783" s="298"/>
      <c r="D783" s="299" t="s">
        <v>2322</v>
      </c>
      <c r="E783" s="242"/>
      <c r="F783" s="242"/>
    </row>
    <row r="784" spans="1:6">
      <c r="A784" s="297" t="s">
        <v>1857</v>
      </c>
      <c r="B784" s="298"/>
      <c r="C784" s="298"/>
      <c r="D784" s="299" t="s">
        <v>2323</v>
      </c>
      <c r="E784" s="242"/>
      <c r="F784" s="242"/>
    </row>
    <row r="785" spans="1:6">
      <c r="A785" s="297" t="s">
        <v>1858</v>
      </c>
      <c r="B785" s="298"/>
      <c r="C785" s="298"/>
      <c r="D785" s="299" t="s">
        <v>2324</v>
      </c>
      <c r="E785" s="242"/>
      <c r="F785" s="242"/>
    </row>
    <row r="786" spans="1:6">
      <c r="A786" s="297" t="s">
        <v>1859</v>
      </c>
      <c r="B786" s="298"/>
      <c r="C786" s="298"/>
      <c r="D786" s="299" t="s">
        <v>2325</v>
      </c>
      <c r="E786" s="242"/>
      <c r="F786" s="242"/>
    </row>
    <row r="787" spans="1:6">
      <c r="A787" s="297" t="s">
        <v>1860</v>
      </c>
      <c r="B787" s="300"/>
      <c r="C787" s="300"/>
      <c r="D787" s="299" t="s">
        <v>2326</v>
      </c>
      <c r="E787" s="242"/>
      <c r="F787" s="242"/>
    </row>
    <row r="788" spans="1:6">
      <c r="A788" s="297" t="s">
        <v>1861</v>
      </c>
      <c r="B788" s="300"/>
      <c r="C788" s="300"/>
      <c r="D788" s="299" t="s">
        <v>2327</v>
      </c>
      <c r="E788" s="242"/>
      <c r="F788" s="242"/>
    </row>
    <row r="789" spans="1:6">
      <c r="A789" s="297" t="s">
        <v>1862</v>
      </c>
      <c r="B789" s="300"/>
      <c r="C789" s="300"/>
      <c r="D789" s="299" t="s">
        <v>2328</v>
      </c>
      <c r="E789" s="242"/>
      <c r="F789" s="242"/>
    </row>
    <row r="790" spans="1:6">
      <c r="A790" s="297" t="s">
        <v>1863</v>
      </c>
      <c r="B790" s="300"/>
      <c r="C790" s="300"/>
      <c r="D790" s="299" t="s">
        <v>2329</v>
      </c>
      <c r="E790" s="242"/>
      <c r="F790" s="242"/>
    </row>
    <row r="791" spans="1:6">
      <c r="A791" s="297" t="s">
        <v>1864</v>
      </c>
      <c r="B791" s="300"/>
      <c r="C791" s="300"/>
      <c r="D791" s="299" t="s">
        <v>2330</v>
      </c>
      <c r="E791" s="242"/>
      <c r="F791" s="242"/>
    </row>
    <row r="792" spans="1:6">
      <c r="A792" s="297" t="s">
        <v>1865</v>
      </c>
      <c r="B792" s="300"/>
      <c r="C792" s="300"/>
      <c r="D792" s="299" t="s">
        <v>2331</v>
      </c>
      <c r="E792" s="242"/>
      <c r="F792" s="242"/>
    </row>
    <row r="793" spans="1:6">
      <c r="A793" s="297" t="s">
        <v>1866</v>
      </c>
      <c r="B793" s="300"/>
      <c r="C793" s="300"/>
      <c r="D793" s="299" t="s">
        <v>2854</v>
      </c>
      <c r="E793" s="242"/>
      <c r="F793" s="242"/>
    </row>
    <row r="794" spans="1:6" s="239" customFormat="1">
      <c r="A794" s="301" t="s">
        <v>2445</v>
      </c>
      <c r="B794" s="302"/>
      <c r="C794" s="302"/>
      <c r="D794" s="303" t="s">
        <v>2445</v>
      </c>
      <c r="E794" s="292"/>
      <c r="F794" s="292"/>
    </row>
    <row r="795" spans="1:6" ht="15">
      <c r="A795" s="281" t="s">
        <v>2122</v>
      </c>
      <c r="B795" s="236"/>
      <c r="C795" s="236"/>
      <c r="D795" s="296" t="s">
        <v>2446</v>
      </c>
      <c r="E795" s="242"/>
      <c r="F795" s="242"/>
    </row>
    <row r="796" spans="1:6">
      <c r="A796" s="297" t="s">
        <v>1855</v>
      </c>
      <c r="B796" s="298"/>
      <c r="C796" s="298"/>
      <c r="D796" s="299" t="s">
        <v>2321</v>
      </c>
      <c r="E796" s="242"/>
      <c r="F796" s="242"/>
    </row>
    <row r="797" spans="1:6">
      <c r="A797" s="297" t="s">
        <v>1856</v>
      </c>
      <c r="B797" s="298"/>
      <c r="C797" s="298"/>
      <c r="D797" s="299" t="s">
        <v>2322</v>
      </c>
      <c r="E797" s="242"/>
      <c r="F797" s="242"/>
    </row>
    <row r="798" spans="1:6">
      <c r="A798" s="297" t="s">
        <v>1857</v>
      </c>
      <c r="B798" s="298"/>
      <c r="C798" s="298"/>
      <c r="D798" s="299" t="s">
        <v>2323</v>
      </c>
      <c r="E798" s="242"/>
      <c r="F798" s="242"/>
    </row>
    <row r="799" spans="1:6">
      <c r="A799" s="297" t="s">
        <v>1858</v>
      </c>
      <c r="B799" s="298"/>
      <c r="C799" s="298"/>
      <c r="D799" s="299" t="s">
        <v>2324</v>
      </c>
      <c r="E799" s="242"/>
      <c r="F799" s="242"/>
    </row>
    <row r="800" spans="1:6">
      <c r="A800" s="297" t="s">
        <v>1859</v>
      </c>
      <c r="B800" s="298"/>
      <c r="C800" s="298"/>
      <c r="D800" s="299" t="s">
        <v>2325</v>
      </c>
      <c r="E800" s="242"/>
      <c r="F800" s="242"/>
    </row>
    <row r="801" spans="1:6">
      <c r="A801" s="297" t="s">
        <v>1860</v>
      </c>
      <c r="B801" s="300"/>
      <c r="C801" s="300"/>
      <c r="D801" s="299" t="s">
        <v>2326</v>
      </c>
      <c r="E801" s="242"/>
      <c r="F801" s="242"/>
    </row>
    <row r="802" spans="1:6">
      <c r="A802" s="297" t="s">
        <v>1861</v>
      </c>
      <c r="B802" s="300"/>
      <c r="C802" s="300"/>
      <c r="D802" s="299" t="s">
        <v>2327</v>
      </c>
      <c r="E802" s="242"/>
      <c r="F802" s="242"/>
    </row>
    <row r="803" spans="1:6">
      <c r="A803" s="297" t="s">
        <v>1862</v>
      </c>
      <c r="B803" s="300"/>
      <c r="C803" s="300"/>
      <c r="D803" s="299" t="s">
        <v>2328</v>
      </c>
      <c r="E803" s="242"/>
      <c r="F803" s="242"/>
    </row>
    <row r="804" spans="1:6">
      <c r="A804" s="297" t="s">
        <v>1863</v>
      </c>
      <c r="B804" s="300"/>
      <c r="C804" s="300"/>
      <c r="D804" s="299" t="s">
        <v>2329</v>
      </c>
      <c r="E804" s="242"/>
      <c r="F804" s="242"/>
    </row>
    <row r="805" spans="1:6">
      <c r="A805" s="297" t="s">
        <v>1864</v>
      </c>
      <c r="B805" s="300"/>
      <c r="C805" s="300"/>
      <c r="D805" s="299" t="s">
        <v>2330</v>
      </c>
      <c r="E805" s="242"/>
      <c r="F805" s="242"/>
    </row>
    <row r="806" spans="1:6">
      <c r="A806" s="297" t="s">
        <v>1865</v>
      </c>
      <c r="B806" s="300"/>
      <c r="C806" s="300"/>
      <c r="D806" s="299" t="s">
        <v>2331</v>
      </c>
      <c r="E806" s="242"/>
      <c r="F806" s="242"/>
    </row>
    <row r="807" spans="1:6">
      <c r="A807" s="297" t="s">
        <v>1866</v>
      </c>
      <c r="B807" s="300"/>
      <c r="C807" s="300"/>
      <c r="D807" s="299" t="s">
        <v>2854</v>
      </c>
      <c r="E807" s="242"/>
      <c r="F807" s="242"/>
    </row>
    <row r="808" spans="1:6" s="239" customFormat="1">
      <c r="A808" s="301" t="s">
        <v>2447</v>
      </c>
      <c r="B808" s="302"/>
      <c r="C808" s="302"/>
      <c r="D808" s="303" t="s">
        <v>2447</v>
      </c>
      <c r="E808" s="292"/>
      <c r="F808" s="292"/>
    </row>
    <row r="809" spans="1:6" ht="21">
      <c r="A809" s="281" t="s">
        <v>2123</v>
      </c>
      <c r="B809" s="236"/>
      <c r="C809" s="236"/>
      <c r="D809" s="296" t="s">
        <v>2448</v>
      </c>
      <c r="E809" s="242"/>
      <c r="F809" s="242"/>
    </row>
    <row r="810" spans="1:6">
      <c r="A810" s="297" t="s">
        <v>1855</v>
      </c>
      <c r="B810" s="298"/>
      <c r="C810" s="298"/>
      <c r="D810" s="299" t="s">
        <v>2321</v>
      </c>
      <c r="E810" s="242"/>
      <c r="F810" s="242"/>
    </row>
    <row r="811" spans="1:6">
      <c r="A811" s="297" t="s">
        <v>1856</v>
      </c>
      <c r="B811" s="298"/>
      <c r="C811" s="298"/>
      <c r="D811" s="299" t="s">
        <v>2322</v>
      </c>
      <c r="E811" s="242"/>
      <c r="F811" s="242"/>
    </row>
    <row r="812" spans="1:6">
      <c r="A812" s="297" t="s">
        <v>1857</v>
      </c>
      <c r="B812" s="298"/>
      <c r="C812" s="298"/>
      <c r="D812" s="299" t="s">
        <v>2323</v>
      </c>
      <c r="E812" s="242"/>
      <c r="F812" s="242"/>
    </row>
    <row r="813" spans="1:6">
      <c r="A813" s="297" t="s">
        <v>1858</v>
      </c>
      <c r="B813" s="298"/>
      <c r="C813" s="298"/>
      <c r="D813" s="299" t="s">
        <v>2324</v>
      </c>
      <c r="E813" s="242"/>
      <c r="F813" s="242"/>
    </row>
    <row r="814" spans="1:6">
      <c r="A814" s="297" t="s">
        <v>1859</v>
      </c>
      <c r="B814" s="298"/>
      <c r="C814" s="298"/>
      <c r="D814" s="299" t="s">
        <v>2325</v>
      </c>
      <c r="E814" s="242"/>
      <c r="F814" s="242"/>
    </row>
    <row r="815" spans="1:6">
      <c r="A815" s="297" t="s">
        <v>1860</v>
      </c>
      <c r="B815" s="300"/>
      <c r="C815" s="300"/>
      <c r="D815" s="299" t="s">
        <v>2326</v>
      </c>
      <c r="E815" s="242"/>
      <c r="F815" s="242"/>
    </row>
    <row r="816" spans="1:6">
      <c r="A816" s="297" t="s">
        <v>1861</v>
      </c>
      <c r="B816" s="300"/>
      <c r="C816" s="300"/>
      <c r="D816" s="299" t="s">
        <v>2327</v>
      </c>
      <c r="E816" s="242"/>
      <c r="F816" s="242"/>
    </row>
    <row r="817" spans="1:6">
      <c r="A817" s="297" t="s">
        <v>1862</v>
      </c>
      <c r="B817" s="300"/>
      <c r="C817" s="300"/>
      <c r="D817" s="299" t="s">
        <v>2328</v>
      </c>
      <c r="E817" s="242"/>
      <c r="F817" s="242"/>
    </row>
    <row r="818" spans="1:6">
      <c r="A818" s="297" t="s">
        <v>1863</v>
      </c>
      <c r="B818" s="300"/>
      <c r="C818" s="300"/>
      <c r="D818" s="299" t="s">
        <v>2329</v>
      </c>
      <c r="E818" s="242"/>
      <c r="F818" s="242"/>
    </row>
    <row r="819" spans="1:6">
      <c r="A819" s="297" t="s">
        <v>1864</v>
      </c>
      <c r="B819" s="300"/>
      <c r="C819" s="300"/>
      <c r="D819" s="299" t="s">
        <v>2330</v>
      </c>
      <c r="E819" s="242"/>
      <c r="F819" s="242"/>
    </row>
    <row r="820" spans="1:6">
      <c r="A820" s="297" t="s">
        <v>1865</v>
      </c>
      <c r="B820" s="300"/>
      <c r="C820" s="300"/>
      <c r="D820" s="299" t="s">
        <v>2331</v>
      </c>
      <c r="E820" s="242"/>
      <c r="F820" s="242"/>
    </row>
    <row r="821" spans="1:6">
      <c r="A821" s="297" t="s">
        <v>1866</v>
      </c>
      <c r="B821" s="300"/>
      <c r="C821" s="300"/>
      <c r="D821" s="299" t="s">
        <v>2854</v>
      </c>
      <c r="E821" s="242"/>
      <c r="F821" s="242"/>
    </row>
    <row r="822" spans="1:6" s="239" customFormat="1">
      <c r="A822" s="301" t="s">
        <v>2449</v>
      </c>
      <c r="B822" s="302"/>
      <c r="C822" s="302"/>
      <c r="D822" s="303" t="s">
        <v>2449</v>
      </c>
      <c r="E822" s="292"/>
      <c r="F822" s="292"/>
    </row>
    <row r="823" spans="1:6" ht="15">
      <c r="A823" s="281" t="s">
        <v>2124</v>
      </c>
      <c r="B823" s="236"/>
      <c r="C823" s="236"/>
      <c r="D823" s="296" t="s">
        <v>2450</v>
      </c>
      <c r="E823" s="242"/>
      <c r="F823" s="242"/>
    </row>
    <row r="824" spans="1:6">
      <c r="A824" s="297" t="s">
        <v>1855</v>
      </c>
      <c r="B824" s="298"/>
      <c r="C824" s="298"/>
      <c r="D824" s="299" t="s">
        <v>2321</v>
      </c>
      <c r="E824" s="242"/>
      <c r="F824" s="242"/>
    </row>
    <row r="825" spans="1:6">
      <c r="A825" s="297" t="s">
        <v>1856</v>
      </c>
      <c r="B825" s="298"/>
      <c r="C825" s="298"/>
      <c r="D825" s="299" t="s">
        <v>2322</v>
      </c>
      <c r="E825" s="242"/>
      <c r="F825" s="242"/>
    </row>
    <row r="826" spans="1:6">
      <c r="A826" s="297" t="s">
        <v>1857</v>
      </c>
      <c r="B826" s="298"/>
      <c r="C826" s="298"/>
      <c r="D826" s="299" t="s">
        <v>2323</v>
      </c>
      <c r="E826" s="242"/>
      <c r="F826" s="242"/>
    </row>
    <row r="827" spans="1:6">
      <c r="A827" s="297" t="s">
        <v>1858</v>
      </c>
      <c r="B827" s="298"/>
      <c r="C827" s="298"/>
      <c r="D827" s="299" t="s">
        <v>2324</v>
      </c>
      <c r="E827" s="242"/>
      <c r="F827" s="242"/>
    </row>
    <row r="828" spans="1:6">
      <c r="A828" s="297" t="s">
        <v>1859</v>
      </c>
      <c r="B828" s="298"/>
      <c r="C828" s="298"/>
      <c r="D828" s="299" t="s">
        <v>2325</v>
      </c>
      <c r="E828" s="242"/>
      <c r="F828" s="242"/>
    </row>
    <row r="829" spans="1:6">
      <c r="A829" s="297" t="s">
        <v>1860</v>
      </c>
      <c r="B829" s="300"/>
      <c r="C829" s="300"/>
      <c r="D829" s="299" t="s">
        <v>2326</v>
      </c>
      <c r="E829" s="242"/>
      <c r="F829" s="242"/>
    </row>
    <row r="830" spans="1:6">
      <c r="A830" s="297" t="s">
        <v>1861</v>
      </c>
      <c r="B830" s="300"/>
      <c r="C830" s="300"/>
      <c r="D830" s="299" t="s">
        <v>2327</v>
      </c>
      <c r="E830" s="242"/>
      <c r="F830" s="242"/>
    </row>
    <row r="831" spans="1:6">
      <c r="A831" s="297" t="s">
        <v>1862</v>
      </c>
      <c r="B831" s="300"/>
      <c r="C831" s="300"/>
      <c r="D831" s="299" t="s">
        <v>2328</v>
      </c>
      <c r="E831" s="242"/>
      <c r="F831" s="242"/>
    </row>
    <row r="832" spans="1:6">
      <c r="A832" s="297" t="s">
        <v>1863</v>
      </c>
      <c r="B832" s="300"/>
      <c r="C832" s="300"/>
      <c r="D832" s="299" t="s">
        <v>2329</v>
      </c>
      <c r="E832" s="242"/>
      <c r="F832" s="242"/>
    </row>
    <row r="833" spans="1:6">
      <c r="A833" s="297" t="s">
        <v>1864</v>
      </c>
      <c r="B833" s="300"/>
      <c r="C833" s="300"/>
      <c r="D833" s="299" t="s">
        <v>2330</v>
      </c>
      <c r="E833" s="242"/>
      <c r="F833" s="242"/>
    </row>
    <row r="834" spans="1:6">
      <c r="A834" s="297" t="s">
        <v>1865</v>
      </c>
      <c r="B834" s="300"/>
      <c r="C834" s="300"/>
      <c r="D834" s="299" t="s">
        <v>2331</v>
      </c>
      <c r="E834" s="242"/>
      <c r="F834" s="242"/>
    </row>
    <row r="835" spans="1:6">
      <c r="A835" s="297" t="s">
        <v>1866</v>
      </c>
      <c r="B835" s="300"/>
      <c r="C835" s="300"/>
      <c r="D835" s="299" t="s">
        <v>2854</v>
      </c>
      <c r="E835" s="242"/>
      <c r="F835" s="242"/>
    </row>
    <row r="836" spans="1:6" s="239" customFormat="1">
      <c r="A836" s="301" t="s">
        <v>2451</v>
      </c>
      <c r="B836" s="302"/>
      <c r="C836" s="302"/>
      <c r="D836" s="303" t="s">
        <v>2451</v>
      </c>
      <c r="E836" s="292"/>
      <c r="F836" s="292"/>
    </row>
    <row r="837" spans="1:6" ht="15">
      <c r="A837" s="281" t="s">
        <v>2125</v>
      </c>
      <c r="B837" s="236"/>
      <c r="C837" s="236"/>
      <c r="D837" s="296" t="s">
        <v>2452</v>
      </c>
      <c r="E837" s="242"/>
      <c r="F837" s="242"/>
    </row>
    <row r="838" spans="1:6">
      <c r="A838" s="297" t="s">
        <v>1855</v>
      </c>
      <c r="B838" s="298"/>
      <c r="C838" s="298"/>
      <c r="D838" s="299" t="s">
        <v>2321</v>
      </c>
      <c r="E838" s="242"/>
      <c r="F838" s="242"/>
    </row>
    <row r="839" spans="1:6">
      <c r="A839" s="297" t="s">
        <v>1856</v>
      </c>
      <c r="B839" s="298"/>
      <c r="C839" s="298"/>
      <c r="D839" s="299" t="s">
        <v>2322</v>
      </c>
      <c r="E839" s="242"/>
      <c r="F839" s="242"/>
    </row>
    <row r="840" spans="1:6">
      <c r="A840" s="297" t="s">
        <v>1857</v>
      </c>
      <c r="B840" s="298"/>
      <c r="C840" s="298"/>
      <c r="D840" s="299" t="s">
        <v>2323</v>
      </c>
      <c r="E840" s="242"/>
      <c r="F840" s="242"/>
    </row>
    <row r="841" spans="1:6">
      <c r="A841" s="297" t="s">
        <v>1858</v>
      </c>
      <c r="B841" s="298"/>
      <c r="C841" s="298"/>
      <c r="D841" s="299" t="s">
        <v>2324</v>
      </c>
      <c r="E841" s="242"/>
      <c r="F841" s="242"/>
    </row>
    <row r="842" spans="1:6">
      <c r="A842" s="297" t="s">
        <v>1859</v>
      </c>
      <c r="B842" s="298"/>
      <c r="C842" s="298"/>
      <c r="D842" s="299" t="s">
        <v>2325</v>
      </c>
      <c r="E842" s="242"/>
      <c r="F842" s="242"/>
    </row>
    <row r="843" spans="1:6">
      <c r="A843" s="297" t="s">
        <v>1860</v>
      </c>
      <c r="B843" s="300"/>
      <c r="C843" s="300"/>
      <c r="D843" s="299" t="s">
        <v>2326</v>
      </c>
      <c r="E843" s="242"/>
      <c r="F843" s="242"/>
    </row>
    <row r="844" spans="1:6">
      <c r="A844" s="297" t="s">
        <v>1861</v>
      </c>
      <c r="B844" s="300"/>
      <c r="C844" s="300"/>
      <c r="D844" s="299" t="s">
        <v>2327</v>
      </c>
      <c r="E844" s="242"/>
      <c r="F844" s="242"/>
    </row>
    <row r="845" spans="1:6">
      <c r="A845" s="297" t="s">
        <v>1862</v>
      </c>
      <c r="B845" s="300"/>
      <c r="C845" s="300"/>
      <c r="D845" s="299" t="s">
        <v>2328</v>
      </c>
      <c r="E845" s="242"/>
      <c r="F845" s="242"/>
    </row>
    <row r="846" spans="1:6">
      <c r="A846" s="297" t="s">
        <v>1863</v>
      </c>
      <c r="B846" s="300"/>
      <c r="C846" s="300"/>
      <c r="D846" s="299" t="s">
        <v>2329</v>
      </c>
      <c r="E846" s="242"/>
      <c r="F846" s="242"/>
    </row>
    <row r="847" spans="1:6">
      <c r="A847" s="297" t="s">
        <v>1864</v>
      </c>
      <c r="B847" s="300"/>
      <c r="C847" s="300"/>
      <c r="D847" s="299" t="s">
        <v>2330</v>
      </c>
      <c r="E847" s="242"/>
      <c r="F847" s="242"/>
    </row>
    <row r="848" spans="1:6">
      <c r="A848" s="297" t="s">
        <v>1865</v>
      </c>
      <c r="B848" s="300"/>
      <c r="C848" s="300"/>
      <c r="D848" s="299" t="s">
        <v>2331</v>
      </c>
      <c r="E848" s="242"/>
      <c r="F848" s="242"/>
    </row>
    <row r="849" spans="1:6">
      <c r="A849" s="297" t="s">
        <v>1866</v>
      </c>
      <c r="B849" s="300"/>
      <c r="C849" s="300"/>
      <c r="D849" s="299" t="s">
        <v>2854</v>
      </c>
      <c r="E849" s="242"/>
      <c r="F849" s="242"/>
    </row>
    <row r="850" spans="1:6" s="239" customFormat="1">
      <c r="A850" s="301" t="s">
        <v>2453</v>
      </c>
      <c r="B850" s="302"/>
      <c r="C850" s="302"/>
      <c r="D850" s="303" t="s">
        <v>2453</v>
      </c>
      <c r="E850" s="292"/>
      <c r="F850" s="292"/>
    </row>
    <row r="851" spans="1:6" ht="15">
      <c r="A851" s="281" t="s">
        <v>2126</v>
      </c>
      <c r="B851" s="236"/>
      <c r="C851" s="236"/>
      <c r="D851" s="296" t="s">
        <v>2454</v>
      </c>
      <c r="E851" s="242"/>
      <c r="F851" s="242"/>
    </row>
    <row r="852" spans="1:6">
      <c r="A852" s="297" t="s">
        <v>1855</v>
      </c>
      <c r="B852" s="298"/>
      <c r="C852" s="298"/>
      <c r="D852" s="299" t="s">
        <v>2321</v>
      </c>
      <c r="E852" s="242"/>
      <c r="F852" s="242"/>
    </row>
    <row r="853" spans="1:6">
      <c r="A853" s="297" t="s">
        <v>1856</v>
      </c>
      <c r="B853" s="298"/>
      <c r="C853" s="298"/>
      <c r="D853" s="299" t="s">
        <v>2322</v>
      </c>
      <c r="E853" s="242"/>
      <c r="F853" s="242"/>
    </row>
    <row r="854" spans="1:6">
      <c r="A854" s="297" t="s">
        <v>1857</v>
      </c>
      <c r="B854" s="298"/>
      <c r="C854" s="298"/>
      <c r="D854" s="299" t="s">
        <v>2323</v>
      </c>
      <c r="E854" s="242"/>
      <c r="F854" s="242"/>
    </row>
    <row r="855" spans="1:6">
      <c r="A855" s="297" t="s">
        <v>1858</v>
      </c>
      <c r="B855" s="298"/>
      <c r="C855" s="298"/>
      <c r="D855" s="299" t="s">
        <v>2324</v>
      </c>
      <c r="E855" s="242"/>
      <c r="F855" s="242"/>
    </row>
    <row r="856" spans="1:6">
      <c r="A856" s="297" t="s">
        <v>1859</v>
      </c>
      <c r="B856" s="298"/>
      <c r="C856" s="298"/>
      <c r="D856" s="299" t="s">
        <v>2325</v>
      </c>
      <c r="E856" s="242"/>
      <c r="F856" s="242"/>
    </row>
    <row r="857" spans="1:6">
      <c r="A857" s="297" t="s">
        <v>1860</v>
      </c>
      <c r="B857" s="300"/>
      <c r="C857" s="300"/>
      <c r="D857" s="299" t="s">
        <v>2326</v>
      </c>
      <c r="E857" s="242"/>
      <c r="F857" s="242"/>
    </row>
    <row r="858" spans="1:6">
      <c r="A858" s="297" t="s">
        <v>1861</v>
      </c>
      <c r="B858" s="300"/>
      <c r="C858" s="300"/>
      <c r="D858" s="299" t="s">
        <v>2327</v>
      </c>
      <c r="E858" s="242"/>
      <c r="F858" s="242"/>
    </row>
    <row r="859" spans="1:6">
      <c r="A859" s="297" t="s">
        <v>1862</v>
      </c>
      <c r="B859" s="300"/>
      <c r="C859" s="300"/>
      <c r="D859" s="299" t="s">
        <v>2328</v>
      </c>
      <c r="E859" s="242"/>
      <c r="F859" s="242"/>
    </row>
    <row r="860" spans="1:6">
      <c r="A860" s="297" t="s">
        <v>1863</v>
      </c>
      <c r="B860" s="300"/>
      <c r="C860" s="300"/>
      <c r="D860" s="299" t="s">
        <v>2329</v>
      </c>
      <c r="E860" s="242"/>
      <c r="F860" s="242"/>
    </row>
    <row r="861" spans="1:6">
      <c r="A861" s="297" t="s">
        <v>1864</v>
      </c>
      <c r="B861" s="300"/>
      <c r="C861" s="300"/>
      <c r="D861" s="299" t="s">
        <v>2330</v>
      </c>
      <c r="E861" s="242"/>
      <c r="F861" s="242"/>
    </row>
    <row r="862" spans="1:6">
      <c r="A862" s="297" t="s">
        <v>1865</v>
      </c>
      <c r="B862" s="300"/>
      <c r="C862" s="300"/>
      <c r="D862" s="299" t="s">
        <v>2331</v>
      </c>
      <c r="E862" s="242"/>
      <c r="F862" s="242"/>
    </row>
    <row r="863" spans="1:6">
      <c r="A863" s="297" t="s">
        <v>1866</v>
      </c>
      <c r="B863" s="300"/>
      <c r="C863" s="300"/>
      <c r="D863" s="299" t="s">
        <v>2854</v>
      </c>
      <c r="E863" s="242"/>
      <c r="F863" s="242"/>
    </row>
    <row r="864" spans="1:6" s="239" customFormat="1">
      <c r="A864" s="301" t="s">
        <v>2455</v>
      </c>
      <c r="B864" s="302"/>
      <c r="C864" s="302"/>
      <c r="D864" s="303" t="s">
        <v>2455</v>
      </c>
      <c r="E864" s="292"/>
      <c r="F864" s="292"/>
    </row>
    <row r="865" spans="1:8" s="239" customFormat="1" ht="21">
      <c r="A865" s="283" t="s">
        <v>2479</v>
      </c>
      <c r="B865" s="302"/>
      <c r="C865" s="302"/>
      <c r="D865" s="304" t="s">
        <v>2480</v>
      </c>
      <c r="E865" s="292"/>
      <c r="F865" s="292"/>
    </row>
    <row r="866" spans="1:8">
      <c r="A866" s="242"/>
      <c r="B866" s="242"/>
      <c r="C866" s="242"/>
      <c r="D866" s="242"/>
      <c r="E866" s="242"/>
      <c r="F866" s="242"/>
    </row>
    <row r="867" spans="1:8">
      <c r="A867" s="242"/>
      <c r="B867" s="242"/>
      <c r="C867" s="242"/>
      <c r="D867" s="242"/>
      <c r="E867" s="242"/>
      <c r="F867" s="242"/>
    </row>
    <row r="868" spans="1:8" ht="10.5" customHeight="1">
      <c r="A868" s="242"/>
      <c r="B868" s="561" t="s">
        <v>2473</v>
      </c>
      <c r="C868" s="562"/>
      <c r="D868" s="562"/>
      <c r="E868" s="563"/>
      <c r="F868" s="309"/>
    </row>
    <row r="869" spans="1:8" ht="42">
      <c r="A869" s="242"/>
      <c r="B869" s="277" t="s">
        <v>2860</v>
      </c>
      <c r="C869" s="277" t="s">
        <v>2462</v>
      </c>
      <c r="D869" s="277" t="s">
        <v>2463</v>
      </c>
      <c r="E869" s="277" t="s">
        <v>2464</v>
      </c>
      <c r="F869" s="309"/>
    </row>
    <row r="870" spans="1:8" ht="42">
      <c r="A870" s="242"/>
      <c r="B870" s="277" t="s">
        <v>2861</v>
      </c>
      <c r="C870" s="277" t="s">
        <v>2465</v>
      </c>
      <c r="D870" s="277" t="s">
        <v>2466</v>
      </c>
      <c r="E870" s="277" t="s">
        <v>2467</v>
      </c>
      <c r="F870" s="309"/>
    </row>
    <row r="871" spans="1:8" ht="21">
      <c r="A871" s="278" t="s">
        <v>2862</v>
      </c>
      <c r="B871" s="279"/>
      <c r="C871" s="279"/>
      <c r="D871" s="279"/>
      <c r="E871" s="279"/>
      <c r="F871" s="308" t="s">
        <v>2478</v>
      </c>
    </row>
    <row r="872" spans="1:8" ht="15">
      <c r="A872" s="281" t="s">
        <v>2469</v>
      </c>
      <c r="B872" s="236"/>
      <c r="C872" s="236"/>
      <c r="D872" s="236"/>
      <c r="E872" s="236"/>
      <c r="F872" s="296" t="s">
        <v>2470</v>
      </c>
    </row>
    <row r="873" spans="1:8" ht="15">
      <c r="A873" s="281" t="s">
        <v>2471</v>
      </c>
      <c r="B873" s="236"/>
      <c r="C873" s="236"/>
      <c r="D873" s="236"/>
      <c r="E873" s="236"/>
      <c r="F873" s="296" t="s">
        <v>1941</v>
      </c>
    </row>
    <row r="874" spans="1:8" ht="15">
      <c r="A874" s="280" t="s">
        <v>2127</v>
      </c>
      <c r="B874" s="236"/>
      <c r="C874" s="236"/>
      <c r="D874" s="236"/>
      <c r="E874" s="236"/>
      <c r="F874" s="280" t="s">
        <v>2317</v>
      </c>
    </row>
    <row r="875" spans="1:8" ht="15">
      <c r="A875" s="281" t="s">
        <v>2319</v>
      </c>
      <c r="B875" s="236"/>
      <c r="C875" s="236"/>
      <c r="D875" s="236"/>
      <c r="E875" s="236"/>
      <c r="F875" s="296" t="s">
        <v>2320</v>
      </c>
      <c r="G875" s="242"/>
      <c r="H875" s="242"/>
    </row>
    <row r="876" spans="1:8">
      <c r="A876" s="297" t="s">
        <v>1855</v>
      </c>
      <c r="B876" s="310"/>
      <c r="C876" s="310"/>
      <c r="D876" s="310"/>
      <c r="E876" s="310"/>
      <c r="F876" s="299" t="s">
        <v>2321</v>
      </c>
      <c r="G876" s="242"/>
      <c r="H876" s="242"/>
    </row>
    <row r="877" spans="1:8">
      <c r="A877" s="297" t="s">
        <v>1856</v>
      </c>
      <c r="B877" s="310"/>
      <c r="C877" s="310"/>
      <c r="D877" s="310"/>
      <c r="E877" s="310"/>
      <c r="F877" s="299" t="s">
        <v>2322</v>
      </c>
      <c r="G877" s="242"/>
      <c r="H877" s="242"/>
    </row>
    <row r="878" spans="1:8">
      <c r="A878" s="297" t="s">
        <v>1857</v>
      </c>
      <c r="B878" s="310"/>
      <c r="C878" s="310"/>
      <c r="D878" s="310"/>
      <c r="E878" s="310"/>
      <c r="F878" s="299" t="s">
        <v>2323</v>
      </c>
      <c r="G878" s="242"/>
      <c r="H878" s="242"/>
    </row>
    <row r="879" spans="1:8">
      <c r="A879" s="297" t="s">
        <v>1858</v>
      </c>
      <c r="B879" s="310"/>
      <c r="C879" s="310"/>
      <c r="D879" s="310"/>
      <c r="E879" s="310"/>
      <c r="F879" s="299" t="s">
        <v>2324</v>
      </c>
      <c r="G879" s="242"/>
      <c r="H879" s="242"/>
    </row>
    <row r="880" spans="1:8">
      <c r="A880" s="297" t="s">
        <v>1859</v>
      </c>
      <c r="B880" s="310"/>
      <c r="C880" s="310"/>
      <c r="D880" s="310"/>
      <c r="E880" s="310"/>
      <c r="F880" s="299" t="s">
        <v>2325</v>
      </c>
      <c r="G880" s="242"/>
      <c r="H880" s="242"/>
    </row>
    <row r="881" spans="1:8">
      <c r="A881" s="297" t="s">
        <v>1860</v>
      </c>
      <c r="B881" s="311"/>
      <c r="C881" s="311"/>
      <c r="D881" s="311"/>
      <c r="E881" s="311"/>
      <c r="F881" s="299" t="s">
        <v>2326</v>
      </c>
      <c r="G881" s="242"/>
      <c r="H881" s="242"/>
    </row>
    <row r="882" spans="1:8">
      <c r="A882" s="297" t="s">
        <v>1861</v>
      </c>
      <c r="B882" s="311"/>
      <c r="C882" s="311"/>
      <c r="D882" s="311"/>
      <c r="E882" s="311"/>
      <c r="F882" s="299" t="s">
        <v>2327</v>
      </c>
      <c r="G882" s="242"/>
      <c r="H882" s="242"/>
    </row>
    <row r="883" spans="1:8">
      <c r="A883" s="297" t="s">
        <v>1862</v>
      </c>
      <c r="B883" s="311"/>
      <c r="C883" s="311"/>
      <c r="D883" s="311"/>
      <c r="E883" s="311"/>
      <c r="F883" s="299" t="s">
        <v>2328</v>
      </c>
      <c r="G883" s="242"/>
      <c r="H883" s="242"/>
    </row>
    <row r="884" spans="1:8">
      <c r="A884" s="297" t="s">
        <v>1863</v>
      </c>
      <c r="B884" s="311"/>
      <c r="C884" s="311"/>
      <c r="D884" s="311"/>
      <c r="E884" s="311"/>
      <c r="F884" s="299" t="s">
        <v>2329</v>
      </c>
      <c r="G884" s="242"/>
      <c r="H884" s="242"/>
    </row>
    <row r="885" spans="1:8">
      <c r="A885" s="297" t="s">
        <v>1864</v>
      </c>
      <c r="B885" s="311"/>
      <c r="C885" s="311"/>
      <c r="D885" s="311"/>
      <c r="E885" s="311"/>
      <c r="F885" s="299" t="s">
        <v>2330</v>
      </c>
      <c r="G885" s="242"/>
      <c r="H885" s="242"/>
    </row>
    <row r="886" spans="1:8">
      <c r="A886" s="297" t="s">
        <v>1865</v>
      </c>
      <c r="B886" s="311"/>
      <c r="C886" s="311"/>
      <c r="D886" s="311"/>
      <c r="E886" s="311"/>
      <c r="F886" s="299" t="s">
        <v>2331</v>
      </c>
      <c r="G886" s="242"/>
      <c r="H886" s="242"/>
    </row>
    <row r="887" spans="1:8">
      <c r="A887" s="297" t="s">
        <v>1866</v>
      </c>
      <c r="B887" s="311"/>
      <c r="C887" s="311"/>
      <c r="D887" s="311"/>
      <c r="E887" s="311"/>
      <c r="F887" s="299" t="s">
        <v>2854</v>
      </c>
      <c r="G887" s="242"/>
      <c r="H887" s="242"/>
    </row>
    <row r="888" spans="1:8" ht="15">
      <c r="A888" s="281" t="s">
        <v>2333</v>
      </c>
      <c r="B888" s="236"/>
      <c r="C888" s="236"/>
      <c r="D888" s="236"/>
      <c r="E888" s="236"/>
      <c r="F888" s="296" t="s">
        <v>2334</v>
      </c>
      <c r="G888" s="242"/>
      <c r="H888" s="242"/>
    </row>
    <row r="889" spans="1:8">
      <c r="A889" s="297" t="s">
        <v>1855</v>
      </c>
      <c r="B889" s="310"/>
      <c r="C889" s="310"/>
      <c r="D889" s="310"/>
      <c r="E889" s="310"/>
      <c r="F889" s="299" t="s">
        <v>2321</v>
      </c>
      <c r="G889" s="242"/>
      <c r="H889" s="242"/>
    </row>
    <row r="890" spans="1:8">
      <c r="A890" s="297" t="s">
        <v>1856</v>
      </c>
      <c r="B890" s="310"/>
      <c r="C890" s="310"/>
      <c r="D890" s="310"/>
      <c r="E890" s="310"/>
      <c r="F890" s="299" t="s">
        <v>2322</v>
      </c>
      <c r="G890" s="242"/>
      <c r="H890" s="242"/>
    </row>
    <row r="891" spans="1:8">
      <c r="A891" s="297" t="s">
        <v>1857</v>
      </c>
      <c r="B891" s="310"/>
      <c r="C891" s="310"/>
      <c r="D891" s="310"/>
      <c r="E891" s="310"/>
      <c r="F891" s="299" t="s">
        <v>2323</v>
      </c>
      <c r="G891" s="242"/>
      <c r="H891" s="242"/>
    </row>
    <row r="892" spans="1:8">
      <c r="A892" s="297" t="s">
        <v>1858</v>
      </c>
      <c r="B892" s="310"/>
      <c r="C892" s="310"/>
      <c r="D892" s="310"/>
      <c r="E892" s="310"/>
      <c r="F892" s="299" t="s">
        <v>2324</v>
      </c>
      <c r="G892" s="242"/>
      <c r="H892" s="242"/>
    </row>
    <row r="893" spans="1:8">
      <c r="A893" s="297" t="s">
        <v>1859</v>
      </c>
      <c r="B893" s="310"/>
      <c r="C893" s="310"/>
      <c r="D893" s="310"/>
      <c r="E893" s="310"/>
      <c r="F893" s="299" t="s">
        <v>2325</v>
      </c>
      <c r="G893" s="242"/>
      <c r="H893" s="242"/>
    </row>
    <row r="894" spans="1:8">
      <c r="A894" s="297" t="s">
        <v>1860</v>
      </c>
      <c r="B894" s="311"/>
      <c r="C894" s="311"/>
      <c r="D894" s="311"/>
      <c r="E894" s="311"/>
      <c r="F894" s="299" t="s">
        <v>2326</v>
      </c>
      <c r="G894" s="242"/>
      <c r="H894" s="242"/>
    </row>
    <row r="895" spans="1:8">
      <c r="A895" s="297" t="s">
        <v>1861</v>
      </c>
      <c r="B895" s="311"/>
      <c r="C895" s="311"/>
      <c r="D895" s="311"/>
      <c r="E895" s="311"/>
      <c r="F895" s="299" t="s">
        <v>2327</v>
      </c>
      <c r="G895" s="242"/>
      <c r="H895" s="242"/>
    </row>
    <row r="896" spans="1:8">
      <c r="A896" s="297" t="s">
        <v>1862</v>
      </c>
      <c r="B896" s="311"/>
      <c r="C896" s="311"/>
      <c r="D896" s="311"/>
      <c r="E896" s="311"/>
      <c r="F896" s="299" t="s">
        <v>2328</v>
      </c>
      <c r="G896" s="242"/>
      <c r="H896" s="242"/>
    </row>
    <row r="897" spans="1:8">
      <c r="A897" s="297" t="s">
        <v>1863</v>
      </c>
      <c r="B897" s="311"/>
      <c r="C897" s="311"/>
      <c r="D897" s="311"/>
      <c r="E897" s="311"/>
      <c r="F897" s="299" t="s">
        <v>2329</v>
      </c>
      <c r="G897" s="242"/>
      <c r="H897" s="242"/>
    </row>
    <row r="898" spans="1:8">
      <c r="A898" s="297" t="s">
        <v>1864</v>
      </c>
      <c r="B898" s="311"/>
      <c r="C898" s="311"/>
      <c r="D898" s="311"/>
      <c r="E898" s="311"/>
      <c r="F898" s="299" t="s">
        <v>2330</v>
      </c>
      <c r="G898" s="242"/>
      <c r="H898" s="242"/>
    </row>
    <row r="899" spans="1:8">
      <c r="A899" s="297" t="s">
        <v>1865</v>
      </c>
      <c r="B899" s="311"/>
      <c r="C899" s="311"/>
      <c r="D899" s="311"/>
      <c r="E899" s="311"/>
      <c r="F899" s="299" t="s">
        <v>2331</v>
      </c>
      <c r="G899" s="242"/>
      <c r="H899" s="242"/>
    </row>
    <row r="900" spans="1:8">
      <c r="A900" s="297" t="s">
        <v>1866</v>
      </c>
      <c r="B900" s="311"/>
      <c r="C900" s="311"/>
      <c r="D900" s="311"/>
      <c r="E900" s="311"/>
      <c r="F900" s="299" t="s">
        <v>2854</v>
      </c>
      <c r="G900" s="242"/>
      <c r="H900" s="242"/>
    </row>
    <row r="901" spans="1:8" ht="15">
      <c r="A901" s="281" t="s">
        <v>2336</v>
      </c>
      <c r="B901" s="236"/>
      <c r="C901" s="236"/>
      <c r="D901" s="236"/>
      <c r="E901" s="236"/>
      <c r="F901" s="296" t="s">
        <v>2337</v>
      </c>
      <c r="G901" s="242"/>
      <c r="H901" s="242"/>
    </row>
    <row r="902" spans="1:8">
      <c r="A902" s="297" t="s">
        <v>1855</v>
      </c>
      <c r="B902" s="298"/>
      <c r="C902" s="298"/>
      <c r="D902" s="298"/>
      <c r="E902" s="298"/>
      <c r="F902" s="299" t="s">
        <v>2321</v>
      </c>
      <c r="G902" s="242"/>
      <c r="H902" s="242"/>
    </row>
    <row r="903" spans="1:8">
      <c r="A903" s="297" t="s">
        <v>1856</v>
      </c>
      <c r="B903" s="298"/>
      <c r="C903" s="298"/>
      <c r="D903" s="298"/>
      <c r="E903" s="298"/>
      <c r="F903" s="299" t="s">
        <v>2322</v>
      </c>
      <c r="G903" s="242"/>
      <c r="H903" s="242"/>
    </row>
    <row r="904" spans="1:8">
      <c r="A904" s="297" t="s">
        <v>1857</v>
      </c>
      <c r="B904" s="298"/>
      <c r="C904" s="298"/>
      <c r="D904" s="298"/>
      <c r="E904" s="298"/>
      <c r="F904" s="299" t="s">
        <v>2323</v>
      </c>
      <c r="G904" s="242"/>
      <c r="H904" s="242"/>
    </row>
    <row r="905" spans="1:8">
      <c r="A905" s="297" t="s">
        <v>1858</v>
      </c>
      <c r="B905" s="298"/>
      <c r="C905" s="298"/>
      <c r="D905" s="298"/>
      <c r="E905" s="298"/>
      <c r="F905" s="299" t="s">
        <v>2324</v>
      </c>
      <c r="G905" s="242"/>
      <c r="H905" s="242"/>
    </row>
    <row r="906" spans="1:8">
      <c r="A906" s="297" t="s">
        <v>1859</v>
      </c>
      <c r="B906" s="298"/>
      <c r="C906" s="298"/>
      <c r="D906" s="298"/>
      <c r="E906" s="298"/>
      <c r="F906" s="299" t="s">
        <v>2325</v>
      </c>
      <c r="G906" s="242"/>
      <c r="H906" s="242"/>
    </row>
    <row r="907" spans="1:8">
      <c r="A907" s="297" t="s">
        <v>1860</v>
      </c>
      <c r="B907" s="300"/>
      <c r="C907" s="300"/>
      <c r="D907" s="300"/>
      <c r="E907" s="300"/>
      <c r="F907" s="299" t="s">
        <v>2326</v>
      </c>
      <c r="G907" s="242"/>
      <c r="H907" s="242"/>
    </row>
    <row r="908" spans="1:8">
      <c r="A908" s="297" t="s">
        <v>1861</v>
      </c>
      <c r="B908" s="300"/>
      <c r="C908" s="300"/>
      <c r="D908" s="300"/>
      <c r="E908" s="300"/>
      <c r="F908" s="299" t="s">
        <v>2327</v>
      </c>
      <c r="G908" s="242"/>
      <c r="H908" s="242"/>
    </row>
    <row r="909" spans="1:8">
      <c r="A909" s="297" t="s">
        <v>1862</v>
      </c>
      <c r="B909" s="300"/>
      <c r="C909" s="300"/>
      <c r="D909" s="300"/>
      <c r="E909" s="300"/>
      <c r="F909" s="299" t="s">
        <v>2328</v>
      </c>
      <c r="G909" s="242"/>
      <c r="H909" s="242"/>
    </row>
    <row r="910" spans="1:8">
      <c r="A910" s="297" t="s">
        <v>1863</v>
      </c>
      <c r="B910" s="300"/>
      <c r="C910" s="300"/>
      <c r="D910" s="300"/>
      <c r="E910" s="300"/>
      <c r="F910" s="299" t="s">
        <v>2329</v>
      </c>
      <c r="G910" s="242"/>
      <c r="H910" s="242"/>
    </row>
    <row r="911" spans="1:8">
      <c r="A911" s="297" t="s">
        <v>1864</v>
      </c>
      <c r="B911" s="300"/>
      <c r="C911" s="300"/>
      <c r="D911" s="300"/>
      <c r="E911" s="300"/>
      <c r="F911" s="299" t="s">
        <v>2330</v>
      </c>
      <c r="G911" s="242"/>
      <c r="H911" s="242"/>
    </row>
    <row r="912" spans="1:8">
      <c r="A912" s="297" t="s">
        <v>1865</v>
      </c>
      <c r="B912" s="300"/>
      <c r="C912" s="300"/>
      <c r="D912" s="300"/>
      <c r="E912" s="300"/>
      <c r="F912" s="299" t="s">
        <v>2331</v>
      </c>
      <c r="G912" s="242"/>
      <c r="H912" s="242"/>
    </row>
    <row r="913" spans="1:8">
      <c r="A913" s="297" t="s">
        <v>1866</v>
      </c>
      <c r="B913" s="300"/>
      <c r="C913" s="300"/>
      <c r="D913" s="300"/>
      <c r="E913" s="300"/>
      <c r="F913" s="299" t="s">
        <v>2854</v>
      </c>
      <c r="G913" s="242"/>
      <c r="H913" s="242"/>
    </row>
    <row r="914" spans="1:8" ht="15">
      <c r="A914" s="281" t="s">
        <v>2339</v>
      </c>
      <c r="B914" s="236"/>
      <c r="C914" s="236"/>
      <c r="D914" s="236"/>
      <c r="E914" s="236"/>
      <c r="F914" s="296" t="s">
        <v>2340</v>
      </c>
      <c r="G914" s="242"/>
      <c r="H914" s="242"/>
    </row>
    <row r="915" spans="1:8">
      <c r="A915" s="297" t="s">
        <v>1855</v>
      </c>
      <c r="B915" s="298"/>
      <c r="C915" s="298"/>
      <c r="D915" s="298"/>
      <c r="E915" s="298"/>
      <c r="F915" s="299" t="s">
        <v>2321</v>
      </c>
      <c r="G915" s="242"/>
      <c r="H915" s="242"/>
    </row>
    <row r="916" spans="1:8">
      <c r="A916" s="297" t="s">
        <v>1856</v>
      </c>
      <c r="B916" s="298"/>
      <c r="C916" s="298"/>
      <c r="D916" s="298"/>
      <c r="E916" s="298"/>
      <c r="F916" s="299" t="s">
        <v>2322</v>
      </c>
      <c r="G916" s="242"/>
      <c r="H916" s="242"/>
    </row>
    <row r="917" spans="1:8">
      <c r="A917" s="297" t="s">
        <v>1857</v>
      </c>
      <c r="B917" s="298"/>
      <c r="C917" s="298"/>
      <c r="D917" s="298"/>
      <c r="E917" s="298"/>
      <c r="F917" s="299" t="s">
        <v>2323</v>
      </c>
      <c r="G917" s="242"/>
      <c r="H917" s="242"/>
    </row>
    <row r="918" spans="1:8">
      <c r="A918" s="297" t="s">
        <v>1858</v>
      </c>
      <c r="B918" s="298"/>
      <c r="C918" s="298"/>
      <c r="D918" s="298"/>
      <c r="E918" s="298"/>
      <c r="F918" s="299" t="s">
        <v>2324</v>
      </c>
      <c r="G918" s="242"/>
      <c r="H918" s="242"/>
    </row>
    <row r="919" spans="1:8">
      <c r="A919" s="297" t="s">
        <v>1859</v>
      </c>
      <c r="B919" s="298"/>
      <c r="C919" s="298"/>
      <c r="D919" s="298"/>
      <c r="E919" s="298"/>
      <c r="F919" s="299" t="s">
        <v>2325</v>
      </c>
      <c r="G919" s="242"/>
      <c r="H919" s="242"/>
    </row>
    <row r="920" spans="1:8">
      <c r="A920" s="297" t="s">
        <v>1860</v>
      </c>
      <c r="B920" s="300"/>
      <c r="C920" s="300"/>
      <c r="D920" s="300"/>
      <c r="E920" s="300"/>
      <c r="F920" s="299" t="s">
        <v>2326</v>
      </c>
      <c r="G920" s="242"/>
      <c r="H920" s="242"/>
    </row>
    <row r="921" spans="1:8">
      <c r="A921" s="297" t="s">
        <v>1861</v>
      </c>
      <c r="B921" s="300"/>
      <c r="C921" s="300"/>
      <c r="D921" s="300"/>
      <c r="E921" s="300"/>
      <c r="F921" s="299" t="s">
        <v>2327</v>
      </c>
      <c r="G921" s="242"/>
      <c r="H921" s="242"/>
    </row>
    <row r="922" spans="1:8">
      <c r="A922" s="297" t="s">
        <v>1862</v>
      </c>
      <c r="B922" s="300"/>
      <c r="C922" s="300"/>
      <c r="D922" s="300"/>
      <c r="E922" s="300"/>
      <c r="F922" s="299" t="s">
        <v>2328</v>
      </c>
      <c r="G922" s="242"/>
      <c r="H922" s="242"/>
    </row>
    <row r="923" spans="1:8">
      <c r="A923" s="297" t="s">
        <v>1863</v>
      </c>
      <c r="B923" s="300"/>
      <c r="C923" s="300"/>
      <c r="D923" s="300"/>
      <c r="E923" s="300"/>
      <c r="F923" s="299" t="s">
        <v>2329</v>
      </c>
      <c r="G923" s="242"/>
      <c r="H923" s="242"/>
    </row>
    <row r="924" spans="1:8">
      <c r="A924" s="297" t="s">
        <v>1864</v>
      </c>
      <c r="B924" s="300"/>
      <c r="C924" s="300"/>
      <c r="D924" s="300"/>
      <c r="E924" s="300"/>
      <c r="F924" s="299" t="s">
        <v>2330</v>
      </c>
      <c r="G924" s="242"/>
      <c r="H924" s="242"/>
    </row>
    <row r="925" spans="1:8">
      <c r="A925" s="297" t="s">
        <v>1865</v>
      </c>
      <c r="B925" s="300"/>
      <c r="C925" s="300"/>
      <c r="D925" s="300"/>
      <c r="E925" s="300"/>
      <c r="F925" s="299" t="s">
        <v>2331</v>
      </c>
      <c r="G925" s="242"/>
      <c r="H925" s="242"/>
    </row>
    <row r="926" spans="1:8">
      <c r="A926" s="297" t="s">
        <v>1866</v>
      </c>
      <c r="B926" s="300"/>
      <c r="C926" s="300"/>
      <c r="D926" s="300"/>
      <c r="E926" s="300"/>
      <c r="F926" s="299" t="s">
        <v>2854</v>
      </c>
      <c r="G926" s="242"/>
      <c r="H926" s="242"/>
    </row>
    <row r="927" spans="1:8" ht="15">
      <c r="A927" s="281" t="s">
        <v>2070</v>
      </c>
      <c r="B927" s="236"/>
      <c r="C927" s="236"/>
      <c r="D927" s="236"/>
      <c r="E927" s="236"/>
      <c r="F927" s="296" t="s">
        <v>2342</v>
      </c>
      <c r="G927" s="242"/>
      <c r="H927" s="242"/>
    </row>
    <row r="928" spans="1:8">
      <c r="A928" s="297" t="s">
        <v>1855</v>
      </c>
      <c r="B928" s="298"/>
      <c r="C928" s="298"/>
      <c r="D928" s="298"/>
      <c r="E928" s="298"/>
      <c r="F928" s="299" t="s">
        <v>2321</v>
      </c>
      <c r="G928" s="242"/>
      <c r="H928" s="242"/>
    </row>
    <row r="929" spans="1:8">
      <c r="A929" s="297" t="s">
        <v>1856</v>
      </c>
      <c r="B929" s="298"/>
      <c r="C929" s="298"/>
      <c r="D929" s="298"/>
      <c r="E929" s="298"/>
      <c r="F929" s="299" t="s">
        <v>2322</v>
      </c>
      <c r="G929" s="242"/>
      <c r="H929" s="242"/>
    </row>
    <row r="930" spans="1:8">
      <c r="A930" s="297" t="s">
        <v>1857</v>
      </c>
      <c r="B930" s="298"/>
      <c r="C930" s="298"/>
      <c r="D930" s="298"/>
      <c r="E930" s="298"/>
      <c r="F930" s="299" t="s">
        <v>2323</v>
      </c>
      <c r="G930" s="242"/>
      <c r="H930" s="242"/>
    </row>
    <row r="931" spans="1:8">
      <c r="A931" s="297" t="s">
        <v>1858</v>
      </c>
      <c r="B931" s="298"/>
      <c r="C931" s="298"/>
      <c r="D931" s="298"/>
      <c r="E931" s="298"/>
      <c r="F931" s="299" t="s">
        <v>2324</v>
      </c>
      <c r="G931" s="242"/>
      <c r="H931" s="242"/>
    </row>
    <row r="932" spans="1:8">
      <c r="A932" s="297" t="s">
        <v>1859</v>
      </c>
      <c r="B932" s="298"/>
      <c r="C932" s="298"/>
      <c r="D932" s="298"/>
      <c r="E932" s="298"/>
      <c r="F932" s="299" t="s">
        <v>2325</v>
      </c>
      <c r="G932" s="242"/>
      <c r="H932" s="242"/>
    </row>
    <row r="933" spans="1:8">
      <c r="A933" s="297" t="s">
        <v>1860</v>
      </c>
      <c r="B933" s="300"/>
      <c r="C933" s="300"/>
      <c r="D933" s="300"/>
      <c r="E933" s="300"/>
      <c r="F933" s="299" t="s">
        <v>2326</v>
      </c>
      <c r="G933" s="242"/>
      <c r="H933" s="242"/>
    </row>
    <row r="934" spans="1:8">
      <c r="A934" s="297" t="s">
        <v>1861</v>
      </c>
      <c r="B934" s="300"/>
      <c r="C934" s="300"/>
      <c r="D934" s="300"/>
      <c r="E934" s="300"/>
      <c r="F934" s="299" t="s">
        <v>2327</v>
      </c>
      <c r="G934" s="242"/>
      <c r="H934" s="242"/>
    </row>
    <row r="935" spans="1:8">
      <c r="A935" s="297" t="s">
        <v>1862</v>
      </c>
      <c r="B935" s="300"/>
      <c r="C935" s="300"/>
      <c r="D935" s="300"/>
      <c r="E935" s="300"/>
      <c r="F935" s="299" t="s">
        <v>2328</v>
      </c>
      <c r="G935" s="242"/>
      <c r="H935" s="242"/>
    </row>
    <row r="936" spans="1:8">
      <c r="A936" s="297" t="s">
        <v>1863</v>
      </c>
      <c r="B936" s="300"/>
      <c r="C936" s="300"/>
      <c r="D936" s="300"/>
      <c r="E936" s="300"/>
      <c r="F936" s="299" t="s">
        <v>2329</v>
      </c>
      <c r="G936" s="242"/>
      <c r="H936" s="242"/>
    </row>
    <row r="937" spans="1:8">
      <c r="A937" s="297" t="s">
        <v>1864</v>
      </c>
      <c r="B937" s="300"/>
      <c r="C937" s="300"/>
      <c r="D937" s="300"/>
      <c r="E937" s="300"/>
      <c r="F937" s="299" t="s">
        <v>2330</v>
      </c>
      <c r="G937" s="242"/>
      <c r="H937" s="242"/>
    </row>
    <row r="938" spans="1:8">
      <c r="A938" s="297" t="s">
        <v>1865</v>
      </c>
      <c r="B938" s="300"/>
      <c r="C938" s="300"/>
      <c r="D938" s="300"/>
      <c r="E938" s="300"/>
      <c r="F938" s="299" t="s">
        <v>2331</v>
      </c>
      <c r="G938" s="242"/>
      <c r="H938" s="242"/>
    </row>
    <row r="939" spans="1:8">
      <c r="A939" s="297" t="s">
        <v>1866</v>
      </c>
      <c r="B939" s="300"/>
      <c r="C939" s="300"/>
      <c r="D939" s="300"/>
      <c r="E939" s="300"/>
      <c r="F939" s="299" t="s">
        <v>2854</v>
      </c>
      <c r="G939" s="242"/>
      <c r="H939" s="242"/>
    </row>
    <row r="940" spans="1:8" ht="15">
      <c r="A940" s="281" t="s">
        <v>2071</v>
      </c>
      <c r="B940" s="236"/>
      <c r="C940" s="236"/>
      <c r="D940" s="236"/>
      <c r="E940" s="236"/>
      <c r="F940" s="296" t="s">
        <v>2344</v>
      </c>
      <c r="G940" s="242"/>
      <c r="H940" s="242"/>
    </row>
    <row r="941" spans="1:8">
      <c r="A941" s="297" t="s">
        <v>1855</v>
      </c>
      <c r="B941" s="298"/>
      <c r="C941" s="298"/>
      <c r="D941" s="298"/>
      <c r="E941" s="298"/>
      <c r="F941" s="299" t="s">
        <v>2321</v>
      </c>
      <c r="G941" s="242"/>
      <c r="H941" s="242"/>
    </row>
    <row r="942" spans="1:8">
      <c r="A942" s="297" t="s">
        <v>1856</v>
      </c>
      <c r="B942" s="298"/>
      <c r="C942" s="298"/>
      <c r="D942" s="298"/>
      <c r="E942" s="298"/>
      <c r="F942" s="299" t="s">
        <v>2322</v>
      </c>
      <c r="G942" s="242"/>
      <c r="H942" s="242"/>
    </row>
    <row r="943" spans="1:8">
      <c r="A943" s="297" t="s">
        <v>1857</v>
      </c>
      <c r="B943" s="298"/>
      <c r="C943" s="298"/>
      <c r="D943" s="298"/>
      <c r="E943" s="298"/>
      <c r="F943" s="299" t="s">
        <v>2323</v>
      </c>
      <c r="G943" s="242"/>
      <c r="H943" s="242"/>
    </row>
    <row r="944" spans="1:8">
      <c r="A944" s="297" t="s">
        <v>1858</v>
      </c>
      <c r="B944" s="298"/>
      <c r="C944" s="298"/>
      <c r="D944" s="298"/>
      <c r="E944" s="298"/>
      <c r="F944" s="299" t="s">
        <v>2324</v>
      </c>
      <c r="G944" s="242"/>
      <c r="H944" s="242"/>
    </row>
    <row r="945" spans="1:8">
      <c r="A945" s="297" t="s">
        <v>1859</v>
      </c>
      <c r="B945" s="298"/>
      <c r="C945" s="298"/>
      <c r="D945" s="298"/>
      <c r="E945" s="298"/>
      <c r="F945" s="299" t="s">
        <v>2325</v>
      </c>
      <c r="G945" s="242"/>
      <c r="H945" s="242"/>
    </row>
    <row r="946" spans="1:8">
      <c r="A946" s="297" t="s">
        <v>1860</v>
      </c>
      <c r="B946" s="300"/>
      <c r="C946" s="300"/>
      <c r="D946" s="300"/>
      <c r="E946" s="300"/>
      <c r="F946" s="299" t="s">
        <v>2326</v>
      </c>
      <c r="G946" s="242"/>
      <c r="H946" s="242"/>
    </row>
    <row r="947" spans="1:8">
      <c r="A947" s="297" t="s">
        <v>1861</v>
      </c>
      <c r="B947" s="300"/>
      <c r="C947" s="300"/>
      <c r="D947" s="300"/>
      <c r="E947" s="300"/>
      <c r="F947" s="299" t="s">
        <v>2327</v>
      </c>
      <c r="G947" s="242"/>
      <c r="H947" s="242"/>
    </row>
    <row r="948" spans="1:8">
      <c r="A948" s="297" t="s">
        <v>1862</v>
      </c>
      <c r="B948" s="300"/>
      <c r="C948" s="300"/>
      <c r="D948" s="300"/>
      <c r="E948" s="300"/>
      <c r="F948" s="299" t="s">
        <v>2328</v>
      </c>
      <c r="G948" s="242"/>
      <c r="H948" s="242"/>
    </row>
    <row r="949" spans="1:8">
      <c r="A949" s="297" t="s">
        <v>1863</v>
      </c>
      <c r="B949" s="300"/>
      <c r="C949" s="300"/>
      <c r="D949" s="300"/>
      <c r="E949" s="300"/>
      <c r="F949" s="299" t="s">
        <v>2329</v>
      </c>
      <c r="G949" s="242"/>
      <c r="H949" s="242"/>
    </row>
    <row r="950" spans="1:8">
      <c r="A950" s="297" t="s">
        <v>1864</v>
      </c>
      <c r="B950" s="300"/>
      <c r="C950" s="300"/>
      <c r="D950" s="300"/>
      <c r="E950" s="300"/>
      <c r="F950" s="299" t="s">
        <v>2330</v>
      </c>
      <c r="G950" s="242"/>
      <c r="H950" s="242"/>
    </row>
    <row r="951" spans="1:8">
      <c r="A951" s="297" t="s">
        <v>1865</v>
      </c>
      <c r="B951" s="300"/>
      <c r="C951" s="300"/>
      <c r="D951" s="300"/>
      <c r="E951" s="300"/>
      <c r="F951" s="299" t="s">
        <v>2331</v>
      </c>
      <c r="G951" s="242"/>
      <c r="H951" s="242"/>
    </row>
    <row r="952" spans="1:8">
      <c r="A952" s="297" t="s">
        <v>1866</v>
      </c>
      <c r="B952" s="300"/>
      <c r="C952" s="300"/>
      <c r="D952" s="300"/>
      <c r="E952" s="300"/>
      <c r="F952" s="299" t="s">
        <v>2854</v>
      </c>
      <c r="G952" s="242"/>
      <c r="H952" s="242"/>
    </row>
    <row r="953" spans="1:8" ht="15">
      <c r="A953" s="281" t="s">
        <v>2072</v>
      </c>
      <c r="B953" s="236"/>
      <c r="C953" s="236"/>
      <c r="D953" s="236"/>
      <c r="E953" s="236"/>
      <c r="F953" s="296" t="s">
        <v>2346</v>
      </c>
      <c r="G953" s="242"/>
      <c r="H953" s="242"/>
    </row>
    <row r="954" spans="1:8">
      <c r="A954" s="297" t="s">
        <v>1855</v>
      </c>
      <c r="B954" s="298"/>
      <c r="C954" s="298"/>
      <c r="D954" s="298"/>
      <c r="E954" s="298"/>
      <c r="F954" s="299" t="s">
        <v>2321</v>
      </c>
      <c r="G954" s="242"/>
      <c r="H954" s="242"/>
    </row>
    <row r="955" spans="1:8">
      <c r="A955" s="297" t="s">
        <v>1856</v>
      </c>
      <c r="B955" s="298"/>
      <c r="C955" s="298"/>
      <c r="D955" s="298"/>
      <c r="E955" s="298"/>
      <c r="F955" s="299" t="s">
        <v>2322</v>
      </c>
      <c r="G955" s="242"/>
      <c r="H955" s="242"/>
    </row>
    <row r="956" spans="1:8">
      <c r="A956" s="297" t="s">
        <v>1857</v>
      </c>
      <c r="B956" s="298"/>
      <c r="C956" s="298"/>
      <c r="D956" s="298"/>
      <c r="E956" s="298"/>
      <c r="F956" s="299" t="s">
        <v>2323</v>
      </c>
      <c r="G956" s="242"/>
      <c r="H956" s="242"/>
    </row>
    <row r="957" spans="1:8">
      <c r="A957" s="297" t="s">
        <v>1858</v>
      </c>
      <c r="B957" s="298"/>
      <c r="C957" s="298"/>
      <c r="D957" s="298"/>
      <c r="E957" s="298"/>
      <c r="F957" s="299" t="s">
        <v>2324</v>
      </c>
      <c r="G957" s="242"/>
      <c r="H957" s="242"/>
    </row>
    <row r="958" spans="1:8">
      <c r="A958" s="297" t="s">
        <v>1859</v>
      </c>
      <c r="B958" s="298"/>
      <c r="C958" s="298"/>
      <c r="D958" s="298"/>
      <c r="E958" s="298"/>
      <c r="F958" s="299" t="s">
        <v>2325</v>
      </c>
      <c r="G958" s="242"/>
      <c r="H958" s="242"/>
    </row>
    <row r="959" spans="1:8">
      <c r="A959" s="297" t="s">
        <v>1860</v>
      </c>
      <c r="B959" s="300"/>
      <c r="C959" s="300"/>
      <c r="D959" s="300"/>
      <c r="E959" s="300"/>
      <c r="F959" s="299" t="s">
        <v>2326</v>
      </c>
      <c r="G959" s="242"/>
      <c r="H959" s="242"/>
    </row>
    <row r="960" spans="1:8">
      <c r="A960" s="297" t="s">
        <v>1861</v>
      </c>
      <c r="B960" s="300"/>
      <c r="C960" s="300"/>
      <c r="D960" s="300"/>
      <c r="E960" s="300"/>
      <c r="F960" s="299" t="s">
        <v>2327</v>
      </c>
      <c r="G960" s="242"/>
      <c r="H960" s="242"/>
    </row>
    <row r="961" spans="1:8">
      <c r="A961" s="297" t="s">
        <v>1862</v>
      </c>
      <c r="B961" s="300"/>
      <c r="C961" s="300"/>
      <c r="D961" s="300"/>
      <c r="E961" s="300"/>
      <c r="F961" s="299" t="s">
        <v>2328</v>
      </c>
      <c r="G961" s="242"/>
      <c r="H961" s="242"/>
    </row>
    <row r="962" spans="1:8">
      <c r="A962" s="297" t="s">
        <v>1863</v>
      </c>
      <c r="B962" s="300"/>
      <c r="C962" s="300"/>
      <c r="D962" s="300"/>
      <c r="E962" s="300"/>
      <c r="F962" s="299" t="s">
        <v>2329</v>
      </c>
      <c r="G962" s="242"/>
      <c r="H962" s="242"/>
    </row>
    <row r="963" spans="1:8">
      <c r="A963" s="297" t="s">
        <v>1864</v>
      </c>
      <c r="B963" s="300"/>
      <c r="C963" s="300"/>
      <c r="D963" s="300"/>
      <c r="E963" s="300"/>
      <c r="F963" s="299" t="s">
        <v>2330</v>
      </c>
      <c r="G963" s="242"/>
      <c r="H963" s="242"/>
    </row>
    <row r="964" spans="1:8">
      <c r="A964" s="297" t="s">
        <v>1865</v>
      </c>
      <c r="B964" s="300"/>
      <c r="C964" s="300"/>
      <c r="D964" s="300"/>
      <c r="E964" s="300"/>
      <c r="F964" s="299" t="s">
        <v>2331</v>
      </c>
      <c r="G964" s="242"/>
      <c r="H964" s="242"/>
    </row>
    <row r="965" spans="1:8">
      <c r="A965" s="297" t="s">
        <v>1866</v>
      </c>
      <c r="B965" s="300"/>
      <c r="C965" s="300"/>
      <c r="D965" s="300"/>
      <c r="E965" s="300"/>
      <c r="F965" s="299" t="s">
        <v>2854</v>
      </c>
      <c r="G965" s="242"/>
      <c r="H965" s="242"/>
    </row>
    <row r="966" spans="1:8" ht="15">
      <c r="A966" s="281" t="s">
        <v>2073</v>
      </c>
      <c r="B966" s="236"/>
      <c r="C966" s="236"/>
      <c r="D966" s="236"/>
      <c r="E966" s="236"/>
      <c r="F966" s="296" t="s">
        <v>2348</v>
      </c>
      <c r="G966" s="242"/>
      <c r="H966" s="242"/>
    </row>
    <row r="967" spans="1:8">
      <c r="A967" s="297" t="s">
        <v>1855</v>
      </c>
      <c r="B967" s="298"/>
      <c r="C967" s="298"/>
      <c r="D967" s="298"/>
      <c r="E967" s="298"/>
      <c r="F967" s="299" t="s">
        <v>2321</v>
      </c>
      <c r="G967" s="242"/>
      <c r="H967" s="242"/>
    </row>
    <row r="968" spans="1:8">
      <c r="A968" s="297" t="s">
        <v>1856</v>
      </c>
      <c r="B968" s="298"/>
      <c r="C968" s="298"/>
      <c r="D968" s="298"/>
      <c r="E968" s="298"/>
      <c r="F968" s="299" t="s">
        <v>2322</v>
      </c>
      <c r="G968" s="242"/>
      <c r="H968" s="242"/>
    </row>
    <row r="969" spans="1:8">
      <c r="A969" s="297" t="s">
        <v>1857</v>
      </c>
      <c r="B969" s="298"/>
      <c r="C969" s="298"/>
      <c r="D969" s="298"/>
      <c r="E969" s="298"/>
      <c r="F969" s="299" t="s">
        <v>2323</v>
      </c>
      <c r="G969" s="242"/>
      <c r="H969" s="242"/>
    </row>
    <row r="970" spans="1:8">
      <c r="A970" s="297" t="s">
        <v>1858</v>
      </c>
      <c r="B970" s="298"/>
      <c r="C970" s="298"/>
      <c r="D970" s="298"/>
      <c r="E970" s="298"/>
      <c r="F970" s="299" t="s">
        <v>2324</v>
      </c>
      <c r="G970" s="242"/>
      <c r="H970" s="242"/>
    </row>
    <row r="971" spans="1:8">
      <c r="A971" s="297" t="s">
        <v>1859</v>
      </c>
      <c r="B971" s="298"/>
      <c r="C971" s="298"/>
      <c r="D971" s="298"/>
      <c r="E971" s="298"/>
      <c r="F971" s="299" t="s">
        <v>2325</v>
      </c>
      <c r="G971" s="242"/>
      <c r="H971" s="242"/>
    </row>
    <row r="972" spans="1:8">
      <c r="A972" s="297" t="s">
        <v>1860</v>
      </c>
      <c r="B972" s="300"/>
      <c r="C972" s="300"/>
      <c r="D972" s="300"/>
      <c r="E972" s="300"/>
      <c r="F972" s="299" t="s">
        <v>2326</v>
      </c>
      <c r="G972" s="242"/>
      <c r="H972" s="242"/>
    </row>
    <row r="973" spans="1:8">
      <c r="A973" s="297" t="s">
        <v>1861</v>
      </c>
      <c r="B973" s="300"/>
      <c r="C973" s="300"/>
      <c r="D973" s="300"/>
      <c r="E973" s="300"/>
      <c r="F973" s="299" t="s">
        <v>2327</v>
      </c>
      <c r="G973" s="242"/>
      <c r="H973" s="242"/>
    </row>
    <row r="974" spans="1:8">
      <c r="A974" s="297" t="s">
        <v>1862</v>
      </c>
      <c r="B974" s="300"/>
      <c r="C974" s="300"/>
      <c r="D974" s="300"/>
      <c r="E974" s="300"/>
      <c r="F974" s="299" t="s">
        <v>2328</v>
      </c>
      <c r="G974" s="242"/>
      <c r="H974" s="242"/>
    </row>
    <row r="975" spans="1:8">
      <c r="A975" s="297" t="s">
        <v>1863</v>
      </c>
      <c r="B975" s="300"/>
      <c r="C975" s="300"/>
      <c r="D975" s="300"/>
      <c r="E975" s="300"/>
      <c r="F975" s="299" t="s">
        <v>2329</v>
      </c>
      <c r="G975" s="242"/>
      <c r="H975" s="242"/>
    </row>
    <row r="976" spans="1:8">
      <c r="A976" s="297" t="s">
        <v>1864</v>
      </c>
      <c r="B976" s="300"/>
      <c r="C976" s="300"/>
      <c r="D976" s="300"/>
      <c r="E976" s="300"/>
      <c r="F976" s="299" t="s">
        <v>2330</v>
      </c>
      <c r="G976" s="242"/>
      <c r="H976" s="242"/>
    </row>
    <row r="977" spans="1:8">
      <c r="A977" s="297" t="s">
        <v>1865</v>
      </c>
      <c r="B977" s="300"/>
      <c r="C977" s="300"/>
      <c r="D977" s="300"/>
      <c r="E977" s="300"/>
      <c r="F977" s="299" t="s">
        <v>2331</v>
      </c>
      <c r="G977" s="242"/>
      <c r="H977" s="242"/>
    </row>
    <row r="978" spans="1:8">
      <c r="A978" s="297" t="s">
        <v>1866</v>
      </c>
      <c r="B978" s="300"/>
      <c r="C978" s="300"/>
      <c r="D978" s="300"/>
      <c r="E978" s="300"/>
      <c r="F978" s="299" t="s">
        <v>2854</v>
      </c>
      <c r="G978" s="242"/>
      <c r="H978" s="242"/>
    </row>
    <row r="979" spans="1:8" ht="15">
      <c r="A979" s="281" t="s">
        <v>2074</v>
      </c>
      <c r="B979" s="236"/>
      <c r="C979" s="236"/>
      <c r="D979" s="236"/>
      <c r="E979" s="236"/>
      <c r="F979" s="296" t="s">
        <v>2350</v>
      </c>
      <c r="G979" s="242"/>
      <c r="H979" s="242"/>
    </row>
    <row r="980" spans="1:8">
      <c r="A980" s="297" t="s">
        <v>1855</v>
      </c>
      <c r="B980" s="298"/>
      <c r="C980" s="298"/>
      <c r="D980" s="298"/>
      <c r="E980" s="298"/>
      <c r="F980" s="299" t="s">
        <v>2321</v>
      </c>
      <c r="G980" s="242"/>
      <c r="H980" s="242"/>
    </row>
    <row r="981" spans="1:8">
      <c r="A981" s="297" t="s">
        <v>1856</v>
      </c>
      <c r="B981" s="298"/>
      <c r="C981" s="298"/>
      <c r="D981" s="298"/>
      <c r="E981" s="298"/>
      <c r="F981" s="299" t="s">
        <v>2322</v>
      </c>
      <c r="G981" s="242"/>
      <c r="H981" s="242"/>
    </row>
    <row r="982" spans="1:8">
      <c r="A982" s="297" t="s">
        <v>1857</v>
      </c>
      <c r="B982" s="298"/>
      <c r="C982" s="298"/>
      <c r="D982" s="298"/>
      <c r="E982" s="298"/>
      <c r="F982" s="299" t="s">
        <v>2323</v>
      </c>
      <c r="G982" s="242"/>
      <c r="H982" s="242"/>
    </row>
    <row r="983" spans="1:8">
      <c r="A983" s="297" t="s">
        <v>1858</v>
      </c>
      <c r="B983" s="298"/>
      <c r="C983" s="298"/>
      <c r="D983" s="298"/>
      <c r="E983" s="298"/>
      <c r="F983" s="299" t="s">
        <v>2324</v>
      </c>
      <c r="G983" s="242"/>
      <c r="H983" s="242"/>
    </row>
    <row r="984" spans="1:8">
      <c r="A984" s="297" t="s">
        <v>1859</v>
      </c>
      <c r="B984" s="298"/>
      <c r="C984" s="298"/>
      <c r="D984" s="298"/>
      <c r="E984" s="298"/>
      <c r="F984" s="299" t="s">
        <v>2325</v>
      </c>
      <c r="G984" s="242"/>
      <c r="H984" s="242"/>
    </row>
    <row r="985" spans="1:8">
      <c r="A985" s="297" t="s">
        <v>1860</v>
      </c>
      <c r="B985" s="300"/>
      <c r="C985" s="300"/>
      <c r="D985" s="300"/>
      <c r="E985" s="300"/>
      <c r="F985" s="299" t="s">
        <v>2326</v>
      </c>
      <c r="G985" s="242"/>
      <c r="H985" s="242"/>
    </row>
    <row r="986" spans="1:8">
      <c r="A986" s="297" t="s">
        <v>1861</v>
      </c>
      <c r="B986" s="300"/>
      <c r="C986" s="300"/>
      <c r="D986" s="300"/>
      <c r="E986" s="300"/>
      <c r="F986" s="299" t="s">
        <v>2327</v>
      </c>
      <c r="G986" s="242"/>
      <c r="H986" s="242"/>
    </row>
    <row r="987" spans="1:8">
      <c r="A987" s="297" t="s">
        <v>1862</v>
      </c>
      <c r="B987" s="300"/>
      <c r="C987" s="300"/>
      <c r="D987" s="300"/>
      <c r="E987" s="300"/>
      <c r="F987" s="299" t="s">
        <v>2328</v>
      </c>
      <c r="G987" s="242"/>
      <c r="H987" s="242"/>
    </row>
    <row r="988" spans="1:8">
      <c r="A988" s="297" t="s">
        <v>1863</v>
      </c>
      <c r="B988" s="300"/>
      <c r="C988" s="300"/>
      <c r="D988" s="300"/>
      <c r="E988" s="300"/>
      <c r="F988" s="299" t="s">
        <v>2329</v>
      </c>
      <c r="G988" s="242"/>
      <c r="H988" s="242"/>
    </row>
    <row r="989" spans="1:8">
      <c r="A989" s="297" t="s">
        <v>1864</v>
      </c>
      <c r="B989" s="300"/>
      <c r="C989" s="300"/>
      <c r="D989" s="300"/>
      <c r="E989" s="300"/>
      <c r="F989" s="299" t="s">
        <v>2330</v>
      </c>
      <c r="G989" s="242"/>
      <c r="H989" s="242"/>
    </row>
    <row r="990" spans="1:8">
      <c r="A990" s="297" t="s">
        <v>1865</v>
      </c>
      <c r="B990" s="300"/>
      <c r="C990" s="300"/>
      <c r="D990" s="300"/>
      <c r="E990" s="300"/>
      <c r="F990" s="299" t="s">
        <v>2331</v>
      </c>
      <c r="G990" s="242"/>
      <c r="H990" s="242"/>
    </row>
    <row r="991" spans="1:8">
      <c r="A991" s="297" t="s">
        <v>1866</v>
      </c>
      <c r="B991" s="300"/>
      <c r="C991" s="300"/>
      <c r="D991" s="300"/>
      <c r="E991" s="300"/>
      <c r="F991" s="299" t="s">
        <v>2854</v>
      </c>
      <c r="G991" s="242"/>
      <c r="H991" s="242"/>
    </row>
    <row r="992" spans="1:8" ht="15">
      <c r="A992" s="281" t="s">
        <v>2075</v>
      </c>
      <c r="B992" s="236"/>
      <c r="C992" s="236"/>
      <c r="D992" s="236"/>
      <c r="E992" s="236"/>
      <c r="F992" s="296" t="s">
        <v>2352</v>
      </c>
      <c r="G992" s="242"/>
      <c r="H992" s="242"/>
    </row>
    <row r="993" spans="1:8">
      <c r="A993" s="297" t="s">
        <v>1855</v>
      </c>
      <c r="B993" s="298"/>
      <c r="C993" s="298"/>
      <c r="D993" s="298"/>
      <c r="E993" s="298"/>
      <c r="F993" s="299" t="s">
        <v>2321</v>
      </c>
      <c r="G993" s="242"/>
      <c r="H993" s="242"/>
    </row>
    <row r="994" spans="1:8">
      <c r="A994" s="297" t="s">
        <v>1856</v>
      </c>
      <c r="B994" s="298"/>
      <c r="C994" s="298"/>
      <c r="D994" s="298"/>
      <c r="E994" s="298"/>
      <c r="F994" s="299" t="s">
        <v>2322</v>
      </c>
      <c r="G994" s="242"/>
      <c r="H994" s="242"/>
    </row>
    <row r="995" spans="1:8">
      <c r="A995" s="297" t="s">
        <v>1857</v>
      </c>
      <c r="B995" s="298"/>
      <c r="C995" s="298"/>
      <c r="D995" s="298"/>
      <c r="E995" s="298"/>
      <c r="F995" s="299" t="s">
        <v>2323</v>
      </c>
      <c r="G995" s="242"/>
      <c r="H995" s="242"/>
    </row>
    <row r="996" spans="1:8">
      <c r="A996" s="297" t="s">
        <v>1858</v>
      </c>
      <c r="B996" s="298"/>
      <c r="C996" s="298"/>
      <c r="D996" s="298"/>
      <c r="E996" s="298"/>
      <c r="F996" s="299" t="s">
        <v>2324</v>
      </c>
      <c r="G996" s="242"/>
      <c r="H996" s="242"/>
    </row>
    <row r="997" spans="1:8">
      <c r="A997" s="297" t="s">
        <v>1859</v>
      </c>
      <c r="B997" s="298"/>
      <c r="C997" s="298"/>
      <c r="D997" s="298"/>
      <c r="E997" s="298"/>
      <c r="F997" s="299" t="s">
        <v>2325</v>
      </c>
      <c r="G997" s="242"/>
      <c r="H997" s="242"/>
    </row>
    <row r="998" spans="1:8">
      <c r="A998" s="297" t="s">
        <v>1860</v>
      </c>
      <c r="B998" s="300"/>
      <c r="C998" s="300"/>
      <c r="D998" s="300"/>
      <c r="E998" s="300"/>
      <c r="F998" s="299" t="s">
        <v>2326</v>
      </c>
      <c r="G998" s="242"/>
      <c r="H998" s="242"/>
    </row>
    <row r="999" spans="1:8">
      <c r="A999" s="297" t="s">
        <v>1861</v>
      </c>
      <c r="B999" s="300"/>
      <c r="C999" s="300"/>
      <c r="D999" s="300"/>
      <c r="E999" s="300"/>
      <c r="F999" s="299" t="s">
        <v>2327</v>
      </c>
      <c r="G999" s="242"/>
      <c r="H999" s="242"/>
    </row>
    <row r="1000" spans="1:8">
      <c r="A1000" s="297" t="s">
        <v>1862</v>
      </c>
      <c r="B1000" s="300"/>
      <c r="C1000" s="300"/>
      <c r="D1000" s="300"/>
      <c r="E1000" s="300"/>
      <c r="F1000" s="299" t="s">
        <v>2328</v>
      </c>
      <c r="G1000" s="242"/>
      <c r="H1000" s="242"/>
    </row>
    <row r="1001" spans="1:8">
      <c r="A1001" s="297" t="s">
        <v>1863</v>
      </c>
      <c r="B1001" s="300"/>
      <c r="C1001" s="300"/>
      <c r="D1001" s="300"/>
      <c r="E1001" s="300"/>
      <c r="F1001" s="299" t="s">
        <v>2329</v>
      </c>
      <c r="G1001" s="242"/>
      <c r="H1001" s="242"/>
    </row>
    <row r="1002" spans="1:8">
      <c r="A1002" s="297" t="s">
        <v>1864</v>
      </c>
      <c r="B1002" s="300"/>
      <c r="C1002" s="300"/>
      <c r="D1002" s="300"/>
      <c r="E1002" s="300"/>
      <c r="F1002" s="299" t="s">
        <v>2330</v>
      </c>
      <c r="G1002" s="242"/>
      <c r="H1002" s="242"/>
    </row>
    <row r="1003" spans="1:8">
      <c r="A1003" s="297" t="s">
        <v>1865</v>
      </c>
      <c r="B1003" s="300"/>
      <c r="C1003" s="300"/>
      <c r="D1003" s="300"/>
      <c r="E1003" s="300"/>
      <c r="F1003" s="299" t="s">
        <v>2331</v>
      </c>
      <c r="G1003" s="242"/>
      <c r="H1003" s="242"/>
    </row>
    <row r="1004" spans="1:8">
      <c r="A1004" s="297" t="s">
        <v>1866</v>
      </c>
      <c r="B1004" s="300"/>
      <c r="C1004" s="300"/>
      <c r="D1004" s="300"/>
      <c r="E1004" s="300"/>
      <c r="F1004" s="299" t="s">
        <v>2854</v>
      </c>
      <c r="G1004" s="242"/>
      <c r="H1004" s="242"/>
    </row>
    <row r="1005" spans="1:8" ht="21">
      <c r="A1005" s="281" t="s">
        <v>2076</v>
      </c>
      <c r="B1005" s="236"/>
      <c r="C1005" s="236"/>
      <c r="D1005" s="236"/>
      <c r="E1005" s="236"/>
      <c r="F1005" s="296" t="s">
        <v>2354</v>
      </c>
      <c r="G1005" s="242"/>
      <c r="H1005" s="242"/>
    </row>
    <row r="1006" spans="1:8">
      <c r="A1006" s="297" t="s">
        <v>1855</v>
      </c>
      <c r="B1006" s="298"/>
      <c r="C1006" s="298"/>
      <c r="D1006" s="298"/>
      <c r="E1006" s="298"/>
      <c r="F1006" s="299" t="s">
        <v>2321</v>
      </c>
      <c r="G1006" s="242"/>
      <c r="H1006" s="242"/>
    </row>
    <row r="1007" spans="1:8">
      <c r="A1007" s="297" t="s">
        <v>1856</v>
      </c>
      <c r="B1007" s="298"/>
      <c r="C1007" s="298"/>
      <c r="D1007" s="298"/>
      <c r="E1007" s="298"/>
      <c r="F1007" s="299" t="s">
        <v>2322</v>
      </c>
      <c r="G1007" s="242"/>
      <c r="H1007" s="242"/>
    </row>
    <row r="1008" spans="1:8">
      <c r="A1008" s="297" t="s">
        <v>1857</v>
      </c>
      <c r="B1008" s="298"/>
      <c r="C1008" s="298"/>
      <c r="D1008" s="298"/>
      <c r="E1008" s="298"/>
      <c r="F1008" s="299" t="s">
        <v>2323</v>
      </c>
      <c r="G1008" s="242"/>
      <c r="H1008" s="242"/>
    </row>
    <row r="1009" spans="1:8">
      <c r="A1009" s="297" t="s">
        <v>1858</v>
      </c>
      <c r="B1009" s="298"/>
      <c r="C1009" s="298"/>
      <c r="D1009" s="298"/>
      <c r="E1009" s="298"/>
      <c r="F1009" s="299" t="s">
        <v>2324</v>
      </c>
      <c r="G1009" s="242"/>
      <c r="H1009" s="242"/>
    </row>
    <row r="1010" spans="1:8">
      <c r="A1010" s="297" t="s">
        <v>1859</v>
      </c>
      <c r="B1010" s="298"/>
      <c r="C1010" s="298"/>
      <c r="D1010" s="298"/>
      <c r="E1010" s="298"/>
      <c r="F1010" s="299" t="s">
        <v>2325</v>
      </c>
      <c r="G1010" s="242"/>
      <c r="H1010" s="242"/>
    </row>
    <row r="1011" spans="1:8">
      <c r="A1011" s="297" t="s">
        <v>1860</v>
      </c>
      <c r="B1011" s="300"/>
      <c r="C1011" s="300"/>
      <c r="D1011" s="300"/>
      <c r="E1011" s="300"/>
      <c r="F1011" s="299" t="s">
        <v>2326</v>
      </c>
      <c r="G1011" s="242"/>
      <c r="H1011" s="242"/>
    </row>
    <row r="1012" spans="1:8">
      <c r="A1012" s="297" t="s">
        <v>1861</v>
      </c>
      <c r="B1012" s="300"/>
      <c r="C1012" s="300"/>
      <c r="D1012" s="300"/>
      <c r="E1012" s="300"/>
      <c r="F1012" s="299" t="s">
        <v>2327</v>
      </c>
      <c r="G1012" s="242"/>
      <c r="H1012" s="242"/>
    </row>
    <row r="1013" spans="1:8">
      <c r="A1013" s="297" t="s">
        <v>1862</v>
      </c>
      <c r="B1013" s="300"/>
      <c r="C1013" s="300"/>
      <c r="D1013" s="300"/>
      <c r="E1013" s="300"/>
      <c r="F1013" s="299" t="s">
        <v>2328</v>
      </c>
      <c r="G1013" s="242"/>
      <c r="H1013" s="242"/>
    </row>
    <row r="1014" spans="1:8">
      <c r="A1014" s="297" t="s">
        <v>1863</v>
      </c>
      <c r="B1014" s="300"/>
      <c r="C1014" s="300"/>
      <c r="D1014" s="300"/>
      <c r="E1014" s="300"/>
      <c r="F1014" s="299" t="s">
        <v>2329</v>
      </c>
      <c r="G1014" s="242"/>
      <c r="H1014" s="242"/>
    </row>
    <row r="1015" spans="1:8">
      <c r="A1015" s="297" t="s">
        <v>1864</v>
      </c>
      <c r="B1015" s="300"/>
      <c r="C1015" s="300"/>
      <c r="D1015" s="300"/>
      <c r="E1015" s="300"/>
      <c r="F1015" s="299" t="s">
        <v>2330</v>
      </c>
      <c r="G1015" s="242"/>
      <c r="H1015" s="242"/>
    </row>
    <row r="1016" spans="1:8">
      <c r="A1016" s="297" t="s">
        <v>1865</v>
      </c>
      <c r="B1016" s="300"/>
      <c r="C1016" s="300"/>
      <c r="D1016" s="300"/>
      <c r="E1016" s="300"/>
      <c r="F1016" s="299" t="s">
        <v>2331</v>
      </c>
      <c r="G1016" s="242"/>
      <c r="H1016" s="242"/>
    </row>
    <row r="1017" spans="1:8">
      <c r="A1017" s="297" t="s">
        <v>1866</v>
      </c>
      <c r="B1017" s="300"/>
      <c r="C1017" s="300"/>
      <c r="D1017" s="300"/>
      <c r="E1017" s="300"/>
      <c r="F1017" s="299" t="s">
        <v>2854</v>
      </c>
      <c r="G1017" s="242"/>
      <c r="H1017" s="242"/>
    </row>
    <row r="1018" spans="1:8" ht="15">
      <c r="A1018" s="281" t="s">
        <v>2077</v>
      </c>
      <c r="B1018" s="236"/>
      <c r="C1018" s="236"/>
      <c r="D1018" s="236"/>
      <c r="E1018" s="236"/>
      <c r="F1018" s="296" t="s">
        <v>2356</v>
      </c>
      <c r="G1018" s="242"/>
      <c r="H1018" s="242"/>
    </row>
    <row r="1019" spans="1:8">
      <c r="A1019" s="297" t="s">
        <v>1855</v>
      </c>
      <c r="B1019" s="298"/>
      <c r="C1019" s="298"/>
      <c r="D1019" s="298"/>
      <c r="E1019" s="298"/>
      <c r="F1019" s="299" t="s">
        <v>2321</v>
      </c>
      <c r="G1019" s="242"/>
      <c r="H1019" s="242"/>
    </row>
    <row r="1020" spans="1:8">
      <c r="A1020" s="297" t="s">
        <v>1856</v>
      </c>
      <c r="B1020" s="298"/>
      <c r="C1020" s="298"/>
      <c r="D1020" s="298"/>
      <c r="E1020" s="298"/>
      <c r="F1020" s="299" t="s">
        <v>2322</v>
      </c>
      <c r="G1020" s="242"/>
      <c r="H1020" s="242"/>
    </row>
    <row r="1021" spans="1:8">
      <c r="A1021" s="297" t="s">
        <v>1857</v>
      </c>
      <c r="B1021" s="298"/>
      <c r="C1021" s="298"/>
      <c r="D1021" s="298"/>
      <c r="E1021" s="298"/>
      <c r="F1021" s="299" t="s">
        <v>2323</v>
      </c>
      <c r="G1021" s="242"/>
      <c r="H1021" s="242"/>
    </row>
    <row r="1022" spans="1:8">
      <c r="A1022" s="297" t="s">
        <v>1858</v>
      </c>
      <c r="B1022" s="298"/>
      <c r="C1022" s="298"/>
      <c r="D1022" s="298"/>
      <c r="E1022" s="298"/>
      <c r="F1022" s="299" t="s">
        <v>2324</v>
      </c>
      <c r="G1022" s="242"/>
      <c r="H1022" s="242"/>
    </row>
    <row r="1023" spans="1:8">
      <c r="A1023" s="297" t="s">
        <v>1859</v>
      </c>
      <c r="B1023" s="298"/>
      <c r="C1023" s="298"/>
      <c r="D1023" s="298"/>
      <c r="E1023" s="298"/>
      <c r="F1023" s="299" t="s">
        <v>2325</v>
      </c>
      <c r="G1023" s="242"/>
      <c r="H1023" s="242"/>
    </row>
    <row r="1024" spans="1:8">
      <c r="A1024" s="297" t="s">
        <v>1860</v>
      </c>
      <c r="B1024" s="300"/>
      <c r="C1024" s="300"/>
      <c r="D1024" s="300"/>
      <c r="E1024" s="300"/>
      <c r="F1024" s="299" t="s">
        <v>2326</v>
      </c>
      <c r="G1024" s="242"/>
      <c r="H1024" s="242"/>
    </row>
    <row r="1025" spans="1:8">
      <c r="A1025" s="297" t="s">
        <v>1861</v>
      </c>
      <c r="B1025" s="300"/>
      <c r="C1025" s="300"/>
      <c r="D1025" s="300"/>
      <c r="E1025" s="300"/>
      <c r="F1025" s="299" t="s">
        <v>2327</v>
      </c>
      <c r="G1025" s="242"/>
      <c r="H1025" s="242"/>
    </row>
    <row r="1026" spans="1:8">
      <c r="A1026" s="297" t="s">
        <v>1862</v>
      </c>
      <c r="B1026" s="300"/>
      <c r="C1026" s="300"/>
      <c r="D1026" s="300"/>
      <c r="E1026" s="300"/>
      <c r="F1026" s="299" t="s">
        <v>2328</v>
      </c>
      <c r="G1026" s="242"/>
      <c r="H1026" s="242"/>
    </row>
    <row r="1027" spans="1:8">
      <c r="A1027" s="297" t="s">
        <v>1863</v>
      </c>
      <c r="B1027" s="300"/>
      <c r="C1027" s="300"/>
      <c r="D1027" s="300"/>
      <c r="E1027" s="300"/>
      <c r="F1027" s="299" t="s">
        <v>2329</v>
      </c>
      <c r="G1027" s="242"/>
      <c r="H1027" s="242"/>
    </row>
    <row r="1028" spans="1:8">
      <c r="A1028" s="297" t="s">
        <v>1864</v>
      </c>
      <c r="B1028" s="300"/>
      <c r="C1028" s="300"/>
      <c r="D1028" s="300"/>
      <c r="E1028" s="300"/>
      <c r="F1028" s="299" t="s">
        <v>2330</v>
      </c>
      <c r="G1028" s="242"/>
      <c r="H1028" s="242"/>
    </row>
    <row r="1029" spans="1:8">
      <c r="A1029" s="297" t="s">
        <v>1865</v>
      </c>
      <c r="B1029" s="300"/>
      <c r="C1029" s="300"/>
      <c r="D1029" s="300"/>
      <c r="E1029" s="300"/>
      <c r="F1029" s="299" t="s">
        <v>2331</v>
      </c>
      <c r="G1029" s="242"/>
      <c r="H1029" s="242"/>
    </row>
    <row r="1030" spans="1:8">
      <c r="A1030" s="297" t="s">
        <v>1866</v>
      </c>
      <c r="B1030" s="300"/>
      <c r="C1030" s="300"/>
      <c r="D1030" s="300"/>
      <c r="E1030" s="300"/>
      <c r="F1030" s="299" t="s">
        <v>2854</v>
      </c>
      <c r="G1030" s="242"/>
      <c r="H1030" s="242"/>
    </row>
    <row r="1031" spans="1:8" ht="15">
      <c r="A1031" s="281" t="s">
        <v>2078</v>
      </c>
      <c r="B1031" s="236"/>
      <c r="C1031" s="236"/>
      <c r="D1031" s="236"/>
      <c r="E1031" s="236"/>
      <c r="F1031" s="296" t="s">
        <v>2358</v>
      </c>
      <c r="G1031" s="242"/>
      <c r="H1031" s="242"/>
    </row>
    <row r="1032" spans="1:8">
      <c r="A1032" s="297" t="s">
        <v>1855</v>
      </c>
      <c r="B1032" s="298"/>
      <c r="C1032" s="298"/>
      <c r="D1032" s="298"/>
      <c r="E1032" s="298"/>
      <c r="F1032" s="299" t="s">
        <v>2321</v>
      </c>
      <c r="G1032" s="242"/>
      <c r="H1032" s="242"/>
    </row>
    <row r="1033" spans="1:8">
      <c r="A1033" s="297" t="s">
        <v>1856</v>
      </c>
      <c r="B1033" s="298"/>
      <c r="C1033" s="298"/>
      <c r="D1033" s="298"/>
      <c r="E1033" s="298"/>
      <c r="F1033" s="299" t="s">
        <v>2322</v>
      </c>
      <c r="G1033" s="242"/>
      <c r="H1033" s="242"/>
    </row>
    <row r="1034" spans="1:8">
      <c r="A1034" s="297" t="s">
        <v>1857</v>
      </c>
      <c r="B1034" s="298"/>
      <c r="C1034" s="298"/>
      <c r="D1034" s="298"/>
      <c r="E1034" s="298"/>
      <c r="F1034" s="299" t="s">
        <v>2323</v>
      </c>
      <c r="G1034" s="242"/>
      <c r="H1034" s="242"/>
    </row>
    <row r="1035" spans="1:8">
      <c r="A1035" s="297" t="s">
        <v>1858</v>
      </c>
      <c r="B1035" s="298"/>
      <c r="C1035" s="298"/>
      <c r="D1035" s="298"/>
      <c r="E1035" s="298"/>
      <c r="F1035" s="299" t="s">
        <v>2324</v>
      </c>
      <c r="G1035" s="242"/>
      <c r="H1035" s="242"/>
    </row>
    <row r="1036" spans="1:8">
      <c r="A1036" s="297" t="s">
        <v>1859</v>
      </c>
      <c r="B1036" s="298"/>
      <c r="C1036" s="298"/>
      <c r="D1036" s="298"/>
      <c r="E1036" s="298"/>
      <c r="F1036" s="299" t="s">
        <v>2325</v>
      </c>
      <c r="G1036" s="242"/>
      <c r="H1036" s="242"/>
    </row>
    <row r="1037" spans="1:8">
      <c r="A1037" s="297" t="s">
        <v>1860</v>
      </c>
      <c r="B1037" s="300"/>
      <c r="C1037" s="300"/>
      <c r="D1037" s="300"/>
      <c r="E1037" s="300"/>
      <c r="F1037" s="299" t="s">
        <v>2326</v>
      </c>
      <c r="G1037" s="242"/>
      <c r="H1037" s="242"/>
    </row>
    <row r="1038" spans="1:8">
      <c r="A1038" s="297" t="s">
        <v>1861</v>
      </c>
      <c r="B1038" s="300"/>
      <c r="C1038" s="300"/>
      <c r="D1038" s="300"/>
      <c r="E1038" s="300"/>
      <c r="F1038" s="299" t="s">
        <v>2327</v>
      </c>
      <c r="G1038" s="242"/>
      <c r="H1038" s="242"/>
    </row>
    <row r="1039" spans="1:8">
      <c r="A1039" s="297" t="s">
        <v>1862</v>
      </c>
      <c r="B1039" s="300"/>
      <c r="C1039" s="300"/>
      <c r="D1039" s="300"/>
      <c r="E1039" s="300"/>
      <c r="F1039" s="299" t="s">
        <v>2328</v>
      </c>
      <c r="G1039" s="242"/>
      <c r="H1039" s="242"/>
    </row>
    <row r="1040" spans="1:8">
      <c r="A1040" s="297" t="s">
        <v>1863</v>
      </c>
      <c r="B1040" s="300"/>
      <c r="C1040" s="300"/>
      <c r="D1040" s="300"/>
      <c r="E1040" s="300"/>
      <c r="F1040" s="299" t="s">
        <v>2329</v>
      </c>
      <c r="G1040" s="242"/>
      <c r="H1040" s="242"/>
    </row>
    <row r="1041" spans="1:8">
      <c r="A1041" s="297" t="s">
        <v>1864</v>
      </c>
      <c r="B1041" s="300"/>
      <c r="C1041" s="300"/>
      <c r="D1041" s="300"/>
      <c r="E1041" s="300"/>
      <c r="F1041" s="299" t="s">
        <v>2330</v>
      </c>
      <c r="G1041" s="242"/>
      <c r="H1041" s="242"/>
    </row>
    <row r="1042" spans="1:8">
      <c r="A1042" s="297" t="s">
        <v>1865</v>
      </c>
      <c r="B1042" s="300"/>
      <c r="C1042" s="300"/>
      <c r="D1042" s="300"/>
      <c r="E1042" s="300"/>
      <c r="F1042" s="299" t="s">
        <v>2331</v>
      </c>
      <c r="G1042" s="242"/>
      <c r="H1042" s="242"/>
    </row>
    <row r="1043" spans="1:8">
      <c r="A1043" s="297" t="s">
        <v>1866</v>
      </c>
      <c r="B1043" s="300"/>
      <c r="C1043" s="300"/>
      <c r="D1043" s="300"/>
      <c r="E1043" s="300"/>
      <c r="F1043" s="299" t="s">
        <v>2854</v>
      </c>
      <c r="G1043" s="242"/>
      <c r="H1043" s="242"/>
    </row>
    <row r="1044" spans="1:8" ht="15">
      <c r="A1044" s="281" t="s">
        <v>2079</v>
      </c>
      <c r="B1044" s="236"/>
      <c r="C1044" s="236"/>
      <c r="D1044" s="236"/>
      <c r="E1044" s="236"/>
      <c r="F1044" s="296" t="s">
        <v>2360</v>
      </c>
      <c r="G1044" s="242"/>
      <c r="H1044" s="242"/>
    </row>
    <row r="1045" spans="1:8">
      <c r="A1045" s="297" t="s">
        <v>1855</v>
      </c>
      <c r="B1045" s="298"/>
      <c r="C1045" s="298"/>
      <c r="D1045" s="298"/>
      <c r="E1045" s="298"/>
      <c r="F1045" s="299" t="s">
        <v>2321</v>
      </c>
      <c r="G1045" s="242"/>
      <c r="H1045" s="242"/>
    </row>
    <row r="1046" spans="1:8">
      <c r="A1046" s="297" t="s">
        <v>1856</v>
      </c>
      <c r="B1046" s="298"/>
      <c r="C1046" s="298"/>
      <c r="D1046" s="298"/>
      <c r="E1046" s="298"/>
      <c r="F1046" s="299" t="s">
        <v>2322</v>
      </c>
      <c r="G1046" s="242"/>
      <c r="H1046" s="242"/>
    </row>
    <row r="1047" spans="1:8">
      <c r="A1047" s="297" t="s">
        <v>1857</v>
      </c>
      <c r="B1047" s="298"/>
      <c r="C1047" s="298"/>
      <c r="D1047" s="298"/>
      <c r="E1047" s="298"/>
      <c r="F1047" s="299" t="s">
        <v>2323</v>
      </c>
      <c r="G1047" s="242"/>
      <c r="H1047" s="242"/>
    </row>
    <row r="1048" spans="1:8">
      <c r="A1048" s="297" t="s">
        <v>1858</v>
      </c>
      <c r="B1048" s="298"/>
      <c r="C1048" s="298"/>
      <c r="D1048" s="298"/>
      <c r="E1048" s="298"/>
      <c r="F1048" s="299" t="s">
        <v>2324</v>
      </c>
      <c r="G1048" s="242"/>
      <c r="H1048" s="242"/>
    </row>
    <row r="1049" spans="1:8">
      <c r="A1049" s="297" t="s">
        <v>1859</v>
      </c>
      <c r="B1049" s="298"/>
      <c r="C1049" s="298"/>
      <c r="D1049" s="298"/>
      <c r="E1049" s="298"/>
      <c r="F1049" s="299" t="s">
        <v>2325</v>
      </c>
      <c r="G1049" s="242"/>
      <c r="H1049" s="242"/>
    </row>
    <row r="1050" spans="1:8">
      <c r="A1050" s="297" t="s">
        <v>1860</v>
      </c>
      <c r="B1050" s="300"/>
      <c r="C1050" s="300"/>
      <c r="D1050" s="300"/>
      <c r="E1050" s="300"/>
      <c r="F1050" s="299" t="s">
        <v>2326</v>
      </c>
      <c r="G1050" s="242"/>
      <c r="H1050" s="242"/>
    </row>
    <row r="1051" spans="1:8">
      <c r="A1051" s="297" t="s">
        <v>1861</v>
      </c>
      <c r="B1051" s="300"/>
      <c r="C1051" s="300"/>
      <c r="D1051" s="300"/>
      <c r="E1051" s="300"/>
      <c r="F1051" s="299" t="s">
        <v>2327</v>
      </c>
      <c r="G1051" s="242"/>
      <c r="H1051" s="242"/>
    </row>
    <row r="1052" spans="1:8">
      <c r="A1052" s="297" t="s">
        <v>1862</v>
      </c>
      <c r="B1052" s="300"/>
      <c r="C1052" s="300"/>
      <c r="D1052" s="300"/>
      <c r="E1052" s="300"/>
      <c r="F1052" s="299" t="s">
        <v>2328</v>
      </c>
      <c r="G1052" s="242"/>
      <c r="H1052" s="242"/>
    </row>
    <row r="1053" spans="1:8">
      <c r="A1053" s="297" t="s">
        <v>1863</v>
      </c>
      <c r="B1053" s="300"/>
      <c r="C1053" s="300"/>
      <c r="D1053" s="300"/>
      <c r="E1053" s="300"/>
      <c r="F1053" s="299" t="s">
        <v>2329</v>
      </c>
      <c r="G1053" s="242"/>
      <c r="H1053" s="242"/>
    </row>
    <row r="1054" spans="1:8">
      <c r="A1054" s="297" t="s">
        <v>1864</v>
      </c>
      <c r="B1054" s="300"/>
      <c r="C1054" s="300"/>
      <c r="D1054" s="300"/>
      <c r="E1054" s="300"/>
      <c r="F1054" s="299" t="s">
        <v>2330</v>
      </c>
      <c r="G1054" s="242"/>
      <c r="H1054" s="242"/>
    </row>
    <row r="1055" spans="1:8">
      <c r="A1055" s="297" t="s">
        <v>1865</v>
      </c>
      <c r="B1055" s="300"/>
      <c r="C1055" s="300"/>
      <c r="D1055" s="300"/>
      <c r="E1055" s="300"/>
      <c r="F1055" s="299" t="s">
        <v>2331</v>
      </c>
      <c r="G1055" s="242"/>
      <c r="H1055" s="242"/>
    </row>
    <row r="1056" spans="1:8">
      <c r="A1056" s="297" t="s">
        <v>1866</v>
      </c>
      <c r="B1056" s="300"/>
      <c r="C1056" s="300"/>
      <c r="D1056" s="300"/>
      <c r="E1056" s="300"/>
      <c r="F1056" s="299" t="s">
        <v>2854</v>
      </c>
      <c r="G1056" s="242"/>
      <c r="H1056" s="242"/>
    </row>
    <row r="1057" spans="1:8" ht="15">
      <c r="A1057" s="281" t="s">
        <v>2080</v>
      </c>
      <c r="B1057" s="236"/>
      <c r="C1057" s="236"/>
      <c r="D1057" s="236"/>
      <c r="E1057" s="236"/>
      <c r="F1057" s="296" t="s">
        <v>2362</v>
      </c>
      <c r="G1057" s="242"/>
      <c r="H1057" s="242"/>
    </row>
    <row r="1058" spans="1:8">
      <c r="A1058" s="297" t="s">
        <v>1855</v>
      </c>
      <c r="B1058" s="298"/>
      <c r="C1058" s="298"/>
      <c r="D1058" s="298"/>
      <c r="E1058" s="298"/>
      <c r="F1058" s="299" t="s">
        <v>2321</v>
      </c>
      <c r="G1058" s="242"/>
      <c r="H1058" s="242"/>
    </row>
    <row r="1059" spans="1:8">
      <c r="A1059" s="297" t="s">
        <v>1856</v>
      </c>
      <c r="B1059" s="298"/>
      <c r="C1059" s="298"/>
      <c r="D1059" s="298"/>
      <c r="E1059" s="298"/>
      <c r="F1059" s="299" t="s">
        <v>2322</v>
      </c>
      <c r="G1059" s="242"/>
      <c r="H1059" s="242"/>
    </row>
    <row r="1060" spans="1:8">
      <c r="A1060" s="297" t="s">
        <v>1857</v>
      </c>
      <c r="B1060" s="298"/>
      <c r="C1060" s="298"/>
      <c r="D1060" s="298"/>
      <c r="E1060" s="298"/>
      <c r="F1060" s="299" t="s">
        <v>2323</v>
      </c>
      <c r="G1060" s="242"/>
      <c r="H1060" s="242"/>
    </row>
    <row r="1061" spans="1:8">
      <c r="A1061" s="297" t="s">
        <v>1858</v>
      </c>
      <c r="B1061" s="298"/>
      <c r="C1061" s="298"/>
      <c r="D1061" s="298"/>
      <c r="E1061" s="298"/>
      <c r="F1061" s="299" t="s">
        <v>2324</v>
      </c>
      <c r="G1061" s="242"/>
      <c r="H1061" s="242"/>
    </row>
    <row r="1062" spans="1:8">
      <c r="A1062" s="297" t="s">
        <v>1859</v>
      </c>
      <c r="B1062" s="298"/>
      <c r="C1062" s="298"/>
      <c r="D1062" s="298"/>
      <c r="E1062" s="298"/>
      <c r="F1062" s="299" t="s">
        <v>2325</v>
      </c>
      <c r="G1062" s="242"/>
      <c r="H1062" s="242"/>
    </row>
    <row r="1063" spans="1:8">
      <c r="A1063" s="297" t="s">
        <v>1860</v>
      </c>
      <c r="B1063" s="300"/>
      <c r="C1063" s="300"/>
      <c r="D1063" s="300"/>
      <c r="E1063" s="300"/>
      <c r="F1063" s="299" t="s">
        <v>2326</v>
      </c>
      <c r="G1063" s="242"/>
      <c r="H1063" s="242"/>
    </row>
    <row r="1064" spans="1:8">
      <c r="A1064" s="297" t="s">
        <v>1861</v>
      </c>
      <c r="B1064" s="300"/>
      <c r="C1064" s="300"/>
      <c r="D1064" s="300"/>
      <c r="E1064" s="300"/>
      <c r="F1064" s="299" t="s">
        <v>2327</v>
      </c>
      <c r="G1064" s="242"/>
      <c r="H1064" s="242"/>
    </row>
    <row r="1065" spans="1:8">
      <c r="A1065" s="297" t="s">
        <v>1862</v>
      </c>
      <c r="B1065" s="300"/>
      <c r="C1065" s="300"/>
      <c r="D1065" s="300"/>
      <c r="E1065" s="300"/>
      <c r="F1065" s="299" t="s">
        <v>2328</v>
      </c>
      <c r="G1065" s="242"/>
      <c r="H1065" s="242"/>
    </row>
    <row r="1066" spans="1:8">
      <c r="A1066" s="297" t="s">
        <v>1863</v>
      </c>
      <c r="B1066" s="300"/>
      <c r="C1066" s="300"/>
      <c r="D1066" s="300"/>
      <c r="E1066" s="300"/>
      <c r="F1066" s="299" t="s">
        <v>2329</v>
      </c>
      <c r="G1066" s="242"/>
      <c r="H1066" s="242"/>
    </row>
    <row r="1067" spans="1:8">
      <c r="A1067" s="297" t="s">
        <v>1864</v>
      </c>
      <c r="B1067" s="300"/>
      <c r="C1067" s="300"/>
      <c r="D1067" s="300"/>
      <c r="E1067" s="300"/>
      <c r="F1067" s="299" t="s">
        <v>2330</v>
      </c>
      <c r="G1067" s="242"/>
      <c r="H1067" s="242"/>
    </row>
    <row r="1068" spans="1:8">
      <c r="A1068" s="297" t="s">
        <v>1865</v>
      </c>
      <c r="B1068" s="300"/>
      <c r="C1068" s="300"/>
      <c r="D1068" s="300"/>
      <c r="E1068" s="300"/>
      <c r="F1068" s="299" t="s">
        <v>2331</v>
      </c>
      <c r="G1068" s="242"/>
      <c r="H1068" s="242"/>
    </row>
    <row r="1069" spans="1:8">
      <c r="A1069" s="297" t="s">
        <v>1866</v>
      </c>
      <c r="B1069" s="300"/>
      <c r="C1069" s="300"/>
      <c r="D1069" s="300"/>
      <c r="E1069" s="300"/>
      <c r="F1069" s="299" t="s">
        <v>2854</v>
      </c>
      <c r="G1069" s="242"/>
      <c r="H1069" s="242"/>
    </row>
    <row r="1070" spans="1:8" ht="15">
      <c r="A1070" s="281" t="s">
        <v>2081</v>
      </c>
      <c r="B1070" s="236"/>
      <c r="C1070" s="236"/>
      <c r="D1070" s="236"/>
      <c r="E1070" s="236"/>
      <c r="F1070" s="296" t="s">
        <v>2364</v>
      </c>
      <c r="G1070" s="242"/>
      <c r="H1070" s="242"/>
    </row>
    <row r="1071" spans="1:8">
      <c r="A1071" s="297" t="s">
        <v>1855</v>
      </c>
      <c r="B1071" s="298"/>
      <c r="C1071" s="298"/>
      <c r="D1071" s="298"/>
      <c r="E1071" s="298"/>
      <c r="F1071" s="299" t="s">
        <v>2321</v>
      </c>
      <c r="G1071" s="242"/>
      <c r="H1071" s="242"/>
    </row>
    <row r="1072" spans="1:8">
      <c r="A1072" s="297" t="s">
        <v>1856</v>
      </c>
      <c r="B1072" s="298"/>
      <c r="C1072" s="298"/>
      <c r="D1072" s="298"/>
      <c r="E1072" s="298"/>
      <c r="F1072" s="299" t="s">
        <v>2322</v>
      </c>
      <c r="G1072" s="242"/>
      <c r="H1072" s="242"/>
    </row>
    <row r="1073" spans="1:8">
      <c r="A1073" s="297" t="s">
        <v>1857</v>
      </c>
      <c r="B1073" s="298"/>
      <c r="C1073" s="298"/>
      <c r="D1073" s="298"/>
      <c r="E1073" s="298"/>
      <c r="F1073" s="299" t="s">
        <v>2323</v>
      </c>
      <c r="G1073" s="242"/>
      <c r="H1073" s="242"/>
    </row>
    <row r="1074" spans="1:8">
      <c r="A1074" s="297" t="s">
        <v>1858</v>
      </c>
      <c r="B1074" s="298"/>
      <c r="C1074" s="298"/>
      <c r="D1074" s="298"/>
      <c r="E1074" s="298"/>
      <c r="F1074" s="299" t="s">
        <v>2324</v>
      </c>
      <c r="G1074" s="242"/>
      <c r="H1074" s="242"/>
    </row>
    <row r="1075" spans="1:8">
      <c r="A1075" s="297" t="s">
        <v>1859</v>
      </c>
      <c r="B1075" s="298"/>
      <c r="C1075" s="298"/>
      <c r="D1075" s="298"/>
      <c r="E1075" s="298"/>
      <c r="F1075" s="299" t="s">
        <v>2325</v>
      </c>
      <c r="G1075" s="242"/>
      <c r="H1075" s="242"/>
    </row>
    <row r="1076" spans="1:8">
      <c r="A1076" s="297" t="s">
        <v>1860</v>
      </c>
      <c r="B1076" s="300"/>
      <c r="C1076" s="300"/>
      <c r="D1076" s="300"/>
      <c r="E1076" s="300"/>
      <c r="F1076" s="299" t="s">
        <v>2326</v>
      </c>
      <c r="G1076" s="242"/>
      <c r="H1076" s="242"/>
    </row>
    <row r="1077" spans="1:8">
      <c r="A1077" s="297" t="s">
        <v>1861</v>
      </c>
      <c r="B1077" s="300"/>
      <c r="C1077" s="300"/>
      <c r="D1077" s="300"/>
      <c r="E1077" s="300"/>
      <c r="F1077" s="299" t="s">
        <v>2327</v>
      </c>
      <c r="G1077" s="242"/>
      <c r="H1077" s="242"/>
    </row>
    <row r="1078" spans="1:8">
      <c r="A1078" s="297" t="s">
        <v>1862</v>
      </c>
      <c r="B1078" s="300"/>
      <c r="C1078" s="300"/>
      <c r="D1078" s="300"/>
      <c r="E1078" s="300"/>
      <c r="F1078" s="299" t="s">
        <v>2328</v>
      </c>
      <c r="G1078" s="242"/>
      <c r="H1078" s="242"/>
    </row>
    <row r="1079" spans="1:8">
      <c r="A1079" s="297" t="s">
        <v>1863</v>
      </c>
      <c r="B1079" s="300"/>
      <c r="C1079" s="300"/>
      <c r="D1079" s="300"/>
      <c r="E1079" s="300"/>
      <c r="F1079" s="299" t="s">
        <v>2329</v>
      </c>
      <c r="G1079" s="242"/>
      <c r="H1079" s="242"/>
    </row>
    <row r="1080" spans="1:8">
      <c r="A1080" s="297" t="s">
        <v>1864</v>
      </c>
      <c r="B1080" s="300"/>
      <c r="C1080" s="300"/>
      <c r="D1080" s="300"/>
      <c r="E1080" s="300"/>
      <c r="F1080" s="299" t="s">
        <v>2330</v>
      </c>
      <c r="G1080" s="242"/>
      <c r="H1080" s="242"/>
    </row>
    <row r="1081" spans="1:8">
      <c r="A1081" s="297" t="s">
        <v>1865</v>
      </c>
      <c r="B1081" s="300"/>
      <c r="C1081" s="300"/>
      <c r="D1081" s="300"/>
      <c r="E1081" s="300"/>
      <c r="F1081" s="299" t="s">
        <v>2331</v>
      </c>
      <c r="G1081" s="242"/>
      <c r="H1081" s="242"/>
    </row>
    <row r="1082" spans="1:8">
      <c r="A1082" s="297" t="s">
        <v>1866</v>
      </c>
      <c r="B1082" s="300"/>
      <c r="C1082" s="300"/>
      <c r="D1082" s="300"/>
      <c r="E1082" s="300"/>
      <c r="F1082" s="299" t="s">
        <v>2854</v>
      </c>
      <c r="G1082" s="242"/>
      <c r="H1082" s="242"/>
    </row>
    <row r="1083" spans="1:8" ht="15">
      <c r="A1083" s="281" t="s">
        <v>2082</v>
      </c>
      <c r="B1083" s="236"/>
      <c r="C1083" s="236"/>
      <c r="D1083" s="236"/>
      <c r="E1083" s="236"/>
      <c r="F1083" s="296" t="s">
        <v>2366</v>
      </c>
      <c r="G1083" s="242"/>
      <c r="H1083" s="242"/>
    </row>
    <row r="1084" spans="1:8">
      <c r="A1084" s="297" t="s">
        <v>1855</v>
      </c>
      <c r="B1084" s="298"/>
      <c r="C1084" s="298"/>
      <c r="D1084" s="298"/>
      <c r="E1084" s="298"/>
      <c r="F1084" s="299" t="s">
        <v>2321</v>
      </c>
      <c r="G1084" s="242"/>
      <c r="H1084" s="242"/>
    </row>
    <row r="1085" spans="1:8">
      <c r="A1085" s="297" t="s">
        <v>1856</v>
      </c>
      <c r="B1085" s="298"/>
      <c r="C1085" s="298"/>
      <c r="D1085" s="298"/>
      <c r="E1085" s="298"/>
      <c r="F1085" s="299" t="s">
        <v>2322</v>
      </c>
      <c r="G1085" s="242"/>
      <c r="H1085" s="242"/>
    </row>
    <row r="1086" spans="1:8">
      <c r="A1086" s="297" t="s">
        <v>1857</v>
      </c>
      <c r="B1086" s="298"/>
      <c r="C1086" s="298"/>
      <c r="D1086" s="298"/>
      <c r="E1086" s="298"/>
      <c r="F1086" s="299" t="s">
        <v>2323</v>
      </c>
      <c r="G1086" s="242"/>
      <c r="H1086" s="242"/>
    </row>
    <row r="1087" spans="1:8">
      <c r="A1087" s="297" t="s">
        <v>1858</v>
      </c>
      <c r="B1087" s="298"/>
      <c r="C1087" s="298"/>
      <c r="D1087" s="298"/>
      <c r="E1087" s="298"/>
      <c r="F1087" s="299" t="s">
        <v>2324</v>
      </c>
      <c r="G1087" s="242"/>
      <c r="H1087" s="242"/>
    </row>
    <row r="1088" spans="1:8">
      <c r="A1088" s="297" t="s">
        <v>1859</v>
      </c>
      <c r="B1088" s="298"/>
      <c r="C1088" s="298"/>
      <c r="D1088" s="298"/>
      <c r="E1088" s="298"/>
      <c r="F1088" s="299" t="s">
        <v>2325</v>
      </c>
      <c r="G1088" s="242"/>
      <c r="H1088" s="242"/>
    </row>
    <row r="1089" spans="1:8">
      <c r="A1089" s="297" t="s">
        <v>1860</v>
      </c>
      <c r="B1089" s="300"/>
      <c r="C1089" s="300"/>
      <c r="D1089" s="300"/>
      <c r="E1089" s="300"/>
      <c r="F1089" s="299" t="s">
        <v>2326</v>
      </c>
      <c r="G1089" s="242"/>
      <c r="H1089" s="242"/>
    </row>
    <row r="1090" spans="1:8">
      <c r="A1090" s="297" t="s">
        <v>1861</v>
      </c>
      <c r="B1090" s="300"/>
      <c r="C1090" s="300"/>
      <c r="D1090" s="300"/>
      <c r="E1090" s="300"/>
      <c r="F1090" s="299" t="s">
        <v>2327</v>
      </c>
      <c r="G1090" s="242"/>
      <c r="H1090" s="242"/>
    </row>
    <row r="1091" spans="1:8">
      <c r="A1091" s="297" t="s">
        <v>1862</v>
      </c>
      <c r="B1091" s="300"/>
      <c r="C1091" s="300"/>
      <c r="D1091" s="300"/>
      <c r="E1091" s="300"/>
      <c r="F1091" s="299" t="s">
        <v>2328</v>
      </c>
      <c r="G1091" s="242"/>
      <c r="H1091" s="242"/>
    </row>
    <row r="1092" spans="1:8">
      <c r="A1092" s="297" t="s">
        <v>1863</v>
      </c>
      <c r="B1092" s="300"/>
      <c r="C1092" s="300"/>
      <c r="D1092" s="300"/>
      <c r="E1092" s="300"/>
      <c r="F1092" s="299" t="s">
        <v>2329</v>
      </c>
      <c r="G1092" s="242"/>
      <c r="H1092" s="242"/>
    </row>
    <row r="1093" spans="1:8">
      <c r="A1093" s="297" t="s">
        <v>1864</v>
      </c>
      <c r="B1093" s="300"/>
      <c r="C1093" s="300"/>
      <c r="D1093" s="300"/>
      <c r="E1093" s="300"/>
      <c r="F1093" s="299" t="s">
        <v>2330</v>
      </c>
      <c r="G1093" s="242"/>
      <c r="H1093" s="242"/>
    </row>
    <row r="1094" spans="1:8">
      <c r="A1094" s="297" t="s">
        <v>1865</v>
      </c>
      <c r="B1094" s="300"/>
      <c r="C1094" s="300"/>
      <c r="D1094" s="300"/>
      <c r="E1094" s="300"/>
      <c r="F1094" s="299" t="s">
        <v>2331</v>
      </c>
      <c r="G1094" s="242"/>
      <c r="H1094" s="242"/>
    </row>
    <row r="1095" spans="1:8">
      <c r="A1095" s="297" t="s">
        <v>1866</v>
      </c>
      <c r="B1095" s="300"/>
      <c r="C1095" s="300"/>
      <c r="D1095" s="300"/>
      <c r="E1095" s="300"/>
      <c r="F1095" s="299" t="s">
        <v>2854</v>
      </c>
      <c r="G1095" s="242"/>
      <c r="H1095" s="242"/>
    </row>
    <row r="1096" spans="1:8" ht="15">
      <c r="A1096" s="281" t="s">
        <v>2083</v>
      </c>
      <c r="B1096" s="236"/>
      <c r="C1096" s="236"/>
      <c r="D1096" s="236"/>
      <c r="E1096" s="236"/>
      <c r="F1096" s="296" t="s">
        <v>2368</v>
      </c>
      <c r="G1096" s="242"/>
      <c r="H1096" s="242"/>
    </row>
    <row r="1097" spans="1:8">
      <c r="A1097" s="297" t="s">
        <v>1855</v>
      </c>
      <c r="B1097" s="298"/>
      <c r="C1097" s="298"/>
      <c r="D1097" s="298"/>
      <c r="E1097" s="298"/>
      <c r="F1097" s="299" t="s">
        <v>2321</v>
      </c>
      <c r="G1097" s="242"/>
      <c r="H1097" s="242"/>
    </row>
    <row r="1098" spans="1:8">
      <c r="A1098" s="297" t="s">
        <v>1856</v>
      </c>
      <c r="B1098" s="298"/>
      <c r="C1098" s="298"/>
      <c r="D1098" s="298"/>
      <c r="E1098" s="298"/>
      <c r="F1098" s="299" t="s">
        <v>2322</v>
      </c>
      <c r="G1098" s="242"/>
      <c r="H1098" s="242"/>
    </row>
    <row r="1099" spans="1:8">
      <c r="A1099" s="297" t="s">
        <v>1857</v>
      </c>
      <c r="B1099" s="298"/>
      <c r="C1099" s="298"/>
      <c r="D1099" s="298"/>
      <c r="E1099" s="298"/>
      <c r="F1099" s="299" t="s">
        <v>2323</v>
      </c>
      <c r="G1099" s="242"/>
      <c r="H1099" s="242"/>
    </row>
    <row r="1100" spans="1:8">
      <c r="A1100" s="297" t="s">
        <v>1858</v>
      </c>
      <c r="B1100" s="298"/>
      <c r="C1100" s="298"/>
      <c r="D1100" s="298"/>
      <c r="E1100" s="298"/>
      <c r="F1100" s="299" t="s">
        <v>2324</v>
      </c>
      <c r="G1100" s="242"/>
      <c r="H1100" s="242"/>
    </row>
    <row r="1101" spans="1:8">
      <c r="A1101" s="297" t="s">
        <v>1859</v>
      </c>
      <c r="B1101" s="298"/>
      <c r="C1101" s="298"/>
      <c r="D1101" s="298"/>
      <c r="E1101" s="298"/>
      <c r="F1101" s="299" t="s">
        <v>2325</v>
      </c>
      <c r="G1101" s="242"/>
      <c r="H1101" s="242"/>
    </row>
    <row r="1102" spans="1:8">
      <c r="A1102" s="297" t="s">
        <v>1860</v>
      </c>
      <c r="B1102" s="300"/>
      <c r="C1102" s="300"/>
      <c r="D1102" s="300"/>
      <c r="E1102" s="300"/>
      <c r="F1102" s="299" t="s">
        <v>2326</v>
      </c>
      <c r="G1102" s="242"/>
      <c r="H1102" s="242"/>
    </row>
    <row r="1103" spans="1:8">
      <c r="A1103" s="297" t="s">
        <v>1861</v>
      </c>
      <c r="B1103" s="300"/>
      <c r="C1103" s="300"/>
      <c r="D1103" s="300"/>
      <c r="E1103" s="300"/>
      <c r="F1103" s="299" t="s">
        <v>2327</v>
      </c>
      <c r="G1103" s="242"/>
      <c r="H1103" s="242"/>
    </row>
    <row r="1104" spans="1:8">
      <c r="A1104" s="297" t="s">
        <v>1862</v>
      </c>
      <c r="B1104" s="300"/>
      <c r="C1104" s="300"/>
      <c r="D1104" s="300"/>
      <c r="E1104" s="300"/>
      <c r="F1104" s="299" t="s">
        <v>2328</v>
      </c>
      <c r="G1104" s="242"/>
      <c r="H1104" s="242"/>
    </row>
    <row r="1105" spans="1:8">
      <c r="A1105" s="297" t="s">
        <v>1863</v>
      </c>
      <c r="B1105" s="300"/>
      <c r="C1105" s="300"/>
      <c r="D1105" s="300"/>
      <c r="E1105" s="300"/>
      <c r="F1105" s="299" t="s">
        <v>2329</v>
      </c>
      <c r="G1105" s="242"/>
      <c r="H1105" s="242"/>
    </row>
    <row r="1106" spans="1:8">
      <c r="A1106" s="297" t="s">
        <v>1864</v>
      </c>
      <c r="B1106" s="300"/>
      <c r="C1106" s="300"/>
      <c r="D1106" s="300"/>
      <c r="E1106" s="300"/>
      <c r="F1106" s="299" t="s">
        <v>2330</v>
      </c>
      <c r="G1106" s="242"/>
      <c r="H1106" s="242"/>
    </row>
    <row r="1107" spans="1:8">
      <c r="A1107" s="297" t="s">
        <v>1865</v>
      </c>
      <c r="B1107" s="300"/>
      <c r="C1107" s="300"/>
      <c r="D1107" s="300"/>
      <c r="E1107" s="300"/>
      <c r="F1107" s="299" t="s">
        <v>2331</v>
      </c>
      <c r="G1107" s="242"/>
      <c r="H1107" s="242"/>
    </row>
    <row r="1108" spans="1:8">
      <c r="A1108" s="297" t="s">
        <v>1866</v>
      </c>
      <c r="B1108" s="300"/>
      <c r="C1108" s="300"/>
      <c r="D1108" s="300"/>
      <c r="E1108" s="300"/>
      <c r="F1108" s="299" t="s">
        <v>2854</v>
      </c>
      <c r="G1108" s="242"/>
      <c r="H1108" s="242"/>
    </row>
    <row r="1109" spans="1:8" ht="15">
      <c r="A1109" s="281" t="s">
        <v>2084</v>
      </c>
      <c r="B1109" s="236"/>
      <c r="C1109" s="236"/>
      <c r="D1109" s="236"/>
      <c r="E1109" s="236"/>
      <c r="F1109" s="296" t="s">
        <v>2370</v>
      </c>
      <c r="G1109" s="242"/>
      <c r="H1109" s="242"/>
    </row>
    <row r="1110" spans="1:8">
      <c r="A1110" s="297" t="s">
        <v>1855</v>
      </c>
      <c r="B1110" s="298"/>
      <c r="C1110" s="298"/>
      <c r="D1110" s="298"/>
      <c r="E1110" s="298"/>
      <c r="F1110" s="299" t="s">
        <v>2321</v>
      </c>
      <c r="G1110" s="242"/>
      <c r="H1110" s="242"/>
    </row>
    <row r="1111" spans="1:8">
      <c r="A1111" s="297" t="s">
        <v>1856</v>
      </c>
      <c r="B1111" s="298"/>
      <c r="C1111" s="298"/>
      <c r="D1111" s="298"/>
      <c r="E1111" s="298"/>
      <c r="F1111" s="299" t="s">
        <v>2322</v>
      </c>
      <c r="G1111" s="242"/>
      <c r="H1111" s="242"/>
    </row>
    <row r="1112" spans="1:8">
      <c r="A1112" s="297" t="s">
        <v>1857</v>
      </c>
      <c r="B1112" s="298"/>
      <c r="C1112" s="298"/>
      <c r="D1112" s="298"/>
      <c r="E1112" s="298"/>
      <c r="F1112" s="299" t="s">
        <v>2323</v>
      </c>
      <c r="G1112" s="242"/>
      <c r="H1112" s="242"/>
    </row>
    <row r="1113" spans="1:8">
      <c r="A1113" s="297" t="s">
        <v>1858</v>
      </c>
      <c r="B1113" s="298"/>
      <c r="C1113" s="298"/>
      <c r="D1113" s="298"/>
      <c r="E1113" s="298"/>
      <c r="F1113" s="299" t="s">
        <v>2324</v>
      </c>
      <c r="G1113" s="242"/>
      <c r="H1113" s="242"/>
    </row>
    <row r="1114" spans="1:8">
      <c r="A1114" s="297" t="s">
        <v>1859</v>
      </c>
      <c r="B1114" s="298"/>
      <c r="C1114" s="298"/>
      <c r="D1114" s="298"/>
      <c r="E1114" s="298"/>
      <c r="F1114" s="299" t="s">
        <v>2325</v>
      </c>
      <c r="G1114" s="242"/>
      <c r="H1114" s="242"/>
    </row>
    <row r="1115" spans="1:8">
      <c r="A1115" s="297" t="s">
        <v>1860</v>
      </c>
      <c r="B1115" s="300"/>
      <c r="C1115" s="300"/>
      <c r="D1115" s="300"/>
      <c r="E1115" s="300"/>
      <c r="F1115" s="299" t="s">
        <v>2326</v>
      </c>
      <c r="G1115" s="242"/>
      <c r="H1115" s="242"/>
    </row>
    <row r="1116" spans="1:8">
      <c r="A1116" s="297" t="s">
        <v>1861</v>
      </c>
      <c r="B1116" s="300"/>
      <c r="C1116" s="300"/>
      <c r="D1116" s="300"/>
      <c r="E1116" s="300"/>
      <c r="F1116" s="299" t="s">
        <v>2327</v>
      </c>
      <c r="G1116" s="242"/>
      <c r="H1116" s="242"/>
    </row>
    <row r="1117" spans="1:8">
      <c r="A1117" s="297" t="s">
        <v>1862</v>
      </c>
      <c r="B1117" s="300"/>
      <c r="C1117" s="300"/>
      <c r="D1117" s="300"/>
      <c r="E1117" s="300"/>
      <c r="F1117" s="299" t="s">
        <v>2328</v>
      </c>
      <c r="G1117" s="242"/>
      <c r="H1117" s="242"/>
    </row>
    <row r="1118" spans="1:8">
      <c r="A1118" s="297" t="s">
        <v>1863</v>
      </c>
      <c r="B1118" s="300"/>
      <c r="C1118" s="300"/>
      <c r="D1118" s="300"/>
      <c r="E1118" s="300"/>
      <c r="F1118" s="299" t="s">
        <v>2329</v>
      </c>
      <c r="G1118" s="242"/>
      <c r="H1118" s="242"/>
    </row>
    <row r="1119" spans="1:8">
      <c r="A1119" s="297" t="s">
        <v>1864</v>
      </c>
      <c r="B1119" s="300"/>
      <c r="C1119" s="300"/>
      <c r="D1119" s="300"/>
      <c r="E1119" s="300"/>
      <c r="F1119" s="299" t="s">
        <v>2330</v>
      </c>
      <c r="G1119" s="242"/>
      <c r="H1119" s="242"/>
    </row>
    <row r="1120" spans="1:8">
      <c r="A1120" s="297" t="s">
        <v>1865</v>
      </c>
      <c r="B1120" s="300"/>
      <c r="C1120" s="300"/>
      <c r="D1120" s="300"/>
      <c r="E1120" s="300"/>
      <c r="F1120" s="299" t="s">
        <v>2331</v>
      </c>
      <c r="G1120" s="242"/>
      <c r="H1120" s="242"/>
    </row>
    <row r="1121" spans="1:8">
      <c r="A1121" s="297" t="s">
        <v>1866</v>
      </c>
      <c r="B1121" s="300"/>
      <c r="C1121" s="300"/>
      <c r="D1121" s="300"/>
      <c r="E1121" s="300"/>
      <c r="F1121" s="299" t="s">
        <v>2854</v>
      </c>
      <c r="G1121" s="242"/>
      <c r="H1121" s="242"/>
    </row>
    <row r="1122" spans="1:8" ht="15">
      <c r="A1122" s="281" t="s">
        <v>2085</v>
      </c>
      <c r="B1122" s="236"/>
      <c r="C1122" s="236"/>
      <c r="D1122" s="236"/>
      <c r="E1122" s="236"/>
      <c r="F1122" s="296" t="s">
        <v>2372</v>
      </c>
      <c r="G1122" s="242"/>
      <c r="H1122" s="242"/>
    </row>
    <row r="1123" spans="1:8">
      <c r="A1123" s="297" t="s">
        <v>1855</v>
      </c>
      <c r="B1123" s="298"/>
      <c r="C1123" s="298"/>
      <c r="D1123" s="298"/>
      <c r="E1123" s="298"/>
      <c r="F1123" s="299" t="s">
        <v>2321</v>
      </c>
      <c r="G1123" s="242"/>
      <c r="H1123" s="242"/>
    </row>
    <row r="1124" spans="1:8">
      <c r="A1124" s="297" t="s">
        <v>1856</v>
      </c>
      <c r="B1124" s="298"/>
      <c r="C1124" s="298"/>
      <c r="D1124" s="298"/>
      <c r="E1124" s="298"/>
      <c r="F1124" s="299" t="s">
        <v>2322</v>
      </c>
      <c r="G1124" s="242"/>
      <c r="H1124" s="242"/>
    </row>
    <row r="1125" spans="1:8">
      <c r="A1125" s="297" t="s">
        <v>1857</v>
      </c>
      <c r="B1125" s="298"/>
      <c r="C1125" s="298"/>
      <c r="D1125" s="298"/>
      <c r="E1125" s="298"/>
      <c r="F1125" s="299" t="s">
        <v>2323</v>
      </c>
      <c r="G1125" s="242"/>
      <c r="H1125" s="242"/>
    </row>
    <row r="1126" spans="1:8">
      <c r="A1126" s="297" t="s">
        <v>1858</v>
      </c>
      <c r="B1126" s="298"/>
      <c r="C1126" s="298"/>
      <c r="D1126" s="298"/>
      <c r="E1126" s="298"/>
      <c r="F1126" s="299" t="s">
        <v>2324</v>
      </c>
      <c r="G1126" s="242"/>
      <c r="H1126" s="242"/>
    </row>
    <row r="1127" spans="1:8">
      <c r="A1127" s="297" t="s">
        <v>1859</v>
      </c>
      <c r="B1127" s="298"/>
      <c r="C1127" s="298"/>
      <c r="D1127" s="298"/>
      <c r="E1127" s="298"/>
      <c r="F1127" s="299" t="s">
        <v>2325</v>
      </c>
      <c r="G1127" s="242"/>
      <c r="H1127" s="242"/>
    </row>
    <row r="1128" spans="1:8">
      <c r="A1128" s="297" t="s">
        <v>1860</v>
      </c>
      <c r="B1128" s="300"/>
      <c r="C1128" s="300"/>
      <c r="D1128" s="300"/>
      <c r="E1128" s="300"/>
      <c r="F1128" s="299" t="s">
        <v>2326</v>
      </c>
      <c r="G1128" s="242"/>
      <c r="H1128" s="242"/>
    </row>
    <row r="1129" spans="1:8">
      <c r="A1129" s="297" t="s">
        <v>1861</v>
      </c>
      <c r="B1129" s="300"/>
      <c r="C1129" s="300"/>
      <c r="D1129" s="300"/>
      <c r="E1129" s="300"/>
      <c r="F1129" s="299" t="s">
        <v>2327</v>
      </c>
      <c r="G1129" s="242"/>
      <c r="H1129" s="242"/>
    </row>
    <row r="1130" spans="1:8">
      <c r="A1130" s="297" t="s">
        <v>1862</v>
      </c>
      <c r="B1130" s="300"/>
      <c r="C1130" s="300"/>
      <c r="D1130" s="300"/>
      <c r="E1130" s="300"/>
      <c r="F1130" s="299" t="s">
        <v>2328</v>
      </c>
      <c r="G1130" s="242"/>
      <c r="H1130" s="242"/>
    </row>
    <row r="1131" spans="1:8">
      <c r="A1131" s="297" t="s">
        <v>1863</v>
      </c>
      <c r="B1131" s="300"/>
      <c r="C1131" s="300"/>
      <c r="D1131" s="300"/>
      <c r="E1131" s="300"/>
      <c r="F1131" s="299" t="s">
        <v>2329</v>
      </c>
      <c r="G1131" s="242"/>
      <c r="H1131" s="242"/>
    </row>
    <row r="1132" spans="1:8">
      <c r="A1132" s="297" t="s">
        <v>1864</v>
      </c>
      <c r="B1132" s="300"/>
      <c r="C1132" s="300"/>
      <c r="D1132" s="300"/>
      <c r="E1132" s="300"/>
      <c r="F1132" s="299" t="s">
        <v>2330</v>
      </c>
      <c r="G1132" s="242"/>
      <c r="H1132" s="242"/>
    </row>
    <row r="1133" spans="1:8">
      <c r="A1133" s="297" t="s">
        <v>1865</v>
      </c>
      <c r="B1133" s="300"/>
      <c r="C1133" s="300"/>
      <c r="D1133" s="300"/>
      <c r="E1133" s="300"/>
      <c r="F1133" s="299" t="s">
        <v>2331</v>
      </c>
      <c r="G1133" s="242"/>
      <c r="H1133" s="242"/>
    </row>
    <row r="1134" spans="1:8">
      <c r="A1134" s="297" t="s">
        <v>1866</v>
      </c>
      <c r="B1134" s="300"/>
      <c r="C1134" s="300"/>
      <c r="D1134" s="300"/>
      <c r="E1134" s="300"/>
      <c r="F1134" s="299" t="s">
        <v>2854</v>
      </c>
      <c r="G1134" s="242"/>
      <c r="H1134" s="242"/>
    </row>
    <row r="1135" spans="1:8" ht="15">
      <c r="A1135" s="281" t="s">
        <v>2086</v>
      </c>
      <c r="B1135" s="236"/>
      <c r="C1135" s="236"/>
      <c r="D1135" s="236"/>
      <c r="E1135" s="236"/>
      <c r="F1135" s="296" t="s">
        <v>2374</v>
      </c>
      <c r="G1135" s="242"/>
      <c r="H1135" s="242"/>
    </row>
    <row r="1136" spans="1:8">
      <c r="A1136" s="297" t="s">
        <v>1855</v>
      </c>
      <c r="B1136" s="298"/>
      <c r="C1136" s="298"/>
      <c r="D1136" s="298"/>
      <c r="E1136" s="298"/>
      <c r="F1136" s="299" t="s">
        <v>2321</v>
      </c>
      <c r="G1136" s="242"/>
      <c r="H1136" s="242"/>
    </row>
    <row r="1137" spans="1:8">
      <c r="A1137" s="297" t="s">
        <v>1856</v>
      </c>
      <c r="B1137" s="298"/>
      <c r="C1137" s="298"/>
      <c r="D1137" s="298"/>
      <c r="E1137" s="298"/>
      <c r="F1137" s="299" t="s">
        <v>2322</v>
      </c>
      <c r="G1137" s="242"/>
      <c r="H1137" s="242"/>
    </row>
    <row r="1138" spans="1:8">
      <c r="A1138" s="297" t="s">
        <v>1857</v>
      </c>
      <c r="B1138" s="298"/>
      <c r="C1138" s="298"/>
      <c r="D1138" s="298"/>
      <c r="E1138" s="298"/>
      <c r="F1138" s="299" t="s">
        <v>2323</v>
      </c>
      <c r="G1138" s="242"/>
      <c r="H1138" s="242"/>
    </row>
    <row r="1139" spans="1:8">
      <c r="A1139" s="297" t="s">
        <v>1858</v>
      </c>
      <c r="B1139" s="298"/>
      <c r="C1139" s="298"/>
      <c r="D1139" s="298"/>
      <c r="E1139" s="298"/>
      <c r="F1139" s="299" t="s">
        <v>2324</v>
      </c>
      <c r="G1139" s="242"/>
      <c r="H1139" s="242"/>
    </row>
    <row r="1140" spans="1:8">
      <c r="A1140" s="297" t="s">
        <v>1859</v>
      </c>
      <c r="B1140" s="298"/>
      <c r="C1140" s="298"/>
      <c r="D1140" s="298"/>
      <c r="E1140" s="298"/>
      <c r="F1140" s="299" t="s">
        <v>2325</v>
      </c>
      <c r="G1140" s="242"/>
      <c r="H1140" s="242"/>
    </row>
    <row r="1141" spans="1:8">
      <c r="A1141" s="297" t="s">
        <v>1860</v>
      </c>
      <c r="B1141" s="300"/>
      <c r="C1141" s="300"/>
      <c r="D1141" s="300"/>
      <c r="E1141" s="300"/>
      <c r="F1141" s="299" t="s">
        <v>2326</v>
      </c>
      <c r="G1141" s="242"/>
      <c r="H1141" s="242"/>
    </row>
    <row r="1142" spans="1:8">
      <c r="A1142" s="297" t="s">
        <v>1861</v>
      </c>
      <c r="B1142" s="300"/>
      <c r="C1142" s="300"/>
      <c r="D1142" s="300"/>
      <c r="E1142" s="300"/>
      <c r="F1142" s="299" t="s">
        <v>2327</v>
      </c>
      <c r="G1142" s="242"/>
      <c r="H1142" s="242"/>
    </row>
    <row r="1143" spans="1:8">
      <c r="A1143" s="297" t="s">
        <v>1862</v>
      </c>
      <c r="B1143" s="300"/>
      <c r="C1143" s="300"/>
      <c r="D1143" s="300"/>
      <c r="E1143" s="300"/>
      <c r="F1143" s="299" t="s">
        <v>2328</v>
      </c>
      <c r="G1143" s="242"/>
      <c r="H1143" s="242"/>
    </row>
    <row r="1144" spans="1:8">
      <c r="A1144" s="297" t="s">
        <v>1863</v>
      </c>
      <c r="B1144" s="300"/>
      <c r="C1144" s="300"/>
      <c r="D1144" s="300"/>
      <c r="E1144" s="300"/>
      <c r="F1144" s="299" t="s">
        <v>2329</v>
      </c>
      <c r="G1144" s="242"/>
      <c r="H1144" s="242"/>
    </row>
    <row r="1145" spans="1:8">
      <c r="A1145" s="297" t="s">
        <v>1864</v>
      </c>
      <c r="B1145" s="300"/>
      <c r="C1145" s="300"/>
      <c r="D1145" s="300"/>
      <c r="E1145" s="300"/>
      <c r="F1145" s="299" t="s">
        <v>2330</v>
      </c>
      <c r="G1145" s="242"/>
      <c r="H1145" s="242"/>
    </row>
    <row r="1146" spans="1:8">
      <c r="A1146" s="297" t="s">
        <v>1865</v>
      </c>
      <c r="B1146" s="300"/>
      <c r="C1146" s="300"/>
      <c r="D1146" s="300"/>
      <c r="E1146" s="300"/>
      <c r="F1146" s="299" t="s">
        <v>2331</v>
      </c>
      <c r="G1146" s="242"/>
      <c r="H1146" s="242"/>
    </row>
    <row r="1147" spans="1:8">
      <c r="A1147" s="297" t="s">
        <v>1866</v>
      </c>
      <c r="B1147" s="300"/>
      <c r="C1147" s="300"/>
      <c r="D1147" s="300"/>
      <c r="E1147" s="300"/>
      <c r="F1147" s="299" t="s">
        <v>2854</v>
      </c>
      <c r="G1147" s="242"/>
      <c r="H1147" s="242"/>
    </row>
    <row r="1148" spans="1:8" ht="15">
      <c r="A1148" s="281" t="s">
        <v>2087</v>
      </c>
      <c r="B1148" s="236"/>
      <c r="C1148" s="236"/>
      <c r="D1148" s="236"/>
      <c r="E1148" s="236"/>
      <c r="F1148" s="296" t="s">
        <v>2376</v>
      </c>
      <c r="G1148" s="242"/>
      <c r="H1148" s="242"/>
    </row>
    <row r="1149" spans="1:8">
      <c r="A1149" s="297" t="s">
        <v>1855</v>
      </c>
      <c r="B1149" s="298"/>
      <c r="C1149" s="298"/>
      <c r="D1149" s="298"/>
      <c r="E1149" s="298"/>
      <c r="F1149" s="299" t="s">
        <v>2321</v>
      </c>
      <c r="G1149" s="242"/>
      <c r="H1149" s="242"/>
    </row>
    <row r="1150" spans="1:8">
      <c r="A1150" s="297" t="s">
        <v>1856</v>
      </c>
      <c r="B1150" s="298"/>
      <c r="C1150" s="298"/>
      <c r="D1150" s="298"/>
      <c r="E1150" s="298"/>
      <c r="F1150" s="299" t="s">
        <v>2322</v>
      </c>
      <c r="G1150" s="242"/>
      <c r="H1150" s="242"/>
    </row>
    <row r="1151" spans="1:8">
      <c r="A1151" s="297" t="s">
        <v>1857</v>
      </c>
      <c r="B1151" s="298"/>
      <c r="C1151" s="298"/>
      <c r="D1151" s="298"/>
      <c r="E1151" s="298"/>
      <c r="F1151" s="299" t="s">
        <v>2323</v>
      </c>
      <c r="G1151" s="242"/>
      <c r="H1151" s="242"/>
    </row>
    <row r="1152" spans="1:8">
      <c r="A1152" s="297" t="s">
        <v>1858</v>
      </c>
      <c r="B1152" s="298"/>
      <c r="C1152" s="298"/>
      <c r="D1152" s="298"/>
      <c r="E1152" s="298"/>
      <c r="F1152" s="299" t="s">
        <v>2324</v>
      </c>
      <c r="G1152" s="242"/>
      <c r="H1152" s="242"/>
    </row>
    <row r="1153" spans="1:8">
      <c r="A1153" s="297" t="s">
        <v>1859</v>
      </c>
      <c r="B1153" s="298"/>
      <c r="C1153" s="298"/>
      <c r="D1153" s="298"/>
      <c r="E1153" s="298"/>
      <c r="F1153" s="299" t="s">
        <v>2325</v>
      </c>
      <c r="G1153" s="242"/>
      <c r="H1153" s="242"/>
    </row>
    <row r="1154" spans="1:8">
      <c r="A1154" s="297" t="s">
        <v>1860</v>
      </c>
      <c r="B1154" s="300"/>
      <c r="C1154" s="300"/>
      <c r="D1154" s="300"/>
      <c r="E1154" s="300"/>
      <c r="F1154" s="299" t="s">
        <v>2326</v>
      </c>
      <c r="G1154" s="242"/>
      <c r="H1154" s="242"/>
    </row>
    <row r="1155" spans="1:8">
      <c r="A1155" s="297" t="s">
        <v>1861</v>
      </c>
      <c r="B1155" s="300"/>
      <c r="C1155" s="300"/>
      <c r="D1155" s="300"/>
      <c r="E1155" s="300"/>
      <c r="F1155" s="299" t="s">
        <v>2327</v>
      </c>
      <c r="G1155" s="242"/>
      <c r="H1155" s="242"/>
    </row>
    <row r="1156" spans="1:8">
      <c r="A1156" s="297" t="s">
        <v>1862</v>
      </c>
      <c r="B1156" s="300"/>
      <c r="C1156" s="300"/>
      <c r="D1156" s="300"/>
      <c r="E1156" s="300"/>
      <c r="F1156" s="299" t="s">
        <v>2328</v>
      </c>
      <c r="G1156" s="242"/>
      <c r="H1156" s="242"/>
    </row>
    <row r="1157" spans="1:8">
      <c r="A1157" s="297" t="s">
        <v>1863</v>
      </c>
      <c r="B1157" s="300"/>
      <c r="C1157" s="300"/>
      <c r="D1157" s="300"/>
      <c r="E1157" s="300"/>
      <c r="F1157" s="299" t="s">
        <v>2329</v>
      </c>
      <c r="G1157" s="242"/>
      <c r="H1157" s="242"/>
    </row>
    <row r="1158" spans="1:8">
      <c r="A1158" s="297" t="s">
        <v>1864</v>
      </c>
      <c r="B1158" s="300"/>
      <c r="C1158" s="300"/>
      <c r="D1158" s="300"/>
      <c r="E1158" s="300"/>
      <c r="F1158" s="299" t="s">
        <v>2330</v>
      </c>
      <c r="G1158" s="242"/>
      <c r="H1158" s="242"/>
    </row>
    <row r="1159" spans="1:8">
      <c r="A1159" s="297" t="s">
        <v>1865</v>
      </c>
      <c r="B1159" s="300"/>
      <c r="C1159" s="300"/>
      <c r="D1159" s="300"/>
      <c r="E1159" s="300"/>
      <c r="F1159" s="299" t="s">
        <v>2331</v>
      </c>
      <c r="G1159" s="242"/>
      <c r="H1159" s="242"/>
    </row>
    <row r="1160" spans="1:8">
      <c r="A1160" s="297" t="s">
        <v>1866</v>
      </c>
      <c r="B1160" s="300"/>
      <c r="C1160" s="300"/>
      <c r="D1160" s="300"/>
      <c r="E1160" s="300"/>
      <c r="F1160" s="299" t="s">
        <v>2854</v>
      </c>
      <c r="G1160" s="242"/>
      <c r="H1160" s="242"/>
    </row>
    <row r="1161" spans="1:8" ht="15">
      <c r="A1161" s="281" t="s">
        <v>2088</v>
      </c>
      <c r="B1161" s="236"/>
      <c r="C1161" s="236"/>
      <c r="D1161" s="236"/>
      <c r="E1161" s="236"/>
      <c r="F1161" s="296" t="s">
        <v>2378</v>
      </c>
      <c r="G1161" s="242"/>
      <c r="H1161" s="242"/>
    </row>
    <row r="1162" spans="1:8">
      <c r="A1162" s="297" t="s">
        <v>1855</v>
      </c>
      <c r="B1162" s="298"/>
      <c r="C1162" s="298"/>
      <c r="D1162" s="298"/>
      <c r="E1162" s="298"/>
      <c r="F1162" s="299" t="s">
        <v>2321</v>
      </c>
      <c r="G1162" s="242"/>
      <c r="H1162" s="242"/>
    </row>
    <row r="1163" spans="1:8">
      <c r="A1163" s="297" t="s">
        <v>1856</v>
      </c>
      <c r="B1163" s="298"/>
      <c r="C1163" s="298"/>
      <c r="D1163" s="298"/>
      <c r="E1163" s="298"/>
      <c r="F1163" s="299" t="s">
        <v>2322</v>
      </c>
      <c r="G1163" s="242"/>
      <c r="H1163" s="242"/>
    </row>
    <row r="1164" spans="1:8">
      <c r="A1164" s="297" t="s">
        <v>1857</v>
      </c>
      <c r="B1164" s="298"/>
      <c r="C1164" s="298"/>
      <c r="D1164" s="298"/>
      <c r="E1164" s="298"/>
      <c r="F1164" s="299" t="s">
        <v>2323</v>
      </c>
      <c r="G1164" s="242"/>
      <c r="H1164" s="242"/>
    </row>
    <row r="1165" spans="1:8">
      <c r="A1165" s="297" t="s">
        <v>1858</v>
      </c>
      <c r="B1165" s="298"/>
      <c r="C1165" s="298"/>
      <c r="D1165" s="298"/>
      <c r="E1165" s="298"/>
      <c r="F1165" s="299" t="s">
        <v>2324</v>
      </c>
      <c r="G1165" s="242"/>
      <c r="H1165" s="242"/>
    </row>
    <row r="1166" spans="1:8">
      <c r="A1166" s="297" t="s">
        <v>1859</v>
      </c>
      <c r="B1166" s="298"/>
      <c r="C1166" s="298"/>
      <c r="D1166" s="298"/>
      <c r="E1166" s="298"/>
      <c r="F1166" s="299" t="s">
        <v>2325</v>
      </c>
      <c r="G1166" s="242"/>
      <c r="H1166" s="242"/>
    </row>
    <row r="1167" spans="1:8">
      <c r="A1167" s="297" t="s">
        <v>1860</v>
      </c>
      <c r="B1167" s="300"/>
      <c r="C1167" s="300"/>
      <c r="D1167" s="300"/>
      <c r="E1167" s="300"/>
      <c r="F1167" s="299" t="s">
        <v>2326</v>
      </c>
      <c r="G1167" s="242"/>
      <c r="H1167" s="242"/>
    </row>
    <row r="1168" spans="1:8">
      <c r="A1168" s="297" t="s">
        <v>1861</v>
      </c>
      <c r="B1168" s="300"/>
      <c r="C1168" s="300"/>
      <c r="D1168" s="300"/>
      <c r="E1168" s="300"/>
      <c r="F1168" s="299" t="s">
        <v>2327</v>
      </c>
      <c r="G1168" s="242"/>
      <c r="H1168" s="242"/>
    </row>
    <row r="1169" spans="1:8">
      <c r="A1169" s="297" t="s">
        <v>1862</v>
      </c>
      <c r="B1169" s="300"/>
      <c r="C1169" s="300"/>
      <c r="D1169" s="300"/>
      <c r="E1169" s="300"/>
      <c r="F1169" s="299" t="s">
        <v>2328</v>
      </c>
      <c r="G1169" s="242"/>
      <c r="H1169" s="242"/>
    </row>
    <row r="1170" spans="1:8">
      <c r="A1170" s="297" t="s">
        <v>1863</v>
      </c>
      <c r="B1170" s="300"/>
      <c r="C1170" s="300"/>
      <c r="D1170" s="300"/>
      <c r="E1170" s="300"/>
      <c r="F1170" s="299" t="s">
        <v>2329</v>
      </c>
      <c r="G1170" s="242"/>
      <c r="H1170" s="242"/>
    </row>
    <row r="1171" spans="1:8">
      <c r="A1171" s="297" t="s">
        <v>1864</v>
      </c>
      <c r="B1171" s="300"/>
      <c r="C1171" s="300"/>
      <c r="D1171" s="300"/>
      <c r="E1171" s="300"/>
      <c r="F1171" s="299" t="s">
        <v>2330</v>
      </c>
      <c r="G1171" s="242"/>
      <c r="H1171" s="242"/>
    </row>
    <row r="1172" spans="1:8">
      <c r="A1172" s="297" t="s">
        <v>1865</v>
      </c>
      <c r="B1172" s="300"/>
      <c r="C1172" s="300"/>
      <c r="D1172" s="300"/>
      <c r="E1172" s="300"/>
      <c r="F1172" s="299" t="s">
        <v>2331</v>
      </c>
      <c r="G1172" s="242"/>
      <c r="H1172" s="242"/>
    </row>
    <row r="1173" spans="1:8">
      <c r="A1173" s="297" t="s">
        <v>1866</v>
      </c>
      <c r="B1173" s="300"/>
      <c r="C1173" s="300"/>
      <c r="D1173" s="300"/>
      <c r="E1173" s="300"/>
      <c r="F1173" s="299" t="s">
        <v>2854</v>
      </c>
      <c r="G1173" s="242"/>
      <c r="H1173" s="242"/>
    </row>
    <row r="1174" spans="1:8" ht="15">
      <c r="A1174" s="281" t="s">
        <v>2089</v>
      </c>
      <c r="B1174" s="236"/>
      <c r="C1174" s="236"/>
      <c r="D1174" s="236"/>
      <c r="E1174" s="236"/>
      <c r="F1174" s="296" t="s">
        <v>2380</v>
      </c>
      <c r="G1174" s="242"/>
      <c r="H1174" s="242"/>
    </row>
    <row r="1175" spans="1:8">
      <c r="A1175" s="297" t="s">
        <v>1855</v>
      </c>
      <c r="B1175" s="298"/>
      <c r="C1175" s="298"/>
      <c r="D1175" s="298"/>
      <c r="E1175" s="298"/>
      <c r="F1175" s="299" t="s">
        <v>2321</v>
      </c>
      <c r="G1175" s="242"/>
      <c r="H1175" s="242"/>
    </row>
    <row r="1176" spans="1:8">
      <c r="A1176" s="297" t="s">
        <v>1856</v>
      </c>
      <c r="B1176" s="298"/>
      <c r="C1176" s="298"/>
      <c r="D1176" s="298"/>
      <c r="E1176" s="298"/>
      <c r="F1176" s="299" t="s">
        <v>2322</v>
      </c>
      <c r="G1176" s="242"/>
      <c r="H1176" s="242"/>
    </row>
    <row r="1177" spans="1:8">
      <c r="A1177" s="297" t="s">
        <v>1857</v>
      </c>
      <c r="B1177" s="298"/>
      <c r="C1177" s="298"/>
      <c r="D1177" s="298"/>
      <c r="E1177" s="298"/>
      <c r="F1177" s="299" t="s">
        <v>2323</v>
      </c>
      <c r="G1177" s="242"/>
      <c r="H1177" s="242"/>
    </row>
    <row r="1178" spans="1:8">
      <c r="A1178" s="297" t="s">
        <v>1858</v>
      </c>
      <c r="B1178" s="298"/>
      <c r="C1178" s="298"/>
      <c r="D1178" s="298"/>
      <c r="E1178" s="298"/>
      <c r="F1178" s="299" t="s">
        <v>2324</v>
      </c>
      <c r="G1178" s="242"/>
      <c r="H1178" s="242"/>
    </row>
    <row r="1179" spans="1:8">
      <c r="A1179" s="297" t="s">
        <v>1859</v>
      </c>
      <c r="B1179" s="298"/>
      <c r="C1179" s="298"/>
      <c r="D1179" s="298"/>
      <c r="E1179" s="298"/>
      <c r="F1179" s="299" t="s">
        <v>2325</v>
      </c>
      <c r="G1179" s="242"/>
      <c r="H1179" s="242"/>
    </row>
    <row r="1180" spans="1:8">
      <c r="A1180" s="297" t="s">
        <v>1860</v>
      </c>
      <c r="B1180" s="300"/>
      <c r="C1180" s="300"/>
      <c r="D1180" s="300"/>
      <c r="E1180" s="300"/>
      <c r="F1180" s="299" t="s">
        <v>2326</v>
      </c>
      <c r="G1180" s="242"/>
      <c r="H1180" s="242"/>
    </row>
    <row r="1181" spans="1:8">
      <c r="A1181" s="297" t="s">
        <v>1861</v>
      </c>
      <c r="B1181" s="300"/>
      <c r="C1181" s="300"/>
      <c r="D1181" s="300"/>
      <c r="E1181" s="300"/>
      <c r="F1181" s="299" t="s">
        <v>2327</v>
      </c>
      <c r="G1181" s="242"/>
      <c r="H1181" s="242"/>
    </row>
    <row r="1182" spans="1:8">
      <c r="A1182" s="297" t="s">
        <v>1862</v>
      </c>
      <c r="B1182" s="300"/>
      <c r="C1182" s="300"/>
      <c r="D1182" s="300"/>
      <c r="E1182" s="300"/>
      <c r="F1182" s="299" t="s">
        <v>2328</v>
      </c>
      <c r="G1182" s="242"/>
      <c r="H1182" s="242"/>
    </row>
    <row r="1183" spans="1:8">
      <c r="A1183" s="297" t="s">
        <v>1863</v>
      </c>
      <c r="B1183" s="300"/>
      <c r="C1183" s="300"/>
      <c r="D1183" s="300"/>
      <c r="E1183" s="300"/>
      <c r="F1183" s="299" t="s">
        <v>2329</v>
      </c>
      <c r="G1183" s="242"/>
      <c r="H1183" s="242"/>
    </row>
    <row r="1184" spans="1:8">
      <c r="A1184" s="297" t="s">
        <v>1864</v>
      </c>
      <c r="B1184" s="300"/>
      <c r="C1184" s="300"/>
      <c r="D1184" s="300"/>
      <c r="E1184" s="300"/>
      <c r="F1184" s="299" t="s">
        <v>2330</v>
      </c>
      <c r="G1184" s="242"/>
      <c r="H1184" s="242"/>
    </row>
    <row r="1185" spans="1:8">
      <c r="A1185" s="297" t="s">
        <v>1865</v>
      </c>
      <c r="B1185" s="300"/>
      <c r="C1185" s="300"/>
      <c r="D1185" s="300"/>
      <c r="E1185" s="300"/>
      <c r="F1185" s="299" t="s">
        <v>2331</v>
      </c>
      <c r="G1185" s="242"/>
      <c r="H1185" s="242"/>
    </row>
    <row r="1186" spans="1:8">
      <c r="A1186" s="297" t="s">
        <v>1866</v>
      </c>
      <c r="B1186" s="300"/>
      <c r="C1186" s="300"/>
      <c r="D1186" s="300"/>
      <c r="E1186" s="300"/>
      <c r="F1186" s="299" t="s">
        <v>2854</v>
      </c>
      <c r="G1186" s="242"/>
      <c r="H1186" s="242"/>
    </row>
    <row r="1187" spans="1:8" ht="15">
      <c r="A1187" s="281" t="s">
        <v>2090</v>
      </c>
      <c r="B1187" s="236"/>
      <c r="C1187" s="236"/>
      <c r="D1187" s="236"/>
      <c r="E1187" s="236"/>
      <c r="F1187" s="296" t="s">
        <v>2382</v>
      </c>
      <c r="G1187" s="242"/>
      <c r="H1187" s="242"/>
    </row>
    <row r="1188" spans="1:8">
      <c r="A1188" s="297" t="s">
        <v>1855</v>
      </c>
      <c r="B1188" s="298"/>
      <c r="C1188" s="298"/>
      <c r="D1188" s="298"/>
      <c r="E1188" s="298"/>
      <c r="F1188" s="299" t="s">
        <v>2321</v>
      </c>
      <c r="G1188" s="242"/>
      <c r="H1188" s="242"/>
    </row>
    <row r="1189" spans="1:8">
      <c r="A1189" s="297" t="s">
        <v>1856</v>
      </c>
      <c r="B1189" s="298"/>
      <c r="C1189" s="298"/>
      <c r="D1189" s="298"/>
      <c r="E1189" s="298"/>
      <c r="F1189" s="299" t="s">
        <v>2322</v>
      </c>
      <c r="G1189" s="242"/>
      <c r="H1189" s="242"/>
    </row>
    <row r="1190" spans="1:8">
      <c r="A1190" s="297" t="s">
        <v>1857</v>
      </c>
      <c r="B1190" s="298"/>
      <c r="C1190" s="298"/>
      <c r="D1190" s="298"/>
      <c r="E1190" s="298"/>
      <c r="F1190" s="299" t="s">
        <v>2323</v>
      </c>
      <c r="G1190" s="242"/>
      <c r="H1190" s="242"/>
    </row>
    <row r="1191" spans="1:8">
      <c r="A1191" s="297" t="s">
        <v>1858</v>
      </c>
      <c r="B1191" s="298"/>
      <c r="C1191" s="298"/>
      <c r="D1191" s="298"/>
      <c r="E1191" s="298"/>
      <c r="F1191" s="299" t="s">
        <v>2324</v>
      </c>
      <c r="G1191" s="242"/>
      <c r="H1191" s="242"/>
    </row>
    <row r="1192" spans="1:8">
      <c r="A1192" s="297" t="s">
        <v>1859</v>
      </c>
      <c r="B1192" s="298"/>
      <c r="C1192" s="298"/>
      <c r="D1192" s="298"/>
      <c r="E1192" s="298"/>
      <c r="F1192" s="299" t="s">
        <v>2325</v>
      </c>
      <c r="G1192" s="242"/>
      <c r="H1192" s="242"/>
    </row>
    <row r="1193" spans="1:8">
      <c r="A1193" s="297" t="s">
        <v>1860</v>
      </c>
      <c r="B1193" s="300"/>
      <c r="C1193" s="300"/>
      <c r="D1193" s="300"/>
      <c r="E1193" s="300"/>
      <c r="F1193" s="299" t="s">
        <v>2326</v>
      </c>
      <c r="G1193" s="242"/>
      <c r="H1193" s="242"/>
    </row>
    <row r="1194" spans="1:8">
      <c r="A1194" s="297" t="s">
        <v>1861</v>
      </c>
      <c r="B1194" s="300"/>
      <c r="C1194" s="300"/>
      <c r="D1194" s="300"/>
      <c r="E1194" s="300"/>
      <c r="F1194" s="299" t="s">
        <v>2327</v>
      </c>
      <c r="G1194" s="242"/>
      <c r="H1194" s="242"/>
    </row>
    <row r="1195" spans="1:8">
      <c r="A1195" s="297" t="s">
        <v>1862</v>
      </c>
      <c r="B1195" s="300"/>
      <c r="C1195" s="300"/>
      <c r="D1195" s="300"/>
      <c r="E1195" s="300"/>
      <c r="F1195" s="299" t="s">
        <v>2328</v>
      </c>
      <c r="G1195" s="242"/>
      <c r="H1195" s="242"/>
    </row>
    <row r="1196" spans="1:8">
      <c r="A1196" s="297" t="s">
        <v>1863</v>
      </c>
      <c r="B1196" s="300"/>
      <c r="C1196" s="300"/>
      <c r="D1196" s="300"/>
      <c r="E1196" s="300"/>
      <c r="F1196" s="299" t="s">
        <v>2329</v>
      </c>
      <c r="G1196" s="242"/>
      <c r="H1196" s="242"/>
    </row>
    <row r="1197" spans="1:8">
      <c r="A1197" s="297" t="s">
        <v>1864</v>
      </c>
      <c r="B1197" s="300"/>
      <c r="C1197" s="300"/>
      <c r="D1197" s="300"/>
      <c r="E1197" s="300"/>
      <c r="F1197" s="299" t="s">
        <v>2330</v>
      </c>
      <c r="G1197" s="242"/>
      <c r="H1197" s="242"/>
    </row>
    <row r="1198" spans="1:8">
      <c r="A1198" s="297" t="s">
        <v>1865</v>
      </c>
      <c r="B1198" s="300"/>
      <c r="C1198" s="300"/>
      <c r="D1198" s="300"/>
      <c r="E1198" s="300"/>
      <c r="F1198" s="299" t="s">
        <v>2331</v>
      </c>
      <c r="G1198" s="242"/>
      <c r="H1198" s="242"/>
    </row>
    <row r="1199" spans="1:8">
      <c r="A1199" s="297" t="s">
        <v>1866</v>
      </c>
      <c r="B1199" s="300"/>
      <c r="C1199" s="300"/>
      <c r="D1199" s="300"/>
      <c r="E1199" s="300"/>
      <c r="F1199" s="299" t="s">
        <v>2854</v>
      </c>
      <c r="G1199" s="242"/>
      <c r="H1199" s="242"/>
    </row>
    <row r="1200" spans="1:8" ht="15">
      <c r="A1200" s="281" t="s">
        <v>2091</v>
      </c>
      <c r="B1200" s="236"/>
      <c r="C1200" s="236"/>
      <c r="D1200" s="236"/>
      <c r="E1200" s="236"/>
      <c r="F1200" s="296" t="s">
        <v>2384</v>
      </c>
      <c r="G1200" s="242"/>
      <c r="H1200" s="242"/>
    </row>
    <row r="1201" spans="1:8">
      <c r="A1201" s="297" t="s">
        <v>1855</v>
      </c>
      <c r="B1201" s="298"/>
      <c r="C1201" s="298"/>
      <c r="D1201" s="298"/>
      <c r="E1201" s="298"/>
      <c r="F1201" s="299" t="s">
        <v>2321</v>
      </c>
      <c r="G1201" s="242"/>
      <c r="H1201" s="242"/>
    </row>
    <row r="1202" spans="1:8">
      <c r="A1202" s="297" t="s">
        <v>1856</v>
      </c>
      <c r="B1202" s="298"/>
      <c r="C1202" s="298"/>
      <c r="D1202" s="298"/>
      <c r="E1202" s="298"/>
      <c r="F1202" s="299" t="s">
        <v>2322</v>
      </c>
      <c r="G1202" s="242"/>
      <c r="H1202" s="242"/>
    </row>
    <row r="1203" spans="1:8">
      <c r="A1203" s="297" t="s">
        <v>1857</v>
      </c>
      <c r="B1203" s="298"/>
      <c r="C1203" s="298"/>
      <c r="D1203" s="298"/>
      <c r="E1203" s="298"/>
      <c r="F1203" s="299" t="s">
        <v>2323</v>
      </c>
      <c r="G1203" s="242"/>
      <c r="H1203" s="242"/>
    </row>
    <row r="1204" spans="1:8">
      <c r="A1204" s="297" t="s">
        <v>1858</v>
      </c>
      <c r="B1204" s="298"/>
      <c r="C1204" s="298"/>
      <c r="D1204" s="298"/>
      <c r="E1204" s="298"/>
      <c r="F1204" s="299" t="s">
        <v>2324</v>
      </c>
      <c r="G1204" s="242"/>
      <c r="H1204" s="242"/>
    </row>
    <row r="1205" spans="1:8">
      <c r="A1205" s="297" t="s">
        <v>1859</v>
      </c>
      <c r="B1205" s="298"/>
      <c r="C1205" s="298"/>
      <c r="D1205" s="298"/>
      <c r="E1205" s="298"/>
      <c r="F1205" s="299" t="s">
        <v>2325</v>
      </c>
      <c r="G1205" s="242"/>
      <c r="H1205" s="242"/>
    </row>
    <row r="1206" spans="1:8">
      <c r="A1206" s="297" t="s">
        <v>1860</v>
      </c>
      <c r="B1206" s="300"/>
      <c r="C1206" s="300"/>
      <c r="D1206" s="300"/>
      <c r="E1206" s="300"/>
      <c r="F1206" s="299" t="s">
        <v>2326</v>
      </c>
      <c r="G1206" s="242"/>
      <c r="H1206" s="242"/>
    </row>
    <row r="1207" spans="1:8">
      <c r="A1207" s="297" t="s">
        <v>1861</v>
      </c>
      <c r="B1207" s="300"/>
      <c r="C1207" s="300"/>
      <c r="D1207" s="300"/>
      <c r="E1207" s="300"/>
      <c r="F1207" s="299" t="s">
        <v>2327</v>
      </c>
      <c r="G1207" s="242"/>
      <c r="H1207" s="242"/>
    </row>
    <row r="1208" spans="1:8">
      <c r="A1208" s="297" t="s">
        <v>1862</v>
      </c>
      <c r="B1208" s="300"/>
      <c r="C1208" s="300"/>
      <c r="D1208" s="300"/>
      <c r="E1208" s="300"/>
      <c r="F1208" s="299" t="s">
        <v>2328</v>
      </c>
      <c r="G1208" s="242"/>
      <c r="H1208" s="242"/>
    </row>
    <row r="1209" spans="1:8">
      <c r="A1209" s="297" t="s">
        <v>1863</v>
      </c>
      <c r="B1209" s="300"/>
      <c r="C1209" s="300"/>
      <c r="D1209" s="300"/>
      <c r="E1209" s="300"/>
      <c r="F1209" s="299" t="s">
        <v>2329</v>
      </c>
      <c r="G1209" s="242"/>
      <c r="H1209" s="242"/>
    </row>
    <row r="1210" spans="1:8">
      <c r="A1210" s="297" t="s">
        <v>1864</v>
      </c>
      <c r="B1210" s="300"/>
      <c r="C1210" s="300"/>
      <c r="D1210" s="300"/>
      <c r="E1210" s="300"/>
      <c r="F1210" s="299" t="s">
        <v>2330</v>
      </c>
      <c r="G1210" s="242"/>
      <c r="H1210" s="242"/>
    </row>
    <row r="1211" spans="1:8">
      <c r="A1211" s="297" t="s">
        <v>1865</v>
      </c>
      <c r="B1211" s="300"/>
      <c r="C1211" s="300"/>
      <c r="D1211" s="300"/>
      <c r="E1211" s="300"/>
      <c r="F1211" s="299" t="s">
        <v>2331</v>
      </c>
      <c r="G1211" s="242"/>
      <c r="H1211" s="242"/>
    </row>
    <row r="1212" spans="1:8">
      <c r="A1212" s="297" t="s">
        <v>1866</v>
      </c>
      <c r="B1212" s="300"/>
      <c r="C1212" s="300"/>
      <c r="D1212" s="300"/>
      <c r="E1212" s="300"/>
      <c r="F1212" s="299" t="s">
        <v>2854</v>
      </c>
      <c r="G1212" s="242"/>
      <c r="H1212" s="242"/>
    </row>
    <row r="1213" spans="1:8" ht="15">
      <c r="A1213" s="281" t="s">
        <v>2092</v>
      </c>
      <c r="B1213" s="236"/>
      <c r="C1213" s="236"/>
      <c r="D1213" s="236"/>
      <c r="E1213" s="236"/>
      <c r="F1213" s="296" t="s">
        <v>2386</v>
      </c>
      <c r="G1213" s="242"/>
      <c r="H1213" s="242"/>
    </row>
    <row r="1214" spans="1:8">
      <c r="A1214" s="297" t="s">
        <v>1855</v>
      </c>
      <c r="B1214" s="298"/>
      <c r="C1214" s="298"/>
      <c r="D1214" s="298"/>
      <c r="E1214" s="298"/>
      <c r="F1214" s="299" t="s">
        <v>2321</v>
      </c>
      <c r="G1214" s="242"/>
      <c r="H1214" s="242"/>
    </row>
    <row r="1215" spans="1:8">
      <c r="A1215" s="297" t="s">
        <v>1856</v>
      </c>
      <c r="B1215" s="298"/>
      <c r="C1215" s="298"/>
      <c r="D1215" s="298"/>
      <c r="E1215" s="298"/>
      <c r="F1215" s="299" t="s">
        <v>2322</v>
      </c>
      <c r="G1215" s="242"/>
      <c r="H1215" s="242"/>
    </row>
    <row r="1216" spans="1:8">
      <c r="A1216" s="297" t="s">
        <v>1857</v>
      </c>
      <c r="B1216" s="298"/>
      <c r="C1216" s="298"/>
      <c r="D1216" s="298"/>
      <c r="E1216" s="298"/>
      <c r="F1216" s="299" t="s">
        <v>2323</v>
      </c>
      <c r="G1216" s="242"/>
      <c r="H1216" s="242"/>
    </row>
    <row r="1217" spans="1:8">
      <c r="A1217" s="297" t="s">
        <v>1858</v>
      </c>
      <c r="B1217" s="298"/>
      <c r="C1217" s="298"/>
      <c r="D1217" s="298"/>
      <c r="E1217" s="298"/>
      <c r="F1217" s="299" t="s">
        <v>2324</v>
      </c>
      <c r="G1217" s="242"/>
      <c r="H1217" s="242"/>
    </row>
    <row r="1218" spans="1:8">
      <c r="A1218" s="297" t="s">
        <v>1859</v>
      </c>
      <c r="B1218" s="298"/>
      <c r="C1218" s="298"/>
      <c r="D1218" s="298"/>
      <c r="E1218" s="298"/>
      <c r="F1218" s="299" t="s">
        <v>2325</v>
      </c>
      <c r="G1218" s="242"/>
      <c r="H1218" s="242"/>
    </row>
    <row r="1219" spans="1:8">
      <c r="A1219" s="297" t="s">
        <v>1860</v>
      </c>
      <c r="B1219" s="300"/>
      <c r="C1219" s="300"/>
      <c r="D1219" s="300"/>
      <c r="E1219" s="300"/>
      <c r="F1219" s="299" t="s">
        <v>2326</v>
      </c>
      <c r="G1219" s="242"/>
      <c r="H1219" s="242"/>
    </row>
    <row r="1220" spans="1:8">
      <c r="A1220" s="297" t="s">
        <v>1861</v>
      </c>
      <c r="B1220" s="300"/>
      <c r="C1220" s="300"/>
      <c r="D1220" s="300"/>
      <c r="E1220" s="300"/>
      <c r="F1220" s="299" t="s">
        <v>2327</v>
      </c>
      <c r="G1220" s="242"/>
      <c r="H1220" s="242"/>
    </row>
    <row r="1221" spans="1:8">
      <c r="A1221" s="297" t="s">
        <v>1862</v>
      </c>
      <c r="B1221" s="300"/>
      <c r="C1221" s="300"/>
      <c r="D1221" s="300"/>
      <c r="E1221" s="300"/>
      <c r="F1221" s="299" t="s">
        <v>2328</v>
      </c>
      <c r="G1221" s="242"/>
      <c r="H1221" s="242"/>
    </row>
    <row r="1222" spans="1:8">
      <c r="A1222" s="297" t="s">
        <v>1863</v>
      </c>
      <c r="B1222" s="300"/>
      <c r="C1222" s="300"/>
      <c r="D1222" s="300"/>
      <c r="E1222" s="300"/>
      <c r="F1222" s="299" t="s">
        <v>2329</v>
      </c>
      <c r="G1222" s="242"/>
      <c r="H1222" s="242"/>
    </row>
    <row r="1223" spans="1:8">
      <c r="A1223" s="297" t="s">
        <v>1864</v>
      </c>
      <c r="B1223" s="300"/>
      <c r="C1223" s="300"/>
      <c r="D1223" s="300"/>
      <c r="E1223" s="300"/>
      <c r="F1223" s="299" t="s">
        <v>2330</v>
      </c>
      <c r="G1223" s="242"/>
      <c r="H1223" s="242"/>
    </row>
    <row r="1224" spans="1:8">
      <c r="A1224" s="297" t="s">
        <v>1865</v>
      </c>
      <c r="B1224" s="300"/>
      <c r="C1224" s="300"/>
      <c r="D1224" s="300"/>
      <c r="E1224" s="300"/>
      <c r="F1224" s="299" t="s">
        <v>2331</v>
      </c>
      <c r="G1224" s="242"/>
      <c r="H1224" s="242"/>
    </row>
    <row r="1225" spans="1:8">
      <c r="A1225" s="297" t="s">
        <v>1866</v>
      </c>
      <c r="B1225" s="300"/>
      <c r="C1225" s="300"/>
      <c r="D1225" s="300"/>
      <c r="E1225" s="300"/>
      <c r="F1225" s="299" t="s">
        <v>2854</v>
      </c>
      <c r="G1225" s="242"/>
      <c r="H1225" s="242"/>
    </row>
    <row r="1226" spans="1:8" ht="15">
      <c r="A1226" s="281" t="s">
        <v>2093</v>
      </c>
      <c r="B1226" s="236"/>
      <c r="C1226" s="236"/>
      <c r="D1226" s="236"/>
      <c r="E1226" s="236"/>
      <c r="F1226" s="296" t="s">
        <v>2388</v>
      </c>
      <c r="G1226" s="242"/>
      <c r="H1226" s="242"/>
    </row>
    <row r="1227" spans="1:8">
      <c r="A1227" s="297" t="s">
        <v>1855</v>
      </c>
      <c r="B1227" s="298"/>
      <c r="C1227" s="298"/>
      <c r="D1227" s="298"/>
      <c r="E1227" s="298"/>
      <c r="F1227" s="299" t="s">
        <v>2321</v>
      </c>
      <c r="G1227" s="242"/>
      <c r="H1227" s="242"/>
    </row>
    <row r="1228" spans="1:8">
      <c r="A1228" s="297" t="s">
        <v>1856</v>
      </c>
      <c r="B1228" s="298"/>
      <c r="C1228" s="298"/>
      <c r="D1228" s="298"/>
      <c r="E1228" s="298"/>
      <c r="F1228" s="299" t="s">
        <v>2322</v>
      </c>
      <c r="G1228" s="242"/>
      <c r="H1228" s="242"/>
    </row>
    <row r="1229" spans="1:8">
      <c r="A1229" s="297" t="s">
        <v>1857</v>
      </c>
      <c r="B1229" s="298"/>
      <c r="C1229" s="298"/>
      <c r="D1229" s="298"/>
      <c r="E1229" s="298"/>
      <c r="F1229" s="299" t="s">
        <v>2323</v>
      </c>
      <c r="G1229" s="242"/>
      <c r="H1229" s="242"/>
    </row>
    <row r="1230" spans="1:8">
      <c r="A1230" s="297" t="s">
        <v>1858</v>
      </c>
      <c r="B1230" s="298"/>
      <c r="C1230" s="298"/>
      <c r="D1230" s="298"/>
      <c r="E1230" s="298"/>
      <c r="F1230" s="299" t="s">
        <v>2324</v>
      </c>
      <c r="G1230" s="242"/>
      <c r="H1230" s="242"/>
    </row>
    <row r="1231" spans="1:8">
      <c r="A1231" s="297" t="s">
        <v>1859</v>
      </c>
      <c r="B1231" s="298"/>
      <c r="C1231" s="298"/>
      <c r="D1231" s="298"/>
      <c r="E1231" s="298"/>
      <c r="F1231" s="299" t="s">
        <v>2325</v>
      </c>
      <c r="G1231" s="242"/>
      <c r="H1231" s="242"/>
    </row>
    <row r="1232" spans="1:8">
      <c r="A1232" s="297" t="s">
        <v>1860</v>
      </c>
      <c r="B1232" s="300"/>
      <c r="C1232" s="300"/>
      <c r="D1232" s="300"/>
      <c r="E1232" s="300"/>
      <c r="F1232" s="299" t="s">
        <v>2326</v>
      </c>
      <c r="G1232" s="242"/>
      <c r="H1232" s="242"/>
    </row>
    <row r="1233" spans="1:8">
      <c r="A1233" s="297" t="s">
        <v>1861</v>
      </c>
      <c r="B1233" s="300"/>
      <c r="C1233" s="300"/>
      <c r="D1233" s="300"/>
      <c r="E1233" s="300"/>
      <c r="F1233" s="299" t="s">
        <v>2327</v>
      </c>
      <c r="G1233" s="242"/>
      <c r="H1233" s="242"/>
    </row>
    <row r="1234" spans="1:8">
      <c r="A1234" s="297" t="s">
        <v>1862</v>
      </c>
      <c r="B1234" s="300"/>
      <c r="C1234" s="300"/>
      <c r="D1234" s="300"/>
      <c r="E1234" s="300"/>
      <c r="F1234" s="299" t="s">
        <v>2328</v>
      </c>
      <c r="G1234" s="242"/>
      <c r="H1234" s="242"/>
    </row>
    <row r="1235" spans="1:8">
      <c r="A1235" s="297" t="s">
        <v>1863</v>
      </c>
      <c r="B1235" s="300"/>
      <c r="C1235" s="300"/>
      <c r="D1235" s="300"/>
      <c r="E1235" s="300"/>
      <c r="F1235" s="299" t="s">
        <v>2329</v>
      </c>
      <c r="G1235" s="242"/>
      <c r="H1235" s="242"/>
    </row>
    <row r="1236" spans="1:8">
      <c r="A1236" s="297" t="s">
        <v>1864</v>
      </c>
      <c r="B1236" s="300"/>
      <c r="C1236" s="300"/>
      <c r="D1236" s="300"/>
      <c r="E1236" s="300"/>
      <c r="F1236" s="299" t="s">
        <v>2330</v>
      </c>
      <c r="G1236" s="242"/>
      <c r="H1236" s="242"/>
    </row>
    <row r="1237" spans="1:8">
      <c r="A1237" s="297" t="s">
        <v>1865</v>
      </c>
      <c r="B1237" s="300"/>
      <c r="C1237" s="300"/>
      <c r="D1237" s="300"/>
      <c r="E1237" s="300"/>
      <c r="F1237" s="299" t="s">
        <v>2331</v>
      </c>
      <c r="G1237" s="242"/>
      <c r="H1237" s="242"/>
    </row>
    <row r="1238" spans="1:8">
      <c r="A1238" s="297" t="s">
        <v>1866</v>
      </c>
      <c r="B1238" s="300"/>
      <c r="C1238" s="300"/>
      <c r="D1238" s="300"/>
      <c r="E1238" s="300"/>
      <c r="F1238" s="299" t="s">
        <v>2854</v>
      </c>
      <c r="G1238" s="242"/>
      <c r="H1238" s="242"/>
    </row>
    <row r="1239" spans="1:8" ht="15">
      <c r="A1239" s="281" t="s">
        <v>2094</v>
      </c>
      <c r="B1239" s="236"/>
      <c r="C1239" s="236"/>
      <c r="D1239" s="236"/>
      <c r="E1239" s="236"/>
      <c r="F1239" s="296" t="s">
        <v>2390</v>
      </c>
      <c r="G1239" s="242"/>
      <c r="H1239" s="242"/>
    </row>
    <row r="1240" spans="1:8">
      <c r="A1240" s="297" t="s">
        <v>1855</v>
      </c>
      <c r="B1240" s="298"/>
      <c r="C1240" s="298"/>
      <c r="D1240" s="298"/>
      <c r="E1240" s="298"/>
      <c r="F1240" s="299" t="s">
        <v>2321</v>
      </c>
      <c r="G1240" s="242"/>
      <c r="H1240" s="242"/>
    </row>
    <row r="1241" spans="1:8">
      <c r="A1241" s="297" t="s">
        <v>1856</v>
      </c>
      <c r="B1241" s="298"/>
      <c r="C1241" s="298"/>
      <c r="D1241" s="298"/>
      <c r="E1241" s="298"/>
      <c r="F1241" s="299" t="s">
        <v>2322</v>
      </c>
      <c r="G1241" s="242"/>
      <c r="H1241" s="242"/>
    </row>
    <row r="1242" spans="1:8">
      <c r="A1242" s="297" t="s">
        <v>1857</v>
      </c>
      <c r="B1242" s="298"/>
      <c r="C1242" s="298"/>
      <c r="D1242" s="298"/>
      <c r="E1242" s="298"/>
      <c r="F1242" s="299" t="s">
        <v>2323</v>
      </c>
      <c r="G1242" s="242"/>
      <c r="H1242" s="242"/>
    </row>
    <row r="1243" spans="1:8">
      <c r="A1243" s="297" t="s">
        <v>1858</v>
      </c>
      <c r="B1243" s="298"/>
      <c r="C1243" s="298"/>
      <c r="D1243" s="298"/>
      <c r="E1243" s="298"/>
      <c r="F1243" s="299" t="s">
        <v>2324</v>
      </c>
      <c r="G1243" s="242"/>
      <c r="H1243" s="242"/>
    </row>
    <row r="1244" spans="1:8">
      <c r="A1244" s="297" t="s">
        <v>1859</v>
      </c>
      <c r="B1244" s="298"/>
      <c r="C1244" s="298"/>
      <c r="D1244" s="298"/>
      <c r="E1244" s="298"/>
      <c r="F1244" s="299" t="s">
        <v>2325</v>
      </c>
      <c r="G1244" s="242"/>
      <c r="H1244" s="242"/>
    </row>
    <row r="1245" spans="1:8">
      <c r="A1245" s="297" t="s">
        <v>1860</v>
      </c>
      <c r="B1245" s="300"/>
      <c r="C1245" s="300"/>
      <c r="D1245" s="300"/>
      <c r="E1245" s="300"/>
      <c r="F1245" s="299" t="s">
        <v>2326</v>
      </c>
      <c r="G1245" s="242"/>
      <c r="H1245" s="242"/>
    </row>
    <row r="1246" spans="1:8">
      <c r="A1246" s="297" t="s">
        <v>1861</v>
      </c>
      <c r="B1246" s="300"/>
      <c r="C1246" s="300"/>
      <c r="D1246" s="300"/>
      <c r="E1246" s="300"/>
      <c r="F1246" s="299" t="s">
        <v>2327</v>
      </c>
      <c r="G1246" s="242"/>
      <c r="H1246" s="242"/>
    </row>
    <row r="1247" spans="1:8">
      <c r="A1247" s="297" t="s">
        <v>1862</v>
      </c>
      <c r="B1247" s="300"/>
      <c r="C1247" s="300"/>
      <c r="D1247" s="300"/>
      <c r="E1247" s="300"/>
      <c r="F1247" s="299" t="s">
        <v>2328</v>
      </c>
      <c r="G1247" s="242"/>
      <c r="H1247" s="242"/>
    </row>
    <row r="1248" spans="1:8">
      <c r="A1248" s="297" t="s">
        <v>1863</v>
      </c>
      <c r="B1248" s="300"/>
      <c r="C1248" s="300"/>
      <c r="D1248" s="300"/>
      <c r="E1248" s="300"/>
      <c r="F1248" s="299" t="s">
        <v>2329</v>
      </c>
      <c r="G1248" s="242"/>
      <c r="H1248" s="242"/>
    </row>
    <row r="1249" spans="1:8">
      <c r="A1249" s="297" t="s">
        <v>1864</v>
      </c>
      <c r="B1249" s="300"/>
      <c r="C1249" s="300"/>
      <c r="D1249" s="300"/>
      <c r="E1249" s="300"/>
      <c r="F1249" s="299" t="s">
        <v>2330</v>
      </c>
      <c r="G1249" s="242"/>
      <c r="H1249" s="242"/>
    </row>
    <row r="1250" spans="1:8">
      <c r="A1250" s="297" t="s">
        <v>1865</v>
      </c>
      <c r="B1250" s="300"/>
      <c r="C1250" s="300"/>
      <c r="D1250" s="300"/>
      <c r="E1250" s="300"/>
      <c r="F1250" s="299" t="s">
        <v>2331</v>
      </c>
      <c r="G1250" s="242"/>
      <c r="H1250" s="242"/>
    </row>
    <row r="1251" spans="1:8">
      <c r="A1251" s="297" t="s">
        <v>1866</v>
      </c>
      <c r="B1251" s="300"/>
      <c r="C1251" s="300"/>
      <c r="D1251" s="300"/>
      <c r="E1251" s="300"/>
      <c r="F1251" s="299" t="s">
        <v>2854</v>
      </c>
      <c r="G1251" s="242"/>
      <c r="H1251" s="242"/>
    </row>
    <row r="1252" spans="1:8" ht="15">
      <c r="A1252" s="281" t="s">
        <v>2095</v>
      </c>
      <c r="B1252" s="236"/>
      <c r="C1252" s="236"/>
      <c r="D1252" s="236"/>
      <c r="E1252" s="236"/>
      <c r="F1252" s="296" t="s">
        <v>2392</v>
      </c>
      <c r="G1252" s="242"/>
      <c r="H1252" s="242"/>
    </row>
    <row r="1253" spans="1:8">
      <c r="A1253" s="297" t="s">
        <v>1855</v>
      </c>
      <c r="B1253" s="298"/>
      <c r="C1253" s="298"/>
      <c r="D1253" s="298"/>
      <c r="E1253" s="298"/>
      <c r="F1253" s="299" t="s">
        <v>2321</v>
      </c>
      <c r="G1253" s="242"/>
      <c r="H1253" s="242"/>
    </row>
    <row r="1254" spans="1:8">
      <c r="A1254" s="297" t="s">
        <v>1856</v>
      </c>
      <c r="B1254" s="298"/>
      <c r="C1254" s="298"/>
      <c r="D1254" s="298"/>
      <c r="E1254" s="298"/>
      <c r="F1254" s="299" t="s">
        <v>2322</v>
      </c>
      <c r="G1254" s="242"/>
      <c r="H1254" s="242"/>
    </row>
    <row r="1255" spans="1:8">
      <c r="A1255" s="297" t="s">
        <v>1857</v>
      </c>
      <c r="B1255" s="298"/>
      <c r="C1255" s="298"/>
      <c r="D1255" s="298"/>
      <c r="E1255" s="298"/>
      <c r="F1255" s="299" t="s">
        <v>2323</v>
      </c>
      <c r="G1255" s="242"/>
      <c r="H1255" s="242"/>
    </row>
    <row r="1256" spans="1:8">
      <c r="A1256" s="297" t="s">
        <v>1858</v>
      </c>
      <c r="B1256" s="298"/>
      <c r="C1256" s="298"/>
      <c r="D1256" s="298"/>
      <c r="E1256" s="298"/>
      <c r="F1256" s="299" t="s">
        <v>2324</v>
      </c>
      <c r="G1256" s="242"/>
      <c r="H1256" s="242"/>
    </row>
    <row r="1257" spans="1:8">
      <c r="A1257" s="297" t="s">
        <v>1859</v>
      </c>
      <c r="B1257" s="298"/>
      <c r="C1257" s="298"/>
      <c r="D1257" s="298"/>
      <c r="E1257" s="298"/>
      <c r="F1257" s="299" t="s">
        <v>2325</v>
      </c>
      <c r="G1257" s="242"/>
      <c r="H1257" s="242"/>
    </row>
    <row r="1258" spans="1:8">
      <c r="A1258" s="297" t="s">
        <v>1860</v>
      </c>
      <c r="B1258" s="300"/>
      <c r="C1258" s="300"/>
      <c r="D1258" s="300"/>
      <c r="E1258" s="300"/>
      <c r="F1258" s="299" t="s">
        <v>2326</v>
      </c>
      <c r="G1258" s="242"/>
      <c r="H1258" s="242"/>
    </row>
    <row r="1259" spans="1:8">
      <c r="A1259" s="297" t="s">
        <v>1861</v>
      </c>
      <c r="B1259" s="300"/>
      <c r="C1259" s="300"/>
      <c r="D1259" s="300"/>
      <c r="E1259" s="300"/>
      <c r="F1259" s="299" t="s">
        <v>2327</v>
      </c>
      <c r="G1259" s="242"/>
      <c r="H1259" s="242"/>
    </row>
    <row r="1260" spans="1:8">
      <c r="A1260" s="297" t="s">
        <v>1862</v>
      </c>
      <c r="B1260" s="300"/>
      <c r="C1260" s="300"/>
      <c r="D1260" s="300"/>
      <c r="E1260" s="300"/>
      <c r="F1260" s="299" t="s">
        <v>2328</v>
      </c>
      <c r="G1260" s="242"/>
      <c r="H1260" s="242"/>
    </row>
    <row r="1261" spans="1:8">
      <c r="A1261" s="297" t="s">
        <v>1863</v>
      </c>
      <c r="B1261" s="300"/>
      <c r="C1261" s="300"/>
      <c r="D1261" s="300"/>
      <c r="E1261" s="300"/>
      <c r="F1261" s="299" t="s">
        <v>2329</v>
      </c>
      <c r="G1261" s="242"/>
      <c r="H1261" s="242"/>
    </row>
    <row r="1262" spans="1:8">
      <c r="A1262" s="297" t="s">
        <v>1864</v>
      </c>
      <c r="B1262" s="300"/>
      <c r="C1262" s="300"/>
      <c r="D1262" s="300"/>
      <c r="E1262" s="300"/>
      <c r="F1262" s="299" t="s">
        <v>2330</v>
      </c>
      <c r="G1262" s="242"/>
      <c r="H1262" s="242"/>
    </row>
    <row r="1263" spans="1:8">
      <c r="A1263" s="297" t="s">
        <v>1865</v>
      </c>
      <c r="B1263" s="300"/>
      <c r="C1263" s="300"/>
      <c r="D1263" s="300"/>
      <c r="E1263" s="300"/>
      <c r="F1263" s="299" t="s">
        <v>2331</v>
      </c>
      <c r="G1263" s="242"/>
      <c r="H1263" s="242"/>
    </row>
    <row r="1264" spans="1:8">
      <c r="A1264" s="297" t="s">
        <v>1866</v>
      </c>
      <c r="B1264" s="300"/>
      <c r="C1264" s="300"/>
      <c r="D1264" s="300"/>
      <c r="E1264" s="300"/>
      <c r="F1264" s="299" t="s">
        <v>2854</v>
      </c>
      <c r="G1264" s="242"/>
      <c r="H1264" s="242"/>
    </row>
    <row r="1265" spans="1:8" ht="15">
      <c r="A1265" s="281" t="s">
        <v>2096</v>
      </c>
      <c r="B1265" s="236"/>
      <c r="C1265" s="236"/>
      <c r="D1265" s="236"/>
      <c r="E1265" s="236"/>
      <c r="F1265" s="296" t="s">
        <v>2394</v>
      </c>
      <c r="G1265" s="242"/>
      <c r="H1265" s="242"/>
    </row>
    <row r="1266" spans="1:8">
      <c r="A1266" s="297" t="s">
        <v>1855</v>
      </c>
      <c r="B1266" s="298"/>
      <c r="C1266" s="298"/>
      <c r="D1266" s="298"/>
      <c r="E1266" s="298"/>
      <c r="F1266" s="299" t="s">
        <v>2321</v>
      </c>
      <c r="G1266" s="242"/>
      <c r="H1266" s="242"/>
    </row>
    <row r="1267" spans="1:8">
      <c r="A1267" s="297" t="s">
        <v>1856</v>
      </c>
      <c r="B1267" s="298"/>
      <c r="C1267" s="298"/>
      <c r="D1267" s="298"/>
      <c r="E1267" s="298"/>
      <c r="F1267" s="299" t="s">
        <v>2322</v>
      </c>
      <c r="G1267" s="242"/>
      <c r="H1267" s="242"/>
    </row>
    <row r="1268" spans="1:8">
      <c r="A1268" s="297" t="s">
        <v>1857</v>
      </c>
      <c r="B1268" s="298"/>
      <c r="C1268" s="298"/>
      <c r="D1268" s="298"/>
      <c r="E1268" s="298"/>
      <c r="F1268" s="299" t="s">
        <v>2323</v>
      </c>
      <c r="G1268" s="242"/>
      <c r="H1268" s="242"/>
    </row>
    <row r="1269" spans="1:8">
      <c r="A1269" s="297" t="s">
        <v>1858</v>
      </c>
      <c r="B1269" s="298"/>
      <c r="C1269" s="298"/>
      <c r="D1269" s="298"/>
      <c r="E1269" s="298"/>
      <c r="F1269" s="299" t="s">
        <v>2324</v>
      </c>
      <c r="G1269" s="242"/>
      <c r="H1269" s="242"/>
    </row>
    <row r="1270" spans="1:8">
      <c r="A1270" s="297" t="s">
        <v>1859</v>
      </c>
      <c r="B1270" s="298"/>
      <c r="C1270" s="298"/>
      <c r="D1270" s="298"/>
      <c r="E1270" s="298"/>
      <c r="F1270" s="299" t="s">
        <v>2325</v>
      </c>
      <c r="G1270" s="242"/>
      <c r="H1270" s="242"/>
    </row>
    <row r="1271" spans="1:8">
      <c r="A1271" s="297" t="s">
        <v>1860</v>
      </c>
      <c r="B1271" s="300"/>
      <c r="C1271" s="300"/>
      <c r="D1271" s="300"/>
      <c r="E1271" s="300"/>
      <c r="F1271" s="299" t="s">
        <v>2326</v>
      </c>
      <c r="G1271" s="242"/>
      <c r="H1271" s="242"/>
    </row>
    <row r="1272" spans="1:8">
      <c r="A1272" s="297" t="s">
        <v>1861</v>
      </c>
      <c r="B1272" s="300"/>
      <c r="C1272" s="300"/>
      <c r="D1272" s="300"/>
      <c r="E1272" s="300"/>
      <c r="F1272" s="299" t="s">
        <v>2327</v>
      </c>
      <c r="G1272" s="242"/>
      <c r="H1272" s="242"/>
    </row>
    <row r="1273" spans="1:8">
      <c r="A1273" s="297" t="s">
        <v>1862</v>
      </c>
      <c r="B1273" s="300"/>
      <c r="C1273" s="300"/>
      <c r="D1273" s="300"/>
      <c r="E1273" s="300"/>
      <c r="F1273" s="299" t="s">
        <v>2328</v>
      </c>
      <c r="G1273" s="242"/>
      <c r="H1273" s="242"/>
    </row>
    <row r="1274" spans="1:8">
      <c r="A1274" s="297" t="s">
        <v>1863</v>
      </c>
      <c r="B1274" s="300"/>
      <c r="C1274" s="300"/>
      <c r="D1274" s="300"/>
      <c r="E1274" s="300"/>
      <c r="F1274" s="299" t="s">
        <v>2329</v>
      </c>
      <c r="G1274" s="242"/>
      <c r="H1274" s="242"/>
    </row>
    <row r="1275" spans="1:8">
      <c r="A1275" s="297" t="s">
        <v>1864</v>
      </c>
      <c r="B1275" s="300"/>
      <c r="C1275" s="300"/>
      <c r="D1275" s="300"/>
      <c r="E1275" s="300"/>
      <c r="F1275" s="299" t="s">
        <v>2330</v>
      </c>
      <c r="G1275" s="242"/>
      <c r="H1275" s="242"/>
    </row>
    <row r="1276" spans="1:8">
      <c r="A1276" s="297" t="s">
        <v>1865</v>
      </c>
      <c r="B1276" s="300"/>
      <c r="C1276" s="300"/>
      <c r="D1276" s="300"/>
      <c r="E1276" s="300"/>
      <c r="F1276" s="299" t="s">
        <v>2331</v>
      </c>
      <c r="G1276" s="242"/>
      <c r="H1276" s="242"/>
    </row>
    <row r="1277" spans="1:8">
      <c r="A1277" s="297" t="s">
        <v>1866</v>
      </c>
      <c r="B1277" s="300"/>
      <c r="C1277" s="300"/>
      <c r="D1277" s="300"/>
      <c r="E1277" s="300"/>
      <c r="F1277" s="299" t="s">
        <v>2854</v>
      </c>
      <c r="G1277" s="242"/>
      <c r="H1277" s="242"/>
    </row>
    <row r="1278" spans="1:8" ht="15">
      <c r="A1278" s="281" t="s">
        <v>2097</v>
      </c>
      <c r="B1278" s="236"/>
      <c r="C1278" s="236"/>
      <c r="D1278" s="236"/>
      <c r="E1278" s="236"/>
      <c r="F1278" s="296" t="s">
        <v>2396</v>
      </c>
      <c r="G1278" s="242"/>
      <c r="H1278" s="242"/>
    </row>
    <row r="1279" spans="1:8">
      <c r="A1279" s="297" t="s">
        <v>1855</v>
      </c>
      <c r="B1279" s="298"/>
      <c r="C1279" s="298"/>
      <c r="D1279" s="298"/>
      <c r="E1279" s="298"/>
      <c r="F1279" s="299" t="s">
        <v>2321</v>
      </c>
      <c r="G1279" s="242"/>
      <c r="H1279" s="242"/>
    </row>
    <row r="1280" spans="1:8">
      <c r="A1280" s="297" t="s">
        <v>1856</v>
      </c>
      <c r="B1280" s="298"/>
      <c r="C1280" s="298"/>
      <c r="D1280" s="298"/>
      <c r="E1280" s="298"/>
      <c r="F1280" s="299" t="s">
        <v>2322</v>
      </c>
      <c r="G1280" s="242"/>
      <c r="H1280" s="242"/>
    </row>
    <row r="1281" spans="1:8">
      <c r="A1281" s="297" t="s">
        <v>1857</v>
      </c>
      <c r="B1281" s="298"/>
      <c r="C1281" s="298"/>
      <c r="D1281" s="298"/>
      <c r="E1281" s="298"/>
      <c r="F1281" s="299" t="s">
        <v>2323</v>
      </c>
      <c r="G1281" s="242"/>
      <c r="H1281" s="242"/>
    </row>
    <row r="1282" spans="1:8">
      <c r="A1282" s="297" t="s">
        <v>1858</v>
      </c>
      <c r="B1282" s="298"/>
      <c r="C1282" s="298"/>
      <c r="D1282" s="298"/>
      <c r="E1282" s="298"/>
      <c r="F1282" s="299" t="s">
        <v>2324</v>
      </c>
      <c r="G1282" s="242"/>
      <c r="H1282" s="242"/>
    </row>
    <row r="1283" spans="1:8">
      <c r="A1283" s="297" t="s">
        <v>1859</v>
      </c>
      <c r="B1283" s="298"/>
      <c r="C1283" s="298"/>
      <c r="D1283" s="298"/>
      <c r="E1283" s="298"/>
      <c r="F1283" s="299" t="s">
        <v>2325</v>
      </c>
      <c r="G1283" s="242"/>
      <c r="H1283" s="242"/>
    </row>
    <row r="1284" spans="1:8">
      <c r="A1284" s="297" t="s">
        <v>1860</v>
      </c>
      <c r="B1284" s="300"/>
      <c r="C1284" s="300"/>
      <c r="D1284" s="300"/>
      <c r="E1284" s="300"/>
      <c r="F1284" s="299" t="s">
        <v>2326</v>
      </c>
      <c r="G1284" s="242"/>
      <c r="H1284" s="242"/>
    </row>
    <row r="1285" spans="1:8">
      <c r="A1285" s="297" t="s">
        <v>1861</v>
      </c>
      <c r="B1285" s="300"/>
      <c r="C1285" s="300"/>
      <c r="D1285" s="300"/>
      <c r="E1285" s="300"/>
      <c r="F1285" s="299" t="s">
        <v>2327</v>
      </c>
      <c r="G1285" s="242"/>
      <c r="H1285" s="242"/>
    </row>
    <row r="1286" spans="1:8">
      <c r="A1286" s="297" t="s">
        <v>1862</v>
      </c>
      <c r="B1286" s="300"/>
      <c r="C1286" s="300"/>
      <c r="D1286" s="300"/>
      <c r="E1286" s="300"/>
      <c r="F1286" s="299" t="s">
        <v>2328</v>
      </c>
      <c r="G1286" s="242"/>
      <c r="H1286" s="242"/>
    </row>
    <row r="1287" spans="1:8">
      <c r="A1287" s="297" t="s">
        <v>1863</v>
      </c>
      <c r="B1287" s="300"/>
      <c r="C1287" s="300"/>
      <c r="D1287" s="300"/>
      <c r="E1287" s="300"/>
      <c r="F1287" s="299" t="s">
        <v>2329</v>
      </c>
      <c r="G1287" s="242"/>
      <c r="H1287" s="242"/>
    </row>
    <row r="1288" spans="1:8">
      <c r="A1288" s="297" t="s">
        <v>1864</v>
      </c>
      <c r="B1288" s="300"/>
      <c r="C1288" s="300"/>
      <c r="D1288" s="300"/>
      <c r="E1288" s="300"/>
      <c r="F1288" s="299" t="s">
        <v>2330</v>
      </c>
      <c r="G1288" s="242"/>
      <c r="H1288" s="242"/>
    </row>
    <row r="1289" spans="1:8">
      <c r="A1289" s="297" t="s">
        <v>1865</v>
      </c>
      <c r="B1289" s="300"/>
      <c r="C1289" s="300"/>
      <c r="D1289" s="300"/>
      <c r="E1289" s="300"/>
      <c r="F1289" s="299" t="s">
        <v>2331</v>
      </c>
      <c r="G1289" s="242"/>
      <c r="H1289" s="242"/>
    </row>
    <row r="1290" spans="1:8">
      <c r="A1290" s="297" t="s">
        <v>1866</v>
      </c>
      <c r="B1290" s="300"/>
      <c r="C1290" s="300"/>
      <c r="D1290" s="300"/>
      <c r="E1290" s="300"/>
      <c r="F1290" s="299" t="s">
        <v>2854</v>
      </c>
      <c r="G1290" s="242"/>
      <c r="H1290" s="242"/>
    </row>
    <row r="1291" spans="1:8" ht="15">
      <c r="A1291" s="281" t="s">
        <v>2098</v>
      </c>
      <c r="B1291" s="236"/>
      <c r="C1291" s="236"/>
      <c r="D1291" s="236"/>
      <c r="E1291" s="236"/>
      <c r="F1291" s="296" t="s">
        <v>2398</v>
      </c>
      <c r="G1291" s="242"/>
      <c r="H1291" s="242"/>
    </row>
    <row r="1292" spans="1:8">
      <c r="A1292" s="297" t="s">
        <v>1855</v>
      </c>
      <c r="B1292" s="298"/>
      <c r="C1292" s="298"/>
      <c r="D1292" s="298"/>
      <c r="E1292" s="298"/>
      <c r="F1292" s="299" t="s">
        <v>2321</v>
      </c>
      <c r="G1292" s="242"/>
      <c r="H1292" s="242"/>
    </row>
    <row r="1293" spans="1:8">
      <c r="A1293" s="297" t="s">
        <v>1856</v>
      </c>
      <c r="B1293" s="298"/>
      <c r="C1293" s="298"/>
      <c r="D1293" s="298"/>
      <c r="E1293" s="298"/>
      <c r="F1293" s="299" t="s">
        <v>2322</v>
      </c>
      <c r="G1293" s="242"/>
      <c r="H1293" s="242"/>
    </row>
    <row r="1294" spans="1:8">
      <c r="A1294" s="297" t="s">
        <v>1857</v>
      </c>
      <c r="B1294" s="298"/>
      <c r="C1294" s="298"/>
      <c r="D1294" s="298"/>
      <c r="E1294" s="298"/>
      <c r="F1294" s="299" t="s">
        <v>2323</v>
      </c>
      <c r="G1294" s="242"/>
      <c r="H1294" s="242"/>
    </row>
    <row r="1295" spans="1:8">
      <c r="A1295" s="297" t="s">
        <v>1858</v>
      </c>
      <c r="B1295" s="298"/>
      <c r="C1295" s="298"/>
      <c r="D1295" s="298"/>
      <c r="E1295" s="298"/>
      <c r="F1295" s="299" t="s">
        <v>2324</v>
      </c>
      <c r="G1295" s="242"/>
      <c r="H1295" s="242"/>
    </row>
    <row r="1296" spans="1:8">
      <c r="A1296" s="297" t="s">
        <v>1859</v>
      </c>
      <c r="B1296" s="298"/>
      <c r="C1296" s="298"/>
      <c r="D1296" s="298"/>
      <c r="E1296" s="298"/>
      <c r="F1296" s="299" t="s">
        <v>2325</v>
      </c>
      <c r="G1296" s="242"/>
      <c r="H1296" s="242"/>
    </row>
    <row r="1297" spans="1:8">
      <c r="A1297" s="297" t="s">
        <v>1860</v>
      </c>
      <c r="B1297" s="300"/>
      <c r="C1297" s="300"/>
      <c r="D1297" s="300"/>
      <c r="E1297" s="300"/>
      <c r="F1297" s="299" t="s">
        <v>2326</v>
      </c>
      <c r="G1297" s="242"/>
      <c r="H1297" s="242"/>
    </row>
    <row r="1298" spans="1:8">
      <c r="A1298" s="297" t="s">
        <v>1861</v>
      </c>
      <c r="B1298" s="300"/>
      <c r="C1298" s="300"/>
      <c r="D1298" s="300"/>
      <c r="E1298" s="300"/>
      <c r="F1298" s="299" t="s">
        <v>2327</v>
      </c>
      <c r="G1298" s="242"/>
      <c r="H1298" s="242"/>
    </row>
    <row r="1299" spans="1:8">
      <c r="A1299" s="297" t="s">
        <v>1862</v>
      </c>
      <c r="B1299" s="300"/>
      <c r="C1299" s="300"/>
      <c r="D1299" s="300"/>
      <c r="E1299" s="300"/>
      <c r="F1299" s="299" t="s">
        <v>2328</v>
      </c>
      <c r="G1299" s="242"/>
      <c r="H1299" s="242"/>
    </row>
    <row r="1300" spans="1:8">
      <c r="A1300" s="297" t="s">
        <v>1863</v>
      </c>
      <c r="B1300" s="300"/>
      <c r="C1300" s="300"/>
      <c r="D1300" s="300"/>
      <c r="E1300" s="300"/>
      <c r="F1300" s="299" t="s">
        <v>2329</v>
      </c>
      <c r="G1300" s="242"/>
      <c r="H1300" s="242"/>
    </row>
    <row r="1301" spans="1:8">
      <c r="A1301" s="297" t="s">
        <v>1864</v>
      </c>
      <c r="B1301" s="300"/>
      <c r="C1301" s="300"/>
      <c r="D1301" s="300"/>
      <c r="E1301" s="300"/>
      <c r="F1301" s="299" t="s">
        <v>2330</v>
      </c>
      <c r="G1301" s="242"/>
      <c r="H1301" s="242"/>
    </row>
    <row r="1302" spans="1:8">
      <c r="A1302" s="297" t="s">
        <v>1865</v>
      </c>
      <c r="B1302" s="300"/>
      <c r="C1302" s="300"/>
      <c r="D1302" s="300"/>
      <c r="E1302" s="300"/>
      <c r="F1302" s="299" t="s">
        <v>2331</v>
      </c>
      <c r="G1302" s="242"/>
      <c r="H1302" s="242"/>
    </row>
    <row r="1303" spans="1:8">
      <c r="A1303" s="297" t="s">
        <v>1866</v>
      </c>
      <c r="B1303" s="300"/>
      <c r="C1303" s="300"/>
      <c r="D1303" s="300"/>
      <c r="E1303" s="300"/>
      <c r="F1303" s="299" t="s">
        <v>2854</v>
      </c>
      <c r="G1303" s="242"/>
      <c r="H1303" s="242"/>
    </row>
    <row r="1304" spans="1:8" ht="15">
      <c r="A1304" s="281" t="s">
        <v>2099</v>
      </c>
      <c r="B1304" s="236"/>
      <c r="C1304" s="236"/>
      <c r="D1304" s="236"/>
      <c r="E1304" s="236"/>
      <c r="F1304" s="296" t="s">
        <v>2400</v>
      </c>
      <c r="G1304" s="242"/>
      <c r="H1304" s="242"/>
    </row>
    <row r="1305" spans="1:8">
      <c r="A1305" s="297" t="s">
        <v>1855</v>
      </c>
      <c r="B1305" s="298"/>
      <c r="C1305" s="298"/>
      <c r="D1305" s="298"/>
      <c r="E1305" s="298"/>
      <c r="F1305" s="299" t="s">
        <v>2321</v>
      </c>
      <c r="G1305" s="242"/>
      <c r="H1305" s="242"/>
    </row>
    <row r="1306" spans="1:8">
      <c r="A1306" s="297" t="s">
        <v>1856</v>
      </c>
      <c r="B1306" s="298"/>
      <c r="C1306" s="298"/>
      <c r="D1306" s="298"/>
      <c r="E1306" s="298"/>
      <c r="F1306" s="299" t="s">
        <v>2322</v>
      </c>
      <c r="G1306" s="242"/>
      <c r="H1306" s="242"/>
    </row>
    <row r="1307" spans="1:8">
      <c r="A1307" s="297" t="s">
        <v>1857</v>
      </c>
      <c r="B1307" s="298"/>
      <c r="C1307" s="298"/>
      <c r="D1307" s="298"/>
      <c r="E1307" s="298"/>
      <c r="F1307" s="299" t="s">
        <v>2323</v>
      </c>
      <c r="G1307" s="242"/>
      <c r="H1307" s="242"/>
    </row>
    <row r="1308" spans="1:8">
      <c r="A1308" s="297" t="s">
        <v>1858</v>
      </c>
      <c r="B1308" s="298"/>
      <c r="C1308" s="298"/>
      <c r="D1308" s="298"/>
      <c r="E1308" s="298"/>
      <c r="F1308" s="299" t="s">
        <v>2324</v>
      </c>
      <c r="G1308" s="242"/>
      <c r="H1308" s="242"/>
    </row>
    <row r="1309" spans="1:8">
      <c r="A1309" s="297" t="s">
        <v>1859</v>
      </c>
      <c r="B1309" s="298"/>
      <c r="C1309" s="298"/>
      <c r="D1309" s="298"/>
      <c r="E1309" s="298"/>
      <c r="F1309" s="299" t="s">
        <v>2325</v>
      </c>
      <c r="G1309" s="242"/>
      <c r="H1309" s="242"/>
    </row>
    <row r="1310" spans="1:8">
      <c r="A1310" s="297" t="s">
        <v>1860</v>
      </c>
      <c r="B1310" s="300"/>
      <c r="C1310" s="300"/>
      <c r="D1310" s="300"/>
      <c r="E1310" s="300"/>
      <c r="F1310" s="299" t="s">
        <v>2326</v>
      </c>
      <c r="G1310" s="242"/>
      <c r="H1310" s="242"/>
    </row>
    <row r="1311" spans="1:8">
      <c r="A1311" s="297" t="s">
        <v>1861</v>
      </c>
      <c r="B1311" s="300"/>
      <c r="C1311" s="300"/>
      <c r="D1311" s="300"/>
      <c r="E1311" s="300"/>
      <c r="F1311" s="299" t="s">
        <v>2327</v>
      </c>
      <c r="G1311" s="242"/>
      <c r="H1311" s="242"/>
    </row>
    <row r="1312" spans="1:8">
      <c r="A1312" s="297" t="s">
        <v>1862</v>
      </c>
      <c r="B1312" s="300"/>
      <c r="C1312" s="300"/>
      <c r="D1312" s="300"/>
      <c r="E1312" s="300"/>
      <c r="F1312" s="299" t="s">
        <v>2328</v>
      </c>
      <c r="G1312" s="242"/>
      <c r="H1312" s="242"/>
    </row>
    <row r="1313" spans="1:8">
      <c r="A1313" s="297" t="s">
        <v>1863</v>
      </c>
      <c r="B1313" s="300"/>
      <c r="C1313" s="300"/>
      <c r="D1313" s="300"/>
      <c r="E1313" s="300"/>
      <c r="F1313" s="299" t="s">
        <v>2329</v>
      </c>
      <c r="G1313" s="242"/>
      <c r="H1313" s="242"/>
    </row>
    <row r="1314" spans="1:8">
      <c r="A1314" s="297" t="s">
        <v>1864</v>
      </c>
      <c r="B1314" s="300"/>
      <c r="C1314" s="300"/>
      <c r="D1314" s="300"/>
      <c r="E1314" s="300"/>
      <c r="F1314" s="299" t="s">
        <v>2330</v>
      </c>
      <c r="G1314" s="242"/>
      <c r="H1314" s="242"/>
    </row>
    <row r="1315" spans="1:8">
      <c r="A1315" s="297" t="s">
        <v>1865</v>
      </c>
      <c r="B1315" s="300"/>
      <c r="C1315" s="300"/>
      <c r="D1315" s="300"/>
      <c r="E1315" s="300"/>
      <c r="F1315" s="299" t="s">
        <v>2331</v>
      </c>
      <c r="G1315" s="242"/>
      <c r="H1315" s="242"/>
    </row>
    <row r="1316" spans="1:8">
      <c r="A1316" s="297" t="s">
        <v>1866</v>
      </c>
      <c r="B1316" s="300"/>
      <c r="C1316" s="300"/>
      <c r="D1316" s="300"/>
      <c r="E1316" s="300"/>
      <c r="F1316" s="299" t="s">
        <v>2854</v>
      </c>
      <c r="G1316" s="242"/>
      <c r="H1316" s="242"/>
    </row>
    <row r="1317" spans="1:8" ht="21">
      <c r="A1317" s="281" t="s">
        <v>2100</v>
      </c>
      <c r="B1317" s="236"/>
      <c r="C1317" s="236"/>
      <c r="D1317" s="236"/>
      <c r="E1317" s="236"/>
      <c r="F1317" s="296" t="s">
        <v>2402</v>
      </c>
      <c r="G1317" s="242"/>
      <c r="H1317" s="242"/>
    </row>
    <row r="1318" spans="1:8">
      <c r="A1318" s="297" t="s">
        <v>1855</v>
      </c>
      <c r="B1318" s="298"/>
      <c r="C1318" s="298"/>
      <c r="D1318" s="298"/>
      <c r="E1318" s="298"/>
      <c r="F1318" s="299" t="s">
        <v>2321</v>
      </c>
      <c r="G1318" s="242"/>
      <c r="H1318" s="242"/>
    </row>
    <row r="1319" spans="1:8">
      <c r="A1319" s="297" t="s">
        <v>1856</v>
      </c>
      <c r="B1319" s="298"/>
      <c r="C1319" s="298"/>
      <c r="D1319" s="298"/>
      <c r="E1319" s="298"/>
      <c r="F1319" s="299" t="s">
        <v>2322</v>
      </c>
      <c r="G1319" s="242"/>
      <c r="H1319" s="242"/>
    </row>
    <row r="1320" spans="1:8">
      <c r="A1320" s="297" t="s">
        <v>1857</v>
      </c>
      <c r="B1320" s="298"/>
      <c r="C1320" s="298"/>
      <c r="D1320" s="298"/>
      <c r="E1320" s="298"/>
      <c r="F1320" s="299" t="s">
        <v>2323</v>
      </c>
      <c r="G1320" s="242"/>
      <c r="H1320" s="242"/>
    </row>
    <row r="1321" spans="1:8">
      <c r="A1321" s="297" t="s">
        <v>1858</v>
      </c>
      <c r="B1321" s="298"/>
      <c r="C1321" s="298"/>
      <c r="D1321" s="298"/>
      <c r="E1321" s="298"/>
      <c r="F1321" s="299" t="s">
        <v>2324</v>
      </c>
      <c r="G1321" s="242"/>
      <c r="H1321" s="242"/>
    </row>
    <row r="1322" spans="1:8">
      <c r="A1322" s="297" t="s">
        <v>1859</v>
      </c>
      <c r="B1322" s="298"/>
      <c r="C1322" s="298"/>
      <c r="D1322" s="298"/>
      <c r="E1322" s="298"/>
      <c r="F1322" s="299" t="s">
        <v>2325</v>
      </c>
      <c r="G1322" s="242"/>
      <c r="H1322" s="242"/>
    </row>
    <row r="1323" spans="1:8">
      <c r="A1323" s="297" t="s">
        <v>1860</v>
      </c>
      <c r="B1323" s="300"/>
      <c r="C1323" s="300"/>
      <c r="D1323" s="300"/>
      <c r="E1323" s="300"/>
      <c r="F1323" s="299" t="s">
        <v>2326</v>
      </c>
      <c r="G1323" s="242"/>
      <c r="H1323" s="242"/>
    </row>
    <row r="1324" spans="1:8">
      <c r="A1324" s="297" t="s">
        <v>1861</v>
      </c>
      <c r="B1324" s="300"/>
      <c r="C1324" s="300"/>
      <c r="D1324" s="300"/>
      <c r="E1324" s="300"/>
      <c r="F1324" s="299" t="s">
        <v>2327</v>
      </c>
      <c r="G1324" s="242"/>
      <c r="H1324" s="242"/>
    </row>
    <row r="1325" spans="1:8">
      <c r="A1325" s="297" t="s">
        <v>1862</v>
      </c>
      <c r="B1325" s="300"/>
      <c r="C1325" s="300"/>
      <c r="D1325" s="300"/>
      <c r="E1325" s="300"/>
      <c r="F1325" s="299" t="s">
        <v>2328</v>
      </c>
      <c r="G1325" s="242"/>
      <c r="H1325" s="242"/>
    </row>
    <row r="1326" spans="1:8">
      <c r="A1326" s="297" t="s">
        <v>1863</v>
      </c>
      <c r="B1326" s="300"/>
      <c r="C1326" s="300"/>
      <c r="D1326" s="300"/>
      <c r="E1326" s="300"/>
      <c r="F1326" s="299" t="s">
        <v>2329</v>
      </c>
      <c r="G1326" s="242"/>
      <c r="H1326" s="242"/>
    </row>
    <row r="1327" spans="1:8">
      <c r="A1327" s="297" t="s">
        <v>1864</v>
      </c>
      <c r="B1327" s="300"/>
      <c r="C1327" s="300"/>
      <c r="D1327" s="300"/>
      <c r="E1327" s="300"/>
      <c r="F1327" s="299" t="s">
        <v>2330</v>
      </c>
      <c r="G1327" s="242"/>
      <c r="H1327" s="242"/>
    </row>
    <row r="1328" spans="1:8">
      <c r="A1328" s="297" t="s">
        <v>1865</v>
      </c>
      <c r="B1328" s="300"/>
      <c r="C1328" s="300"/>
      <c r="D1328" s="300"/>
      <c r="E1328" s="300"/>
      <c r="F1328" s="299" t="s">
        <v>2331</v>
      </c>
      <c r="G1328" s="242"/>
      <c r="H1328" s="242"/>
    </row>
    <row r="1329" spans="1:8">
      <c r="A1329" s="297" t="s">
        <v>1866</v>
      </c>
      <c r="B1329" s="300"/>
      <c r="C1329" s="300"/>
      <c r="D1329" s="300"/>
      <c r="E1329" s="300"/>
      <c r="F1329" s="299" t="s">
        <v>2854</v>
      </c>
      <c r="G1329" s="242"/>
      <c r="H1329" s="242"/>
    </row>
    <row r="1330" spans="1:8" ht="21">
      <c r="A1330" s="281" t="s">
        <v>2101</v>
      </c>
      <c r="B1330" s="236"/>
      <c r="C1330" s="236"/>
      <c r="D1330" s="236"/>
      <c r="E1330" s="236"/>
      <c r="F1330" s="296" t="s">
        <v>2404</v>
      </c>
      <c r="G1330" s="242"/>
      <c r="H1330" s="242"/>
    </row>
    <row r="1331" spans="1:8">
      <c r="A1331" s="297" t="s">
        <v>1855</v>
      </c>
      <c r="B1331" s="298"/>
      <c r="C1331" s="298"/>
      <c r="D1331" s="298"/>
      <c r="E1331" s="298"/>
      <c r="F1331" s="299" t="s">
        <v>2321</v>
      </c>
      <c r="G1331" s="242"/>
      <c r="H1331" s="242"/>
    </row>
    <row r="1332" spans="1:8">
      <c r="A1332" s="297" t="s">
        <v>1856</v>
      </c>
      <c r="B1332" s="298"/>
      <c r="C1332" s="298"/>
      <c r="D1332" s="298"/>
      <c r="E1332" s="298"/>
      <c r="F1332" s="299" t="s">
        <v>2322</v>
      </c>
      <c r="G1332" s="242"/>
      <c r="H1332" s="242"/>
    </row>
    <row r="1333" spans="1:8">
      <c r="A1333" s="297" t="s">
        <v>1857</v>
      </c>
      <c r="B1333" s="298"/>
      <c r="C1333" s="298"/>
      <c r="D1333" s="298"/>
      <c r="E1333" s="298"/>
      <c r="F1333" s="299" t="s">
        <v>2323</v>
      </c>
      <c r="G1333" s="242"/>
      <c r="H1333" s="242"/>
    </row>
    <row r="1334" spans="1:8">
      <c r="A1334" s="297" t="s">
        <v>1858</v>
      </c>
      <c r="B1334" s="298"/>
      <c r="C1334" s="298"/>
      <c r="D1334" s="298"/>
      <c r="E1334" s="298"/>
      <c r="F1334" s="299" t="s">
        <v>2324</v>
      </c>
      <c r="G1334" s="242"/>
      <c r="H1334" s="242"/>
    </row>
    <row r="1335" spans="1:8">
      <c r="A1335" s="297" t="s">
        <v>1859</v>
      </c>
      <c r="B1335" s="298"/>
      <c r="C1335" s="298"/>
      <c r="D1335" s="298"/>
      <c r="E1335" s="298"/>
      <c r="F1335" s="299" t="s">
        <v>2325</v>
      </c>
      <c r="G1335" s="242"/>
      <c r="H1335" s="242"/>
    </row>
    <row r="1336" spans="1:8">
      <c r="A1336" s="297" t="s">
        <v>1860</v>
      </c>
      <c r="B1336" s="300"/>
      <c r="C1336" s="300"/>
      <c r="D1336" s="300"/>
      <c r="E1336" s="300"/>
      <c r="F1336" s="299" t="s">
        <v>2326</v>
      </c>
      <c r="G1336" s="242"/>
      <c r="H1336" s="242"/>
    </row>
    <row r="1337" spans="1:8">
      <c r="A1337" s="297" t="s">
        <v>1861</v>
      </c>
      <c r="B1337" s="300"/>
      <c r="C1337" s="300"/>
      <c r="D1337" s="300"/>
      <c r="E1337" s="300"/>
      <c r="F1337" s="299" t="s">
        <v>2327</v>
      </c>
      <c r="G1337" s="242"/>
      <c r="H1337" s="242"/>
    </row>
    <row r="1338" spans="1:8">
      <c r="A1338" s="297" t="s">
        <v>1862</v>
      </c>
      <c r="B1338" s="300"/>
      <c r="C1338" s="300"/>
      <c r="D1338" s="300"/>
      <c r="E1338" s="300"/>
      <c r="F1338" s="299" t="s">
        <v>2328</v>
      </c>
      <c r="G1338" s="242"/>
      <c r="H1338" s="242"/>
    </row>
    <row r="1339" spans="1:8">
      <c r="A1339" s="297" t="s">
        <v>1863</v>
      </c>
      <c r="B1339" s="300"/>
      <c r="C1339" s="300"/>
      <c r="D1339" s="300"/>
      <c r="E1339" s="300"/>
      <c r="F1339" s="299" t="s">
        <v>2329</v>
      </c>
      <c r="G1339" s="242"/>
      <c r="H1339" s="242"/>
    </row>
    <row r="1340" spans="1:8">
      <c r="A1340" s="297" t="s">
        <v>1864</v>
      </c>
      <c r="B1340" s="300"/>
      <c r="C1340" s="300"/>
      <c r="D1340" s="300"/>
      <c r="E1340" s="300"/>
      <c r="F1340" s="299" t="s">
        <v>2330</v>
      </c>
      <c r="G1340" s="242"/>
      <c r="H1340" s="242"/>
    </row>
    <row r="1341" spans="1:8">
      <c r="A1341" s="297" t="s">
        <v>1865</v>
      </c>
      <c r="B1341" s="300"/>
      <c r="C1341" s="300"/>
      <c r="D1341" s="300"/>
      <c r="E1341" s="300"/>
      <c r="F1341" s="299" t="s">
        <v>2331</v>
      </c>
      <c r="G1341" s="242"/>
      <c r="H1341" s="242"/>
    </row>
    <row r="1342" spans="1:8">
      <c r="A1342" s="297" t="s">
        <v>1866</v>
      </c>
      <c r="B1342" s="300"/>
      <c r="C1342" s="300"/>
      <c r="D1342" s="300"/>
      <c r="E1342" s="300"/>
      <c r="F1342" s="299" t="s">
        <v>2854</v>
      </c>
      <c r="G1342" s="242"/>
      <c r="H1342" s="242"/>
    </row>
    <row r="1343" spans="1:8" ht="15">
      <c r="A1343" s="281" t="s">
        <v>2102</v>
      </c>
      <c r="B1343" s="236"/>
      <c r="C1343" s="236"/>
      <c r="D1343" s="236"/>
      <c r="E1343" s="236"/>
      <c r="F1343" s="296" t="s">
        <v>2406</v>
      </c>
      <c r="G1343" s="242"/>
      <c r="H1343" s="242"/>
    </row>
    <row r="1344" spans="1:8">
      <c r="A1344" s="297" t="s">
        <v>1855</v>
      </c>
      <c r="B1344" s="298"/>
      <c r="C1344" s="298"/>
      <c r="D1344" s="298"/>
      <c r="E1344" s="298"/>
      <c r="F1344" s="299" t="s">
        <v>2321</v>
      </c>
      <c r="G1344" s="242"/>
      <c r="H1344" s="242"/>
    </row>
    <row r="1345" spans="1:8">
      <c r="A1345" s="297" t="s">
        <v>1856</v>
      </c>
      <c r="B1345" s="298"/>
      <c r="C1345" s="298"/>
      <c r="D1345" s="298"/>
      <c r="E1345" s="298"/>
      <c r="F1345" s="299" t="s">
        <v>2322</v>
      </c>
      <c r="G1345" s="242"/>
      <c r="H1345" s="242"/>
    </row>
    <row r="1346" spans="1:8">
      <c r="A1346" s="297" t="s">
        <v>1857</v>
      </c>
      <c r="B1346" s="298"/>
      <c r="C1346" s="298"/>
      <c r="D1346" s="298"/>
      <c r="E1346" s="298"/>
      <c r="F1346" s="299" t="s">
        <v>2323</v>
      </c>
      <c r="G1346" s="242"/>
      <c r="H1346" s="242"/>
    </row>
    <row r="1347" spans="1:8">
      <c r="A1347" s="297" t="s">
        <v>1858</v>
      </c>
      <c r="B1347" s="298"/>
      <c r="C1347" s="298"/>
      <c r="D1347" s="298"/>
      <c r="E1347" s="298"/>
      <c r="F1347" s="299" t="s">
        <v>2324</v>
      </c>
      <c r="G1347" s="242"/>
      <c r="H1347" s="242"/>
    </row>
    <row r="1348" spans="1:8">
      <c r="A1348" s="297" t="s">
        <v>1859</v>
      </c>
      <c r="B1348" s="298"/>
      <c r="C1348" s="298"/>
      <c r="D1348" s="298"/>
      <c r="E1348" s="298"/>
      <c r="F1348" s="299" t="s">
        <v>2325</v>
      </c>
      <c r="G1348" s="242"/>
      <c r="H1348" s="242"/>
    </row>
    <row r="1349" spans="1:8">
      <c r="A1349" s="297" t="s">
        <v>1860</v>
      </c>
      <c r="B1349" s="300"/>
      <c r="C1349" s="300"/>
      <c r="D1349" s="300"/>
      <c r="E1349" s="300"/>
      <c r="F1349" s="299" t="s">
        <v>2326</v>
      </c>
      <c r="G1349" s="242"/>
      <c r="H1349" s="242"/>
    </row>
    <row r="1350" spans="1:8">
      <c r="A1350" s="297" t="s">
        <v>1861</v>
      </c>
      <c r="B1350" s="300"/>
      <c r="C1350" s="300"/>
      <c r="D1350" s="300"/>
      <c r="E1350" s="300"/>
      <c r="F1350" s="299" t="s">
        <v>2327</v>
      </c>
      <c r="G1350" s="242"/>
      <c r="H1350" s="242"/>
    </row>
    <row r="1351" spans="1:8">
      <c r="A1351" s="297" t="s">
        <v>1862</v>
      </c>
      <c r="B1351" s="300"/>
      <c r="C1351" s="300"/>
      <c r="D1351" s="300"/>
      <c r="E1351" s="300"/>
      <c r="F1351" s="299" t="s">
        <v>2328</v>
      </c>
      <c r="G1351" s="242"/>
      <c r="H1351" s="242"/>
    </row>
    <row r="1352" spans="1:8">
      <c r="A1352" s="297" t="s">
        <v>1863</v>
      </c>
      <c r="B1352" s="300"/>
      <c r="C1352" s="300"/>
      <c r="D1352" s="300"/>
      <c r="E1352" s="300"/>
      <c r="F1352" s="299" t="s">
        <v>2329</v>
      </c>
      <c r="G1352" s="242"/>
      <c r="H1352" s="242"/>
    </row>
    <row r="1353" spans="1:8">
      <c r="A1353" s="297" t="s">
        <v>1864</v>
      </c>
      <c r="B1353" s="300"/>
      <c r="C1353" s="300"/>
      <c r="D1353" s="300"/>
      <c r="E1353" s="300"/>
      <c r="F1353" s="299" t="s">
        <v>2330</v>
      </c>
      <c r="G1353" s="242"/>
      <c r="H1353" s="242"/>
    </row>
    <row r="1354" spans="1:8">
      <c r="A1354" s="297" t="s">
        <v>1865</v>
      </c>
      <c r="B1354" s="300"/>
      <c r="C1354" s="300"/>
      <c r="D1354" s="300"/>
      <c r="E1354" s="300"/>
      <c r="F1354" s="299" t="s">
        <v>2331</v>
      </c>
      <c r="G1354" s="242"/>
      <c r="H1354" s="242"/>
    </row>
    <row r="1355" spans="1:8">
      <c r="A1355" s="297" t="s">
        <v>1866</v>
      </c>
      <c r="B1355" s="300"/>
      <c r="C1355" s="300"/>
      <c r="D1355" s="300"/>
      <c r="E1355" s="300"/>
      <c r="F1355" s="299" t="s">
        <v>2854</v>
      </c>
      <c r="G1355" s="242"/>
      <c r="H1355" s="242"/>
    </row>
    <row r="1356" spans="1:8" ht="15">
      <c r="A1356" s="281" t="s">
        <v>2103</v>
      </c>
      <c r="B1356" s="236"/>
      <c r="C1356" s="236"/>
      <c r="D1356" s="236"/>
      <c r="E1356" s="236"/>
      <c r="F1356" s="296" t="s">
        <v>2408</v>
      </c>
      <c r="G1356" s="242"/>
      <c r="H1356" s="242"/>
    </row>
    <row r="1357" spans="1:8">
      <c r="A1357" s="297" t="s">
        <v>1855</v>
      </c>
      <c r="B1357" s="298"/>
      <c r="C1357" s="298"/>
      <c r="D1357" s="298"/>
      <c r="E1357" s="298"/>
      <c r="F1357" s="299" t="s">
        <v>2321</v>
      </c>
      <c r="G1357" s="242"/>
      <c r="H1357" s="242"/>
    </row>
    <row r="1358" spans="1:8">
      <c r="A1358" s="297" t="s">
        <v>1856</v>
      </c>
      <c r="B1358" s="298"/>
      <c r="C1358" s="298"/>
      <c r="D1358" s="298"/>
      <c r="E1358" s="298"/>
      <c r="F1358" s="299" t="s">
        <v>2322</v>
      </c>
      <c r="G1358" s="242"/>
      <c r="H1358" s="242"/>
    </row>
    <row r="1359" spans="1:8">
      <c r="A1359" s="297" t="s">
        <v>1857</v>
      </c>
      <c r="B1359" s="298"/>
      <c r="C1359" s="298"/>
      <c r="D1359" s="298"/>
      <c r="E1359" s="298"/>
      <c r="F1359" s="299" t="s">
        <v>2323</v>
      </c>
      <c r="G1359" s="242"/>
      <c r="H1359" s="242"/>
    </row>
    <row r="1360" spans="1:8">
      <c r="A1360" s="297" t="s">
        <v>1858</v>
      </c>
      <c r="B1360" s="298"/>
      <c r="C1360" s="298"/>
      <c r="D1360" s="298"/>
      <c r="E1360" s="298"/>
      <c r="F1360" s="299" t="s">
        <v>2324</v>
      </c>
      <c r="G1360" s="242"/>
      <c r="H1360" s="242"/>
    </row>
    <row r="1361" spans="1:8">
      <c r="A1361" s="297" t="s">
        <v>1859</v>
      </c>
      <c r="B1361" s="298"/>
      <c r="C1361" s="298"/>
      <c r="D1361" s="298"/>
      <c r="E1361" s="298"/>
      <c r="F1361" s="299" t="s">
        <v>2325</v>
      </c>
      <c r="G1361" s="242"/>
      <c r="H1361" s="242"/>
    </row>
    <row r="1362" spans="1:8">
      <c r="A1362" s="297" t="s">
        <v>1860</v>
      </c>
      <c r="B1362" s="300"/>
      <c r="C1362" s="300"/>
      <c r="D1362" s="300"/>
      <c r="E1362" s="300"/>
      <c r="F1362" s="299" t="s">
        <v>2326</v>
      </c>
      <c r="G1362" s="242"/>
      <c r="H1362" s="242"/>
    </row>
    <row r="1363" spans="1:8">
      <c r="A1363" s="297" t="s">
        <v>1861</v>
      </c>
      <c r="B1363" s="300"/>
      <c r="C1363" s="300"/>
      <c r="D1363" s="300"/>
      <c r="E1363" s="300"/>
      <c r="F1363" s="299" t="s">
        <v>2327</v>
      </c>
      <c r="G1363" s="242"/>
      <c r="H1363" s="242"/>
    </row>
    <row r="1364" spans="1:8">
      <c r="A1364" s="297" t="s">
        <v>1862</v>
      </c>
      <c r="B1364" s="300"/>
      <c r="C1364" s="300"/>
      <c r="D1364" s="300"/>
      <c r="E1364" s="300"/>
      <c r="F1364" s="299" t="s">
        <v>2328</v>
      </c>
      <c r="G1364" s="242"/>
      <c r="H1364" s="242"/>
    </row>
    <row r="1365" spans="1:8">
      <c r="A1365" s="297" t="s">
        <v>1863</v>
      </c>
      <c r="B1365" s="300"/>
      <c r="C1365" s="300"/>
      <c r="D1365" s="300"/>
      <c r="E1365" s="300"/>
      <c r="F1365" s="299" t="s">
        <v>2329</v>
      </c>
      <c r="G1365" s="242"/>
      <c r="H1365" s="242"/>
    </row>
    <row r="1366" spans="1:8">
      <c r="A1366" s="297" t="s">
        <v>1864</v>
      </c>
      <c r="B1366" s="300"/>
      <c r="C1366" s="300"/>
      <c r="D1366" s="300"/>
      <c r="E1366" s="300"/>
      <c r="F1366" s="299" t="s">
        <v>2330</v>
      </c>
      <c r="G1366" s="242"/>
      <c r="H1366" s="242"/>
    </row>
    <row r="1367" spans="1:8">
      <c r="A1367" s="297" t="s">
        <v>1865</v>
      </c>
      <c r="B1367" s="300"/>
      <c r="C1367" s="300"/>
      <c r="D1367" s="300"/>
      <c r="E1367" s="300"/>
      <c r="F1367" s="299" t="s">
        <v>2331</v>
      </c>
      <c r="G1367" s="242"/>
      <c r="H1367" s="242"/>
    </row>
    <row r="1368" spans="1:8">
      <c r="A1368" s="297" t="s">
        <v>1866</v>
      </c>
      <c r="B1368" s="300"/>
      <c r="C1368" s="300"/>
      <c r="D1368" s="300"/>
      <c r="E1368" s="300"/>
      <c r="F1368" s="299" t="s">
        <v>2854</v>
      </c>
      <c r="G1368" s="242"/>
      <c r="H1368" s="242"/>
    </row>
    <row r="1369" spans="1:8" ht="15">
      <c r="A1369" s="281" t="s">
        <v>2104</v>
      </c>
      <c r="B1369" s="236"/>
      <c r="C1369" s="236"/>
      <c r="D1369" s="236"/>
      <c r="E1369" s="236"/>
      <c r="F1369" s="296" t="s">
        <v>2410</v>
      </c>
      <c r="G1369" s="242"/>
      <c r="H1369" s="242"/>
    </row>
    <row r="1370" spans="1:8">
      <c r="A1370" s="297" t="s">
        <v>1855</v>
      </c>
      <c r="B1370" s="298"/>
      <c r="C1370" s="298"/>
      <c r="D1370" s="298"/>
      <c r="E1370" s="298"/>
      <c r="F1370" s="299" t="s">
        <v>2321</v>
      </c>
      <c r="G1370" s="242"/>
      <c r="H1370" s="242"/>
    </row>
    <row r="1371" spans="1:8">
      <c r="A1371" s="297" t="s">
        <v>1856</v>
      </c>
      <c r="B1371" s="298"/>
      <c r="C1371" s="298"/>
      <c r="D1371" s="298"/>
      <c r="E1371" s="298"/>
      <c r="F1371" s="299" t="s">
        <v>2322</v>
      </c>
      <c r="G1371" s="242"/>
      <c r="H1371" s="242"/>
    </row>
    <row r="1372" spans="1:8">
      <c r="A1372" s="297" t="s">
        <v>1857</v>
      </c>
      <c r="B1372" s="298"/>
      <c r="C1372" s="298"/>
      <c r="D1372" s="298"/>
      <c r="E1372" s="298"/>
      <c r="F1372" s="299" t="s">
        <v>2323</v>
      </c>
      <c r="G1372" s="242"/>
      <c r="H1372" s="242"/>
    </row>
    <row r="1373" spans="1:8">
      <c r="A1373" s="297" t="s">
        <v>1858</v>
      </c>
      <c r="B1373" s="298"/>
      <c r="C1373" s="298"/>
      <c r="D1373" s="298"/>
      <c r="E1373" s="298"/>
      <c r="F1373" s="299" t="s">
        <v>2324</v>
      </c>
      <c r="G1373" s="242"/>
      <c r="H1373" s="242"/>
    </row>
    <row r="1374" spans="1:8">
      <c r="A1374" s="297" t="s">
        <v>1859</v>
      </c>
      <c r="B1374" s="298"/>
      <c r="C1374" s="298"/>
      <c r="D1374" s="298"/>
      <c r="E1374" s="298"/>
      <c r="F1374" s="299" t="s">
        <v>2325</v>
      </c>
      <c r="G1374" s="242"/>
      <c r="H1374" s="242"/>
    </row>
    <row r="1375" spans="1:8">
      <c r="A1375" s="297" t="s">
        <v>1860</v>
      </c>
      <c r="B1375" s="300"/>
      <c r="C1375" s="300"/>
      <c r="D1375" s="300"/>
      <c r="E1375" s="300"/>
      <c r="F1375" s="299" t="s">
        <v>2326</v>
      </c>
      <c r="G1375" s="242"/>
      <c r="H1375" s="242"/>
    </row>
    <row r="1376" spans="1:8">
      <c r="A1376" s="297" t="s">
        <v>1861</v>
      </c>
      <c r="B1376" s="300"/>
      <c r="C1376" s="300"/>
      <c r="D1376" s="300"/>
      <c r="E1376" s="300"/>
      <c r="F1376" s="299" t="s">
        <v>2327</v>
      </c>
      <c r="G1376" s="242"/>
      <c r="H1376" s="242"/>
    </row>
    <row r="1377" spans="1:8">
      <c r="A1377" s="297" t="s">
        <v>1862</v>
      </c>
      <c r="B1377" s="300"/>
      <c r="C1377" s="300"/>
      <c r="D1377" s="300"/>
      <c r="E1377" s="300"/>
      <c r="F1377" s="299" t="s">
        <v>2328</v>
      </c>
      <c r="G1377" s="242"/>
      <c r="H1377" s="242"/>
    </row>
    <row r="1378" spans="1:8">
      <c r="A1378" s="297" t="s">
        <v>1863</v>
      </c>
      <c r="B1378" s="300"/>
      <c r="C1378" s="300"/>
      <c r="D1378" s="300"/>
      <c r="E1378" s="300"/>
      <c r="F1378" s="299" t="s">
        <v>2329</v>
      </c>
      <c r="G1378" s="242"/>
      <c r="H1378" s="242"/>
    </row>
    <row r="1379" spans="1:8">
      <c r="A1379" s="297" t="s">
        <v>1864</v>
      </c>
      <c r="B1379" s="300"/>
      <c r="C1379" s="300"/>
      <c r="D1379" s="300"/>
      <c r="E1379" s="300"/>
      <c r="F1379" s="299" t="s">
        <v>2330</v>
      </c>
      <c r="G1379" s="242"/>
      <c r="H1379" s="242"/>
    </row>
    <row r="1380" spans="1:8">
      <c r="A1380" s="297" t="s">
        <v>1865</v>
      </c>
      <c r="B1380" s="300"/>
      <c r="C1380" s="300"/>
      <c r="D1380" s="300"/>
      <c r="E1380" s="300"/>
      <c r="F1380" s="299" t="s">
        <v>2331</v>
      </c>
      <c r="G1380" s="242"/>
      <c r="H1380" s="242"/>
    </row>
    <row r="1381" spans="1:8">
      <c r="A1381" s="297" t="s">
        <v>1866</v>
      </c>
      <c r="B1381" s="300"/>
      <c r="C1381" s="300"/>
      <c r="D1381" s="300"/>
      <c r="E1381" s="300"/>
      <c r="F1381" s="299" t="s">
        <v>2854</v>
      </c>
      <c r="G1381" s="242"/>
      <c r="H1381" s="242"/>
    </row>
    <row r="1382" spans="1:8" ht="15">
      <c r="A1382" s="281" t="s">
        <v>2105</v>
      </c>
      <c r="B1382" s="236"/>
      <c r="C1382" s="236"/>
      <c r="D1382" s="236"/>
      <c r="E1382" s="236"/>
      <c r="F1382" s="296" t="s">
        <v>2412</v>
      </c>
      <c r="G1382" s="242"/>
      <c r="H1382" s="242"/>
    </row>
    <row r="1383" spans="1:8">
      <c r="A1383" s="297" t="s">
        <v>1855</v>
      </c>
      <c r="B1383" s="298"/>
      <c r="C1383" s="298"/>
      <c r="D1383" s="298"/>
      <c r="E1383" s="298"/>
      <c r="F1383" s="299" t="s">
        <v>2321</v>
      </c>
      <c r="G1383" s="242"/>
      <c r="H1383" s="242"/>
    </row>
    <row r="1384" spans="1:8">
      <c r="A1384" s="297" t="s">
        <v>1856</v>
      </c>
      <c r="B1384" s="298"/>
      <c r="C1384" s="298"/>
      <c r="D1384" s="298"/>
      <c r="E1384" s="298"/>
      <c r="F1384" s="299" t="s">
        <v>2322</v>
      </c>
      <c r="G1384" s="242"/>
      <c r="H1384" s="242"/>
    </row>
    <row r="1385" spans="1:8">
      <c r="A1385" s="297" t="s">
        <v>1857</v>
      </c>
      <c r="B1385" s="298"/>
      <c r="C1385" s="298"/>
      <c r="D1385" s="298"/>
      <c r="E1385" s="298"/>
      <c r="F1385" s="299" t="s">
        <v>2323</v>
      </c>
      <c r="G1385" s="242"/>
      <c r="H1385" s="242"/>
    </row>
    <row r="1386" spans="1:8">
      <c r="A1386" s="297" t="s">
        <v>1858</v>
      </c>
      <c r="B1386" s="298"/>
      <c r="C1386" s="298"/>
      <c r="D1386" s="298"/>
      <c r="E1386" s="298"/>
      <c r="F1386" s="299" t="s">
        <v>2324</v>
      </c>
      <c r="G1386" s="242"/>
      <c r="H1386" s="242"/>
    </row>
    <row r="1387" spans="1:8">
      <c r="A1387" s="297" t="s">
        <v>1859</v>
      </c>
      <c r="B1387" s="298"/>
      <c r="C1387" s="298"/>
      <c r="D1387" s="298"/>
      <c r="E1387" s="298"/>
      <c r="F1387" s="299" t="s">
        <v>2325</v>
      </c>
      <c r="G1387" s="242"/>
      <c r="H1387" s="242"/>
    </row>
    <row r="1388" spans="1:8">
      <c r="A1388" s="297" t="s">
        <v>1860</v>
      </c>
      <c r="B1388" s="300"/>
      <c r="C1388" s="300"/>
      <c r="D1388" s="300"/>
      <c r="E1388" s="300"/>
      <c r="F1388" s="299" t="s">
        <v>2326</v>
      </c>
      <c r="G1388" s="242"/>
      <c r="H1388" s="242"/>
    </row>
    <row r="1389" spans="1:8">
      <c r="A1389" s="297" t="s">
        <v>1861</v>
      </c>
      <c r="B1389" s="300"/>
      <c r="C1389" s="300"/>
      <c r="D1389" s="300"/>
      <c r="E1389" s="300"/>
      <c r="F1389" s="299" t="s">
        <v>2327</v>
      </c>
      <c r="G1389" s="242"/>
      <c r="H1389" s="242"/>
    </row>
    <row r="1390" spans="1:8">
      <c r="A1390" s="297" t="s">
        <v>1862</v>
      </c>
      <c r="B1390" s="300"/>
      <c r="C1390" s="300"/>
      <c r="D1390" s="300"/>
      <c r="E1390" s="300"/>
      <c r="F1390" s="299" t="s">
        <v>2328</v>
      </c>
      <c r="G1390" s="242"/>
      <c r="H1390" s="242"/>
    </row>
    <row r="1391" spans="1:8">
      <c r="A1391" s="297" t="s">
        <v>1863</v>
      </c>
      <c r="B1391" s="300"/>
      <c r="C1391" s="300"/>
      <c r="D1391" s="300"/>
      <c r="E1391" s="300"/>
      <c r="F1391" s="299" t="s">
        <v>2329</v>
      </c>
      <c r="G1391" s="242"/>
      <c r="H1391" s="242"/>
    </row>
    <row r="1392" spans="1:8">
      <c r="A1392" s="297" t="s">
        <v>1864</v>
      </c>
      <c r="B1392" s="300"/>
      <c r="C1392" s="300"/>
      <c r="D1392" s="300"/>
      <c r="E1392" s="300"/>
      <c r="F1392" s="299" t="s">
        <v>2330</v>
      </c>
      <c r="G1392" s="242"/>
      <c r="H1392" s="242"/>
    </row>
    <row r="1393" spans="1:8">
      <c r="A1393" s="297" t="s">
        <v>1865</v>
      </c>
      <c r="B1393" s="300"/>
      <c r="C1393" s="300"/>
      <c r="D1393" s="300"/>
      <c r="E1393" s="300"/>
      <c r="F1393" s="299" t="s">
        <v>2331</v>
      </c>
      <c r="G1393" s="242"/>
      <c r="H1393" s="242"/>
    </row>
    <row r="1394" spans="1:8">
      <c r="A1394" s="297" t="s">
        <v>1866</v>
      </c>
      <c r="B1394" s="300"/>
      <c r="C1394" s="300"/>
      <c r="D1394" s="300"/>
      <c r="E1394" s="300"/>
      <c r="F1394" s="299" t="s">
        <v>2854</v>
      </c>
      <c r="G1394" s="242"/>
      <c r="H1394" s="242"/>
    </row>
    <row r="1395" spans="1:8" ht="15">
      <c r="A1395" s="281" t="s">
        <v>2106</v>
      </c>
      <c r="B1395" s="236"/>
      <c r="C1395" s="236"/>
      <c r="D1395" s="236"/>
      <c r="E1395" s="236"/>
      <c r="F1395" s="296" t="s">
        <v>2414</v>
      </c>
      <c r="G1395" s="242"/>
      <c r="H1395" s="242"/>
    </row>
    <row r="1396" spans="1:8">
      <c r="A1396" s="297" t="s">
        <v>1855</v>
      </c>
      <c r="B1396" s="298"/>
      <c r="C1396" s="298"/>
      <c r="D1396" s="298"/>
      <c r="E1396" s="298"/>
      <c r="F1396" s="299" t="s">
        <v>2321</v>
      </c>
      <c r="G1396" s="242"/>
      <c r="H1396" s="242"/>
    </row>
    <row r="1397" spans="1:8">
      <c r="A1397" s="297" t="s">
        <v>1856</v>
      </c>
      <c r="B1397" s="298"/>
      <c r="C1397" s="298"/>
      <c r="D1397" s="298"/>
      <c r="E1397" s="298"/>
      <c r="F1397" s="299" t="s">
        <v>2322</v>
      </c>
      <c r="G1397" s="242"/>
      <c r="H1397" s="242"/>
    </row>
    <row r="1398" spans="1:8">
      <c r="A1398" s="297" t="s">
        <v>1857</v>
      </c>
      <c r="B1398" s="298"/>
      <c r="C1398" s="298"/>
      <c r="D1398" s="298"/>
      <c r="E1398" s="298"/>
      <c r="F1398" s="299" t="s">
        <v>2323</v>
      </c>
      <c r="G1398" s="242"/>
      <c r="H1398" s="242"/>
    </row>
    <row r="1399" spans="1:8">
      <c r="A1399" s="297" t="s">
        <v>1858</v>
      </c>
      <c r="B1399" s="298"/>
      <c r="C1399" s="298"/>
      <c r="D1399" s="298"/>
      <c r="E1399" s="298"/>
      <c r="F1399" s="299" t="s">
        <v>2324</v>
      </c>
      <c r="G1399" s="242"/>
      <c r="H1399" s="242"/>
    </row>
    <row r="1400" spans="1:8">
      <c r="A1400" s="297" t="s">
        <v>1859</v>
      </c>
      <c r="B1400" s="298"/>
      <c r="C1400" s="298"/>
      <c r="D1400" s="298"/>
      <c r="E1400" s="298"/>
      <c r="F1400" s="299" t="s">
        <v>2325</v>
      </c>
      <c r="G1400" s="242"/>
      <c r="H1400" s="242"/>
    </row>
    <row r="1401" spans="1:8">
      <c r="A1401" s="297" t="s">
        <v>1860</v>
      </c>
      <c r="B1401" s="300"/>
      <c r="C1401" s="300"/>
      <c r="D1401" s="300"/>
      <c r="E1401" s="300"/>
      <c r="F1401" s="299" t="s">
        <v>2326</v>
      </c>
      <c r="G1401" s="242"/>
      <c r="H1401" s="242"/>
    </row>
    <row r="1402" spans="1:8">
      <c r="A1402" s="297" t="s">
        <v>1861</v>
      </c>
      <c r="B1402" s="300"/>
      <c r="C1402" s="300"/>
      <c r="D1402" s="300"/>
      <c r="E1402" s="300"/>
      <c r="F1402" s="299" t="s">
        <v>2327</v>
      </c>
      <c r="G1402" s="242"/>
      <c r="H1402" s="242"/>
    </row>
    <row r="1403" spans="1:8">
      <c r="A1403" s="297" t="s">
        <v>1862</v>
      </c>
      <c r="B1403" s="300"/>
      <c r="C1403" s="300"/>
      <c r="D1403" s="300"/>
      <c r="E1403" s="300"/>
      <c r="F1403" s="299" t="s">
        <v>2328</v>
      </c>
      <c r="G1403" s="242"/>
      <c r="H1403" s="242"/>
    </row>
    <row r="1404" spans="1:8">
      <c r="A1404" s="297" t="s">
        <v>1863</v>
      </c>
      <c r="B1404" s="300"/>
      <c r="C1404" s="300"/>
      <c r="D1404" s="300"/>
      <c r="E1404" s="300"/>
      <c r="F1404" s="299" t="s">
        <v>2329</v>
      </c>
      <c r="G1404" s="242"/>
      <c r="H1404" s="242"/>
    </row>
    <row r="1405" spans="1:8">
      <c r="A1405" s="297" t="s">
        <v>1864</v>
      </c>
      <c r="B1405" s="300"/>
      <c r="C1405" s="300"/>
      <c r="D1405" s="300"/>
      <c r="E1405" s="300"/>
      <c r="F1405" s="299" t="s">
        <v>2330</v>
      </c>
      <c r="G1405" s="242"/>
      <c r="H1405" s="242"/>
    </row>
    <row r="1406" spans="1:8">
      <c r="A1406" s="297" t="s">
        <v>1865</v>
      </c>
      <c r="B1406" s="300"/>
      <c r="C1406" s="300"/>
      <c r="D1406" s="300"/>
      <c r="E1406" s="300"/>
      <c r="F1406" s="299" t="s">
        <v>2331</v>
      </c>
      <c r="G1406" s="242"/>
      <c r="H1406" s="242"/>
    </row>
    <row r="1407" spans="1:8">
      <c r="A1407" s="297" t="s">
        <v>1866</v>
      </c>
      <c r="B1407" s="300"/>
      <c r="C1407" s="300"/>
      <c r="D1407" s="300"/>
      <c r="E1407" s="300"/>
      <c r="F1407" s="299" t="s">
        <v>2854</v>
      </c>
      <c r="G1407" s="242"/>
      <c r="H1407" s="242"/>
    </row>
    <row r="1408" spans="1:8" ht="15">
      <c r="A1408" s="281" t="s">
        <v>2107</v>
      </c>
      <c r="B1408" s="236"/>
      <c r="C1408" s="236"/>
      <c r="D1408" s="236"/>
      <c r="E1408" s="236"/>
      <c r="F1408" s="296" t="s">
        <v>2416</v>
      </c>
      <c r="G1408" s="242"/>
      <c r="H1408" s="242"/>
    </row>
    <row r="1409" spans="1:8">
      <c r="A1409" s="297" t="s">
        <v>1855</v>
      </c>
      <c r="B1409" s="298"/>
      <c r="C1409" s="298"/>
      <c r="D1409" s="298"/>
      <c r="E1409" s="298"/>
      <c r="F1409" s="299" t="s">
        <v>2321</v>
      </c>
      <c r="G1409" s="242"/>
      <c r="H1409" s="242"/>
    </row>
    <row r="1410" spans="1:8">
      <c r="A1410" s="297" t="s">
        <v>1856</v>
      </c>
      <c r="B1410" s="298"/>
      <c r="C1410" s="298"/>
      <c r="D1410" s="298"/>
      <c r="E1410" s="298"/>
      <c r="F1410" s="299" t="s">
        <v>2322</v>
      </c>
      <c r="G1410" s="242"/>
      <c r="H1410" s="242"/>
    </row>
    <row r="1411" spans="1:8">
      <c r="A1411" s="297" t="s">
        <v>1857</v>
      </c>
      <c r="B1411" s="298"/>
      <c r="C1411" s="298"/>
      <c r="D1411" s="298"/>
      <c r="E1411" s="298"/>
      <c r="F1411" s="299" t="s">
        <v>2323</v>
      </c>
      <c r="G1411" s="242"/>
      <c r="H1411" s="242"/>
    </row>
    <row r="1412" spans="1:8">
      <c r="A1412" s="297" t="s">
        <v>1858</v>
      </c>
      <c r="B1412" s="298"/>
      <c r="C1412" s="298"/>
      <c r="D1412" s="298"/>
      <c r="E1412" s="298"/>
      <c r="F1412" s="299" t="s">
        <v>2324</v>
      </c>
      <c r="G1412" s="242"/>
      <c r="H1412" s="242"/>
    </row>
    <row r="1413" spans="1:8">
      <c r="A1413" s="297" t="s">
        <v>1859</v>
      </c>
      <c r="B1413" s="298"/>
      <c r="C1413" s="298"/>
      <c r="D1413" s="298"/>
      <c r="E1413" s="298"/>
      <c r="F1413" s="299" t="s">
        <v>2325</v>
      </c>
      <c r="G1413" s="242"/>
      <c r="H1413" s="242"/>
    </row>
    <row r="1414" spans="1:8">
      <c r="A1414" s="297" t="s">
        <v>1860</v>
      </c>
      <c r="B1414" s="300"/>
      <c r="C1414" s="300"/>
      <c r="D1414" s="300"/>
      <c r="E1414" s="300"/>
      <c r="F1414" s="299" t="s">
        <v>2326</v>
      </c>
      <c r="G1414" s="242"/>
      <c r="H1414" s="242"/>
    </row>
    <row r="1415" spans="1:8">
      <c r="A1415" s="297" t="s">
        <v>1861</v>
      </c>
      <c r="B1415" s="300"/>
      <c r="C1415" s="300"/>
      <c r="D1415" s="300"/>
      <c r="E1415" s="300"/>
      <c r="F1415" s="299" t="s">
        <v>2327</v>
      </c>
      <c r="G1415" s="242"/>
      <c r="H1415" s="242"/>
    </row>
    <row r="1416" spans="1:8">
      <c r="A1416" s="297" t="s">
        <v>1862</v>
      </c>
      <c r="B1416" s="300"/>
      <c r="C1416" s="300"/>
      <c r="D1416" s="300"/>
      <c r="E1416" s="300"/>
      <c r="F1416" s="299" t="s">
        <v>2328</v>
      </c>
      <c r="G1416" s="242"/>
      <c r="H1416" s="242"/>
    </row>
    <row r="1417" spans="1:8">
      <c r="A1417" s="297" t="s">
        <v>1863</v>
      </c>
      <c r="B1417" s="300"/>
      <c r="C1417" s="300"/>
      <c r="D1417" s="300"/>
      <c r="E1417" s="300"/>
      <c r="F1417" s="299" t="s">
        <v>2329</v>
      </c>
      <c r="G1417" s="242"/>
      <c r="H1417" s="242"/>
    </row>
    <row r="1418" spans="1:8">
      <c r="A1418" s="297" t="s">
        <v>1864</v>
      </c>
      <c r="B1418" s="300"/>
      <c r="C1418" s="300"/>
      <c r="D1418" s="300"/>
      <c r="E1418" s="300"/>
      <c r="F1418" s="299" t="s">
        <v>2330</v>
      </c>
      <c r="G1418" s="242"/>
      <c r="H1418" s="242"/>
    </row>
    <row r="1419" spans="1:8">
      <c r="A1419" s="297" t="s">
        <v>1865</v>
      </c>
      <c r="B1419" s="300"/>
      <c r="C1419" s="300"/>
      <c r="D1419" s="300"/>
      <c r="E1419" s="300"/>
      <c r="F1419" s="299" t="s">
        <v>2331</v>
      </c>
      <c r="G1419" s="242"/>
      <c r="H1419" s="242"/>
    </row>
    <row r="1420" spans="1:8">
      <c r="A1420" s="297" t="s">
        <v>1866</v>
      </c>
      <c r="B1420" s="300"/>
      <c r="C1420" s="300"/>
      <c r="D1420" s="300"/>
      <c r="E1420" s="300"/>
      <c r="F1420" s="299" t="s">
        <v>2854</v>
      </c>
      <c r="G1420" s="242"/>
      <c r="H1420" s="242"/>
    </row>
    <row r="1421" spans="1:8" ht="21">
      <c r="A1421" s="281" t="s">
        <v>2108</v>
      </c>
      <c r="B1421" s="236"/>
      <c r="C1421" s="236"/>
      <c r="D1421" s="236"/>
      <c r="E1421" s="236"/>
      <c r="F1421" s="296" t="s">
        <v>2418</v>
      </c>
      <c r="G1421" s="242"/>
      <c r="H1421" s="242"/>
    </row>
    <row r="1422" spans="1:8">
      <c r="A1422" s="297" t="s">
        <v>1855</v>
      </c>
      <c r="B1422" s="298"/>
      <c r="C1422" s="298"/>
      <c r="D1422" s="298"/>
      <c r="E1422" s="298"/>
      <c r="F1422" s="299" t="s">
        <v>2321</v>
      </c>
      <c r="G1422" s="242"/>
      <c r="H1422" s="242"/>
    </row>
    <row r="1423" spans="1:8">
      <c r="A1423" s="297" t="s">
        <v>1856</v>
      </c>
      <c r="B1423" s="298"/>
      <c r="C1423" s="298"/>
      <c r="D1423" s="298"/>
      <c r="E1423" s="298"/>
      <c r="F1423" s="299" t="s">
        <v>2322</v>
      </c>
      <c r="G1423" s="242"/>
      <c r="H1423" s="242"/>
    </row>
    <row r="1424" spans="1:8">
      <c r="A1424" s="297" t="s">
        <v>1857</v>
      </c>
      <c r="B1424" s="298"/>
      <c r="C1424" s="298"/>
      <c r="D1424" s="298"/>
      <c r="E1424" s="298"/>
      <c r="F1424" s="299" t="s">
        <v>2323</v>
      </c>
      <c r="G1424" s="242"/>
      <c r="H1424" s="242"/>
    </row>
    <row r="1425" spans="1:8">
      <c r="A1425" s="297" t="s">
        <v>1858</v>
      </c>
      <c r="B1425" s="298"/>
      <c r="C1425" s="298"/>
      <c r="D1425" s="298"/>
      <c r="E1425" s="298"/>
      <c r="F1425" s="299" t="s">
        <v>2324</v>
      </c>
      <c r="G1425" s="242"/>
      <c r="H1425" s="242"/>
    </row>
    <row r="1426" spans="1:8">
      <c r="A1426" s="297" t="s">
        <v>1859</v>
      </c>
      <c r="B1426" s="298"/>
      <c r="C1426" s="298"/>
      <c r="D1426" s="298"/>
      <c r="E1426" s="298"/>
      <c r="F1426" s="299" t="s">
        <v>2325</v>
      </c>
      <c r="G1426" s="242"/>
      <c r="H1426" s="242"/>
    </row>
    <row r="1427" spans="1:8">
      <c r="A1427" s="297" t="s">
        <v>1860</v>
      </c>
      <c r="B1427" s="300"/>
      <c r="C1427" s="300"/>
      <c r="D1427" s="300"/>
      <c r="E1427" s="300"/>
      <c r="F1427" s="299" t="s">
        <v>2326</v>
      </c>
      <c r="G1427" s="242"/>
      <c r="H1427" s="242"/>
    </row>
    <row r="1428" spans="1:8">
      <c r="A1428" s="297" t="s">
        <v>1861</v>
      </c>
      <c r="B1428" s="300"/>
      <c r="C1428" s="300"/>
      <c r="D1428" s="300"/>
      <c r="E1428" s="300"/>
      <c r="F1428" s="299" t="s">
        <v>2327</v>
      </c>
      <c r="G1428" s="242"/>
      <c r="H1428" s="242"/>
    </row>
    <row r="1429" spans="1:8">
      <c r="A1429" s="297" t="s">
        <v>1862</v>
      </c>
      <c r="B1429" s="300"/>
      <c r="C1429" s="300"/>
      <c r="D1429" s="300"/>
      <c r="E1429" s="300"/>
      <c r="F1429" s="299" t="s">
        <v>2328</v>
      </c>
      <c r="G1429" s="242"/>
      <c r="H1429" s="242"/>
    </row>
    <row r="1430" spans="1:8">
      <c r="A1430" s="297" t="s">
        <v>1863</v>
      </c>
      <c r="B1430" s="300"/>
      <c r="C1430" s="300"/>
      <c r="D1430" s="300"/>
      <c r="E1430" s="300"/>
      <c r="F1430" s="299" t="s">
        <v>2329</v>
      </c>
      <c r="G1430" s="242"/>
      <c r="H1430" s="242"/>
    </row>
    <row r="1431" spans="1:8">
      <c r="A1431" s="297" t="s">
        <v>1864</v>
      </c>
      <c r="B1431" s="300"/>
      <c r="C1431" s="300"/>
      <c r="D1431" s="300"/>
      <c r="E1431" s="300"/>
      <c r="F1431" s="299" t="s">
        <v>2330</v>
      </c>
      <c r="G1431" s="242"/>
      <c r="H1431" s="242"/>
    </row>
    <row r="1432" spans="1:8">
      <c r="A1432" s="297" t="s">
        <v>1865</v>
      </c>
      <c r="B1432" s="300"/>
      <c r="C1432" s="300"/>
      <c r="D1432" s="300"/>
      <c r="E1432" s="300"/>
      <c r="F1432" s="299" t="s">
        <v>2331</v>
      </c>
      <c r="G1432" s="242"/>
      <c r="H1432" s="242"/>
    </row>
    <row r="1433" spans="1:8">
      <c r="A1433" s="297" t="s">
        <v>1866</v>
      </c>
      <c r="B1433" s="300"/>
      <c r="C1433" s="300"/>
      <c r="D1433" s="300"/>
      <c r="E1433" s="300"/>
      <c r="F1433" s="299" t="s">
        <v>2854</v>
      </c>
      <c r="G1433" s="242"/>
      <c r="H1433" s="242"/>
    </row>
    <row r="1434" spans="1:8" ht="15">
      <c r="A1434" s="281" t="s">
        <v>2109</v>
      </c>
      <c r="B1434" s="236"/>
      <c r="C1434" s="236"/>
      <c r="D1434" s="236"/>
      <c r="E1434" s="236"/>
      <c r="F1434" s="296" t="s">
        <v>2420</v>
      </c>
      <c r="G1434" s="242"/>
      <c r="H1434" s="242"/>
    </row>
    <row r="1435" spans="1:8">
      <c r="A1435" s="297" t="s">
        <v>1855</v>
      </c>
      <c r="B1435" s="298"/>
      <c r="C1435" s="298"/>
      <c r="D1435" s="298"/>
      <c r="E1435" s="298"/>
      <c r="F1435" s="299" t="s">
        <v>2321</v>
      </c>
      <c r="G1435" s="242"/>
      <c r="H1435" s="242"/>
    </row>
    <row r="1436" spans="1:8">
      <c r="A1436" s="297" t="s">
        <v>1856</v>
      </c>
      <c r="B1436" s="298"/>
      <c r="C1436" s="298"/>
      <c r="D1436" s="298"/>
      <c r="E1436" s="298"/>
      <c r="F1436" s="299" t="s">
        <v>2322</v>
      </c>
      <c r="G1436" s="242"/>
      <c r="H1436" s="242"/>
    </row>
    <row r="1437" spans="1:8">
      <c r="A1437" s="297" t="s">
        <v>1857</v>
      </c>
      <c r="B1437" s="298"/>
      <c r="C1437" s="298"/>
      <c r="D1437" s="298"/>
      <c r="E1437" s="298"/>
      <c r="F1437" s="299" t="s">
        <v>2323</v>
      </c>
      <c r="G1437" s="242"/>
      <c r="H1437" s="242"/>
    </row>
    <row r="1438" spans="1:8">
      <c r="A1438" s="297" t="s">
        <v>1858</v>
      </c>
      <c r="B1438" s="298"/>
      <c r="C1438" s="298"/>
      <c r="D1438" s="298"/>
      <c r="E1438" s="298"/>
      <c r="F1438" s="299" t="s">
        <v>2324</v>
      </c>
      <c r="G1438" s="242"/>
      <c r="H1438" s="242"/>
    </row>
    <row r="1439" spans="1:8">
      <c r="A1439" s="297" t="s">
        <v>1859</v>
      </c>
      <c r="B1439" s="298"/>
      <c r="C1439" s="298"/>
      <c r="D1439" s="298"/>
      <c r="E1439" s="298"/>
      <c r="F1439" s="299" t="s">
        <v>2325</v>
      </c>
      <c r="G1439" s="242"/>
      <c r="H1439" s="242"/>
    </row>
    <row r="1440" spans="1:8">
      <c r="A1440" s="297" t="s">
        <v>1860</v>
      </c>
      <c r="B1440" s="300"/>
      <c r="C1440" s="300"/>
      <c r="D1440" s="300"/>
      <c r="E1440" s="300"/>
      <c r="F1440" s="299" t="s">
        <v>2326</v>
      </c>
      <c r="G1440" s="242"/>
      <c r="H1440" s="242"/>
    </row>
    <row r="1441" spans="1:8">
      <c r="A1441" s="297" t="s">
        <v>1861</v>
      </c>
      <c r="B1441" s="300"/>
      <c r="C1441" s="300"/>
      <c r="D1441" s="300"/>
      <c r="E1441" s="300"/>
      <c r="F1441" s="299" t="s">
        <v>2327</v>
      </c>
      <c r="G1441" s="242"/>
      <c r="H1441" s="242"/>
    </row>
    <row r="1442" spans="1:8">
      <c r="A1442" s="297" t="s">
        <v>1862</v>
      </c>
      <c r="B1442" s="300"/>
      <c r="C1442" s="300"/>
      <c r="D1442" s="300"/>
      <c r="E1442" s="300"/>
      <c r="F1442" s="299" t="s">
        <v>2328</v>
      </c>
      <c r="G1442" s="242"/>
      <c r="H1442" s="242"/>
    </row>
    <row r="1443" spans="1:8">
      <c r="A1443" s="297" t="s">
        <v>1863</v>
      </c>
      <c r="B1443" s="300"/>
      <c r="C1443" s="300"/>
      <c r="D1443" s="300"/>
      <c r="E1443" s="300"/>
      <c r="F1443" s="299" t="s">
        <v>2329</v>
      </c>
      <c r="G1443" s="242"/>
      <c r="H1443" s="242"/>
    </row>
    <row r="1444" spans="1:8">
      <c r="A1444" s="297" t="s">
        <v>1864</v>
      </c>
      <c r="B1444" s="300"/>
      <c r="C1444" s="300"/>
      <c r="D1444" s="300"/>
      <c r="E1444" s="300"/>
      <c r="F1444" s="299" t="s">
        <v>2330</v>
      </c>
      <c r="G1444" s="242"/>
      <c r="H1444" s="242"/>
    </row>
    <row r="1445" spans="1:8">
      <c r="A1445" s="297" t="s">
        <v>1865</v>
      </c>
      <c r="B1445" s="300"/>
      <c r="C1445" s="300"/>
      <c r="D1445" s="300"/>
      <c r="E1445" s="300"/>
      <c r="F1445" s="299" t="s">
        <v>2331</v>
      </c>
      <c r="G1445" s="242"/>
      <c r="H1445" s="242"/>
    </row>
    <row r="1446" spans="1:8">
      <c r="A1446" s="297" t="s">
        <v>1866</v>
      </c>
      <c r="B1446" s="300"/>
      <c r="C1446" s="300"/>
      <c r="D1446" s="300"/>
      <c r="E1446" s="300"/>
      <c r="F1446" s="299" t="s">
        <v>2854</v>
      </c>
      <c r="G1446" s="242"/>
      <c r="H1446" s="242"/>
    </row>
    <row r="1447" spans="1:8" ht="15">
      <c r="A1447" s="281" t="s">
        <v>2110</v>
      </c>
      <c r="B1447" s="236"/>
      <c r="C1447" s="236"/>
      <c r="D1447" s="236"/>
      <c r="E1447" s="236"/>
      <c r="F1447" s="296" t="s">
        <v>2422</v>
      </c>
      <c r="G1447" s="242"/>
      <c r="H1447" s="242"/>
    </row>
    <row r="1448" spans="1:8">
      <c r="A1448" s="297" t="s">
        <v>1855</v>
      </c>
      <c r="B1448" s="298"/>
      <c r="C1448" s="298"/>
      <c r="D1448" s="298"/>
      <c r="E1448" s="298"/>
      <c r="F1448" s="299" t="s">
        <v>2321</v>
      </c>
      <c r="G1448" s="242"/>
      <c r="H1448" s="242"/>
    </row>
    <row r="1449" spans="1:8">
      <c r="A1449" s="297" t="s">
        <v>1856</v>
      </c>
      <c r="B1449" s="298"/>
      <c r="C1449" s="298"/>
      <c r="D1449" s="298"/>
      <c r="E1449" s="298"/>
      <c r="F1449" s="299" t="s">
        <v>2322</v>
      </c>
      <c r="G1449" s="242"/>
      <c r="H1449" s="242"/>
    </row>
    <row r="1450" spans="1:8">
      <c r="A1450" s="297" t="s">
        <v>1857</v>
      </c>
      <c r="B1450" s="298"/>
      <c r="C1450" s="298"/>
      <c r="D1450" s="298"/>
      <c r="E1450" s="298"/>
      <c r="F1450" s="299" t="s">
        <v>2323</v>
      </c>
      <c r="G1450" s="242"/>
      <c r="H1450" s="242"/>
    </row>
    <row r="1451" spans="1:8">
      <c r="A1451" s="297" t="s">
        <v>1858</v>
      </c>
      <c r="B1451" s="298"/>
      <c r="C1451" s="298"/>
      <c r="D1451" s="298"/>
      <c r="E1451" s="298"/>
      <c r="F1451" s="299" t="s">
        <v>2324</v>
      </c>
      <c r="G1451" s="242"/>
      <c r="H1451" s="242"/>
    </row>
    <row r="1452" spans="1:8">
      <c r="A1452" s="297" t="s">
        <v>1859</v>
      </c>
      <c r="B1452" s="298"/>
      <c r="C1452" s="298"/>
      <c r="D1452" s="298"/>
      <c r="E1452" s="298"/>
      <c r="F1452" s="299" t="s">
        <v>2325</v>
      </c>
      <c r="G1452" s="242"/>
      <c r="H1452" s="242"/>
    </row>
    <row r="1453" spans="1:8">
      <c r="A1453" s="297" t="s">
        <v>1860</v>
      </c>
      <c r="B1453" s="300"/>
      <c r="C1453" s="300"/>
      <c r="D1453" s="300"/>
      <c r="E1453" s="300"/>
      <c r="F1453" s="299" t="s">
        <v>2326</v>
      </c>
      <c r="G1453" s="242"/>
      <c r="H1453" s="242"/>
    </row>
    <row r="1454" spans="1:8">
      <c r="A1454" s="297" t="s">
        <v>1861</v>
      </c>
      <c r="B1454" s="300"/>
      <c r="C1454" s="300"/>
      <c r="D1454" s="300"/>
      <c r="E1454" s="300"/>
      <c r="F1454" s="299" t="s">
        <v>2327</v>
      </c>
      <c r="G1454" s="242"/>
      <c r="H1454" s="242"/>
    </row>
    <row r="1455" spans="1:8">
      <c r="A1455" s="297" t="s">
        <v>1862</v>
      </c>
      <c r="B1455" s="300"/>
      <c r="C1455" s="300"/>
      <c r="D1455" s="300"/>
      <c r="E1455" s="300"/>
      <c r="F1455" s="299" t="s">
        <v>2328</v>
      </c>
      <c r="G1455" s="242"/>
      <c r="H1455" s="242"/>
    </row>
    <row r="1456" spans="1:8">
      <c r="A1456" s="297" t="s">
        <v>1863</v>
      </c>
      <c r="B1456" s="300"/>
      <c r="C1456" s="300"/>
      <c r="D1456" s="300"/>
      <c r="E1456" s="300"/>
      <c r="F1456" s="299" t="s">
        <v>2329</v>
      </c>
      <c r="G1456" s="242"/>
      <c r="H1456" s="242"/>
    </row>
    <row r="1457" spans="1:8">
      <c r="A1457" s="297" t="s">
        <v>1864</v>
      </c>
      <c r="B1457" s="300"/>
      <c r="C1457" s="300"/>
      <c r="D1457" s="300"/>
      <c r="E1457" s="300"/>
      <c r="F1457" s="299" t="s">
        <v>2330</v>
      </c>
      <c r="G1457" s="242"/>
      <c r="H1457" s="242"/>
    </row>
    <row r="1458" spans="1:8">
      <c r="A1458" s="297" t="s">
        <v>1865</v>
      </c>
      <c r="B1458" s="300"/>
      <c r="C1458" s="300"/>
      <c r="D1458" s="300"/>
      <c r="E1458" s="300"/>
      <c r="F1458" s="299" t="s">
        <v>2331</v>
      </c>
      <c r="G1458" s="242"/>
      <c r="H1458" s="242"/>
    </row>
    <row r="1459" spans="1:8">
      <c r="A1459" s="297" t="s">
        <v>1866</v>
      </c>
      <c r="B1459" s="300"/>
      <c r="C1459" s="300"/>
      <c r="D1459" s="300"/>
      <c r="E1459" s="300"/>
      <c r="F1459" s="299" t="s">
        <v>2854</v>
      </c>
      <c r="G1459" s="242"/>
      <c r="H1459" s="242"/>
    </row>
    <row r="1460" spans="1:8" ht="15">
      <c r="A1460" s="281" t="s">
        <v>2111</v>
      </c>
      <c r="B1460" s="236"/>
      <c r="C1460" s="236"/>
      <c r="D1460" s="236"/>
      <c r="E1460" s="236"/>
      <c r="F1460" s="296" t="s">
        <v>2424</v>
      </c>
      <c r="G1460" s="242"/>
      <c r="H1460" s="242"/>
    </row>
    <row r="1461" spans="1:8">
      <c r="A1461" s="297" t="s">
        <v>1855</v>
      </c>
      <c r="B1461" s="298"/>
      <c r="C1461" s="298"/>
      <c r="D1461" s="298"/>
      <c r="E1461" s="298"/>
      <c r="F1461" s="299" t="s">
        <v>2321</v>
      </c>
      <c r="G1461" s="242"/>
      <c r="H1461" s="242"/>
    </row>
    <row r="1462" spans="1:8">
      <c r="A1462" s="297" t="s">
        <v>1856</v>
      </c>
      <c r="B1462" s="298"/>
      <c r="C1462" s="298"/>
      <c r="D1462" s="298"/>
      <c r="E1462" s="298"/>
      <c r="F1462" s="299" t="s">
        <v>2322</v>
      </c>
      <c r="G1462" s="242"/>
      <c r="H1462" s="242"/>
    </row>
    <row r="1463" spans="1:8">
      <c r="A1463" s="297" t="s">
        <v>1857</v>
      </c>
      <c r="B1463" s="298"/>
      <c r="C1463" s="298"/>
      <c r="D1463" s="298"/>
      <c r="E1463" s="298"/>
      <c r="F1463" s="299" t="s">
        <v>2323</v>
      </c>
      <c r="G1463" s="242"/>
      <c r="H1463" s="242"/>
    </row>
    <row r="1464" spans="1:8">
      <c r="A1464" s="297" t="s">
        <v>1858</v>
      </c>
      <c r="B1464" s="298"/>
      <c r="C1464" s="298"/>
      <c r="D1464" s="298"/>
      <c r="E1464" s="298"/>
      <c r="F1464" s="299" t="s">
        <v>2324</v>
      </c>
      <c r="G1464" s="242"/>
      <c r="H1464" s="242"/>
    </row>
    <row r="1465" spans="1:8">
      <c r="A1465" s="297" t="s">
        <v>1859</v>
      </c>
      <c r="B1465" s="298"/>
      <c r="C1465" s="298"/>
      <c r="D1465" s="298"/>
      <c r="E1465" s="298"/>
      <c r="F1465" s="299" t="s">
        <v>2325</v>
      </c>
      <c r="G1465" s="242"/>
      <c r="H1465" s="242"/>
    </row>
    <row r="1466" spans="1:8">
      <c r="A1466" s="297" t="s">
        <v>1860</v>
      </c>
      <c r="B1466" s="300"/>
      <c r="C1466" s="300"/>
      <c r="D1466" s="300"/>
      <c r="E1466" s="300"/>
      <c r="F1466" s="299" t="s">
        <v>2326</v>
      </c>
      <c r="G1466" s="242"/>
      <c r="H1466" s="242"/>
    </row>
    <row r="1467" spans="1:8">
      <c r="A1467" s="297" t="s">
        <v>1861</v>
      </c>
      <c r="B1467" s="300"/>
      <c r="C1467" s="300"/>
      <c r="D1467" s="300"/>
      <c r="E1467" s="300"/>
      <c r="F1467" s="299" t="s">
        <v>2327</v>
      </c>
      <c r="G1467" s="242"/>
      <c r="H1467" s="242"/>
    </row>
    <row r="1468" spans="1:8">
      <c r="A1468" s="297" t="s">
        <v>1862</v>
      </c>
      <c r="B1468" s="300"/>
      <c r="C1468" s="300"/>
      <c r="D1468" s="300"/>
      <c r="E1468" s="300"/>
      <c r="F1468" s="299" t="s">
        <v>2328</v>
      </c>
      <c r="G1468" s="242"/>
      <c r="H1468" s="242"/>
    </row>
    <row r="1469" spans="1:8">
      <c r="A1469" s="297" t="s">
        <v>1863</v>
      </c>
      <c r="B1469" s="300"/>
      <c r="C1469" s="300"/>
      <c r="D1469" s="300"/>
      <c r="E1469" s="300"/>
      <c r="F1469" s="299" t="s">
        <v>2329</v>
      </c>
      <c r="G1469" s="242"/>
      <c r="H1469" s="242"/>
    </row>
    <row r="1470" spans="1:8">
      <c r="A1470" s="297" t="s">
        <v>1864</v>
      </c>
      <c r="B1470" s="300"/>
      <c r="C1470" s="300"/>
      <c r="D1470" s="300"/>
      <c r="E1470" s="300"/>
      <c r="F1470" s="299" t="s">
        <v>2330</v>
      </c>
      <c r="G1470" s="242"/>
      <c r="H1470" s="242"/>
    </row>
    <row r="1471" spans="1:8">
      <c r="A1471" s="297" t="s">
        <v>1865</v>
      </c>
      <c r="B1471" s="300"/>
      <c r="C1471" s="300"/>
      <c r="D1471" s="300"/>
      <c r="E1471" s="300"/>
      <c r="F1471" s="299" t="s">
        <v>2331</v>
      </c>
      <c r="G1471" s="242"/>
      <c r="H1471" s="242"/>
    </row>
    <row r="1472" spans="1:8">
      <c r="A1472" s="297" t="s">
        <v>1866</v>
      </c>
      <c r="B1472" s="300"/>
      <c r="C1472" s="300"/>
      <c r="D1472" s="300"/>
      <c r="E1472" s="300"/>
      <c r="F1472" s="299" t="s">
        <v>2854</v>
      </c>
      <c r="G1472" s="242"/>
      <c r="H1472" s="242"/>
    </row>
    <row r="1473" spans="1:8" ht="15">
      <c r="A1473" s="281" t="s">
        <v>2112</v>
      </c>
      <c r="B1473" s="236"/>
      <c r="C1473" s="236"/>
      <c r="D1473" s="236"/>
      <c r="E1473" s="236"/>
      <c r="F1473" s="296" t="s">
        <v>2426</v>
      </c>
      <c r="G1473" s="242"/>
      <c r="H1473" s="242"/>
    </row>
    <row r="1474" spans="1:8">
      <c r="A1474" s="297" t="s">
        <v>1855</v>
      </c>
      <c r="B1474" s="298"/>
      <c r="C1474" s="298"/>
      <c r="D1474" s="298"/>
      <c r="E1474" s="298"/>
      <c r="F1474" s="299" t="s">
        <v>2321</v>
      </c>
      <c r="G1474" s="242"/>
      <c r="H1474" s="242"/>
    </row>
    <row r="1475" spans="1:8">
      <c r="A1475" s="297" t="s">
        <v>1856</v>
      </c>
      <c r="B1475" s="298"/>
      <c r="C1475" s="298"/>
      <c r="D1475" s="298"/>
      <c r="E1475" s="298"/>
      <c r="F1475" s="299" t="s">
        <v>2322</v>
      </c>
      <c r="G1475" s="242"/>
      <c r="H1475" s="242"/>
    </row>
    <row r="1476" spans="1:8">
      <c r="A1476" s="297" t="s">
        <v>1857</v>
      </c>
      <c r="B1476" s="298"/>
      <c r="C1476" s="298"/>
      <c r="D1476" s="298"/>
      <c r="E1476" s="298"/>
      <c r="F1476" s="299" t="s">
        <v>2323</v>
      </c>
      <c r="G1476" s="242"/>
      <c r="H1476" s="242"/>
    </row>
    <row r="1477" spans="1:8">
      <c r="A1477" s="297" t="s">
        <v>1858</v>
      </c>
      <c r="B1477" s="298"/>
      <c r="C1477" s="298"/>
      <c r="D1477" s="298"/>
      <c r="E1477" s="298"/>
      <c r="F1477" s="299" t="s">
        <v>2324</v>
      </c>
      <c r="G1477" s="242"/>
      <c r="H1477" s="242"/>
    </row>
    <row r="1478" spans="1:8">
      <c r="A1478" s="297" t="s">
        <v>1859</v>
      </c>
      <c r="B1478" s="298"/>
      <c r="C1478" s="298"/>
      <c r="D1478" s="298"/>
      <c r="E1478" s="298"/>
      <c r="F1478" s="299" t="s">
        <v>2325</v>
      </c>
      <c r="G1478" s="242"/>
      <c r="H1478" s="242"/>
    </row>
    <row r="1479" spans="1:8">
      <c r="A1479" s="297" t="s">
        <v>1860</v>
      </c>
      <c r="B1479" s="300"/>
      <c r="C1479" s="300"/>
      <c r="D1479" s="300"/>
      <c r="E1479" s="300"/>
      <c r="F1479" s="299" t="s">
        <v>2326</v>
      </c>
      <c r="G1479" s="242"/>
      <c r="H1479" s="242"/>
    </row>
    <row r="1480" spans="1:8">
      <c r="A1480" s="297" t="s">
        <v>1861</v>
      </c>
      <c r="B1480" s="300"/>
      <c r="C1480" s="300"/>
      <c r="D1480" s="300"/>
      <c r="E1480" s="300"/>
      <c r="F1480" s="299" t="s">
        <v>2327</v>
      </c>
      <c r="G1480" s="242"/>
      <c r="H1480" s="242"/>
    </row>
    <row r="1481" spans="1:8">
      <c r="A1481" s="297" t="s">
        <v>1862</v>
      </c>
      <c r="B1481" s="300"/>
      <c r="C1481" s="300"/>
      <c r="D1481" s="300"/>
      <c r="E1481" s="300"/>
      <c r="F1481" s="299" t="s">
        <v>2328</v>
      </c>
      <c r="G1481" s="242"/>
      <c r="H1481" s="242"/>
    </row>
    <row r="1482" spans="1:8">
      <c r="A1482" s="297" t="s">
        <v>1863</v>
      </c>
      <c r="B1482" s="300"/>
      <c r="C1482" s="300"/>
      <c r="D1482" s="300"/>
      <c r="E1482" s="300"/>
      <c r="F1482" s="299" t="s">
        <v>2329</v>
      </c>
      <c r="G1482" s="242"/>
      <c r="H1482" s="242"/>
    </row>
    <row r="1483" spans="1:8">
      <c r="A1483" s="297" t="s">
        <v>1864</v>
      </c>
      <c r="B1483" s="300"/>
      <c r="C1483" s="300"/>
      <c r="D1483" s="300"/>
      <c r="E1483" s="300"/>
      <c r="F1483" s="299" t="s">
        <v>2330</v>
      </c>
      <c r="G1483" s="242"/>
      <c r="H1483" s="242"/>
    </row>
    <row r="1484" spans="1:8">
      <c r="A1484" s="297" t="s">
        <v>1865</v>
      </c>
      <c r="B1484" s="300"/>
      <c r="C1484" s="300"/>
      <c r="D1484" s="300"/>
      <c r="E1484" s="300"/>
      <c r="F1484" s="299" t="s">
        <v>2331</v>
      </c>
      <c r="G1484" s="242"/>
      <c r="H1484" s="242"/>
    </row>
    <row r="1485" spans="1:8">
      <c r="A1485" s="297" t="s">
        <v>1866</v>
      </c>
      <c r="B1485" s="300"/>
      <c r="C1485" s="300"/>
      <c r="D1485" s="300"/>
      <c r="E1485" s="300"/>
      <c r="F1485" s="299" t="s">
        <v>2854</v>
      </c>
      <c r="G1485" s="242"/>
      <c r="H1485" s="242"/>
    </row>
    <row r="1486" spans="1:8" ht="15">
      <c r="A1486" s="281" t="s">
        <v>2113</v>
      </c>
      <c r="B1486" s="236"/>
      <c r="C1486" s="236"/>
      <c r="D1486" s="236"/>
      <c r="E1486" s="236"/>
      <c r="F1486" s="296" t="s">
        <v>2428</v>
      </c>
      <c r="G1486" s="242"/>
      <c r="H1486" s="242"/>
    </row>
    <row r="1487" spans="1:8">
      <c r="A1487" s="297" t="s">
        <v>1855</v>
      </c>
      <c r="B1487" s="298"/>
      <c r="C1487" s="298"/>
      <c r="D1487" s="298"/>
      <c r="E1487" s="298"/>
      <c r="F1487" s="299" t="s">
        <v>2321</v>
      </c>
      <c r="G1487" s="242"/>
      <c r="H1487" s="242"/>
    </row>
    <row r="1488" spans="1:8">
      <c r="A1488" s="297" t="s">
        <v>1856</v>
      </c>
      <c r="B1488" s="298"/>
      <c r="C1488" s="298"/>
      <c r="D1488" s="298"/>
      <c r="E1488" s="298"/>
      <c r="F1488" s="299" t="s">
        <v>2322</v>
      </c>
      <c r="G1488" s="242"/>
      <c r="H1488" s="242"/>
    </row>
    <row r="1489" spans="1:8">
      <c r="A1489" s="297" t="s">
        <v>1857</v>
      </c>
      <c r="B1489" s="298"/>
      <c r="C1489" s="298"/>
      <c r="D1489" s="298"/>
      <c r="E1489" s="298"/>
      <c r="F1489" s="299" t="s">
        <v>2323</v>
      </c>
      <c r="G1489" s="242"/>
      <c r="H1489" s="242"/>
    </row>
    <row r="1490" spans="1:8">
      <c r="A1490" s="297" t="s">
        <v>1858</v>
      </c>
      <c r="B1490" s="298"/>
      <c r="C1490" s="298"/>
      <c r="D1490" s="298"/>
      <c r="E1490" s="298"/>
      <c r="F1490" s="299" t="s">
        <v>2324</v>
      </c>
      <c r="G1490" s="242"/>
      <c r="H1490" s="242"/>
    </row>
    <row r="1491" spans="1:8">
      <c r="A1491" s="297" t="s">
        <v>1859</v>
      </c>
      <c r="B1491" s="298"/>
      <c r="C1491" s="298"/>
      <c r="D1491" s="298"/>
      <c r="E1491" s="298"/>
      <c r="F1491" s="299" t="s">
        <v>2325</v>
      </c>
      <c r="G1491" s="242"/>
      <c r="H1491" s="242"/>
    </row>
    <row r="1492" spans="1:8">
      <c r="A1492" s="297" t="s">
        <v>1860</v>
      </c>
      <c r="B1492" s="300"/>
      <c r="C1492" s="300"/>
      <c r="D1492" s="300"/>
      <c r="E1492" s="300"/>
      <c r="F1492" s="299" t="s">
        <v>2326</v>
      </c>
      <c r="G1492" s="242"/>
      <c r="H1492" s="242"/>
    </row>
    <row r="1493" spans="1:8">
      <c r="A1493" s="297" t="s">
        <v>1861</v>
      </c>
      <c r="B1493" s="300"/>
      <c r="C1493" s="300"/>
      <c r="D1493" s="300"/>
      <c r="E1493" s="300"/>
      <c r="F1493" s="299" t="s">
        <v>2327</v>
      </c>
      <c r="G1493" s="242"/>
      <c r="H1493" s="242"/>
    </row>
    <row r="1494" spans="1:8">
      <c r="A1494" s="297" t="s">
        <v>1862</v>
      </c>
      <c r="B1494" s="300"/>
      <c r="C1494" s="300"/>
      <c r="D1494" s="300"/>
      <c r="E1494" s="300"/>
      <c r="F1494" s="299" t="s">
        <v>2328</v>
      </c>
      <c r="G1494" s="242"/>
      <c r="H1494" s="242"/>
    </row>
    <row r="1495" spans="1:8">
      <c r="A1495" s="297" t="s">
        <v>1863</v>
      </c>
      <c r="B1495" s="300"/>
      <c r="C1495" s="300"/>
      <c r="D1495" s="300"/>
      <c r="E1495" s="300"/>
      <c r="F1495" s="299" t="s">
        <v>2329</v>
      </c>
      <c r="G1495" s="242"/>
      <c r="H1495" s="242"/>
    </row>
    <row r="1496" spans="1:8">
      <c r="A1496" s="297" t="s">
        <v>1864</v>
      </c>
      <c r="B1496" s="300"/>
      <c r="C1496" s="300"/>
      <c r="D1496" s="300"/>
      <c r="E1496" s="300"/>
      <c r="F1496" s="299" t="s">
        <v>2330</v>
      </c>
      <c r="G1496" s="242"/>
      <c r="H1496" s="242"/>
    </row>
    <row r="1497" spans="1:8">
      <c r="A1497" s="297" t="s">
        <v>1865</v>
      </c>
      <c r="B1497" s="300"/>
      <c r="C1497" s="300"/>
      <c r="D1497" s="300"/>
      <c r="E1497" s="300"/>
      <c r="F1497" s="299" t="s">
        <v>2331</v>
      </c>
      <c r="G1497" s="242"/>
      <c r="H1497" s="242"/>
    </row>
    <row r="1498" spans="1:8">
      <c r="A1498" s="297" t="s">
        <v>1866</v>
      </c>
      <c r="B1498" s="300"/>
      <c r="C1498" s="300"/>
      <c r="D1498" s="300"/>
      <c r="E1498" s="300"/>
      <c r="F1498" s="299" t="s">
        <v>2854</v>
      </c>
      <c r="G1498" s="242"/>
      <c r="H1498" s="242"/>
    </row>
    <row r="1499" spans="1:8" ht="15">
      <c r="A1499" s="281" t="s">
        <v>2114</v>
      </c>
      <c r="B1499" s="236"/>
      <c r="C1499" s="236"/>
      <c r="D1499" s="236"/>
      <c r="E1499" s="236"/>
      <c r="F1499" s="296" t="s">
        <v>2430</v>
      </c>
      <c r="G1499" s="242"/>
      <c r="H1499" s="242"/>
    </row>
    <row r="1500" spans="1:8">
      <c r="A1500" s="297" t="s">
        <v>1855</v>
      </c>
      <c r="B1500" s="298"/>
      <c r="C1500" s="298"/>
      <c r="D1500" s="298"/>
      <c r="E1500" s="298"/>
      <c r="F1500" s="299" t="s">
        <v>2321</v>
      </c>
      <c r="G1500" s="242"/>
      <c r="H1500" s="242"/>
    </row>
    <row r="1501" spans="1:8">
      <c r="A1501" s="297" t="s">
        <v>1856</v>
      </c>
      <c r="B1501" s="298"/>
      <c r="C1501" s="298"/>
      <c r="D1501" s="298"/>
      <c r="E1501" s="298"/>
      <c r="F1501" s="299" t="s">
        <v>2322</v>
      </c>
      <c r="G1501" s="242"/>
      <c r="H1501" s="242"/>
    </row>
    <row r="1502" spans="1:8">
      <c r="A1502" s="297" t="s">
        <v>1857</v>
      </c>
      <c r="B1502" s="298"/>
      <c r="C1502" s="298"/>
      <c r="D1502" s="298"/>
      <c r="E1502" s="298"/>
      <c r="F1502" s="299" t="s">
        <v>2323</v>
      </c>
      <c r="G1502" s="242"/>
      <c r="H1502" s="242"/>
    </row>
    <row r="1503" spans="1:8">
      <c r="A1503" s="297" t="s">
        <v>1858</v>
      </c>
      <c r="B1503" s="298"/>
      <c r="C1503" s="298"/>
      <c r="D1503" s="298"/>
      <c r="E1503" s="298"/>
      <c r="F1503" s="299" t="s">
        <v>2324</v>
      </c>
      <c r="G1503" s="242"/>
      <c r="H1503" s="242"/>
    </row>
    <row r="1504" spans="1:8">
      <c r="A1504" s="297" t="s">
        <v>1859</v>
      </c>
      <c r="B1504" s="298"/>
      <c r="C1504" s="298"/>
      <c r="D1504" s="298"/>
      <c r="E1504" s="298"/>
      <c r="F1504" s="299" t="s">
        <v>2325</v>
      </c>
      <c r="G1504" s="242"/>
      <c r="H1504" s="242"/>
    </row>
    <row r="1505" spans="1:8">
      <c r="A1505" s="297" t="s">
        <v>1860</v>
      </c>
      <c r="B1505" s="300"/>
      <c r="C1505" s="300"/>
      <c r="D1505" s="300"/>
      <c r="E1505" s="300"/>
      <c r="F1505" s="299" t="s">
        <v>2326</v>
      </c>
      <c r="G1505" s="242"/>
      <c r="H1505" s="242"/>
    </row>
    <row r="1506" spans="1:8">
      <c r="A1506" s="297" t="s">
        <v>1861</v>
      </c>
      <c r="B1506" s="300"/>
      <c r="C1506" s="300"/>
      <c r="D1506" s="300"/>
      <c r="E1506" s="300"/>
      <c r="F1506" s="299" t="s">
        <v>2327</v>
      </c>
      <c r="G1506" s="242"/>
      <c r="H1506" s="242"/>
    </row>
    <row r="1507" spans="1:8">
      <c r="A1507" s="297" t="s">
        <v>1862</v>
      </c>
      <c r="B1507" s="300"/>
      <c r="C1507" s="300"/>
      <c r="D1507" s="300"/>
      <c r="E1507" s="300"/>
      <c r="F1507" s="299" t="s">
        <v>2328</v>
      </c>
      <c r="G1507" s="242"/>
      <c r="H1507" s="242"/>
    </row>
    <row r="1508" spans="1:8">
      <c r="A1508" s="297" t="s">
        <v>1863</v>
      </c>
      <c r="B1508" s="300"/>
      <c r="C1508" s="300"/>
      <c r="D1508" s="300"/>
      <c r="E1508" s="300"/>
      <c r="F1508" s="299" t="s">
        <v>2329</v>
      </c>
      <c r="G1508" s="242"/>
      <c r="H1508" s="242"/>
    </row>
    <row r="1509" spans="1:8">
      <c r="A1509" s="297" t="s">
        <v>1864</v>
      </c>
      <c r="B1509" s="300"/>
      <c r="C1509" s="300"/>
      <c r="D1509" s="300"/>
      <c r="E1509" s="300"/>
      <c r="F1509" s="299" t="s">
        <v>2330</v>
      </c>
      <c r="G1509" s="242"/>
      <c r="H1509" s="242"/>
    </row>
    <row r="1510" spans="1:8">
      <c r="A1510" s="297" t="s">
        <v>1865</v>
      </c>
      <c r="B1510" s="300"/>
      <c r="C1510" s="300"/>
      <c r="D1510" s="300"/>
      <c r="E1510" s="300"/>
      <c r="F1510" s="299" t="s">
        <v>2331</v>
      </c>
      <c r="G1510" s="242"/>
      <c r="H1510" s="242"/>
    </row>
    <row r="1511" spans="1:8">
      <c r="A1511" s="297" t="s">
        <v>1866</v>
      </c>
      <c r="B1511" s="300"/>
      <c r="C1511" s="300"/>
      <c r="D1511" s="300"/>
      <c r="E1511" s="300"/>
      <c r="F1511" s="299" t="s">
        <v>2854</v>
      </c>
      <c r="G1511" s="242"/>
      <c r="H1511" s="242"/>
    </row>
    <row r="1512" spans="1:8" ht="15">
      <c r="A1512" s="281" t="s">
        <v>2115</v>
      </c>
      <c r="B1512" s="236"/>
      <c r="C1512" s="236"/>
      <c r="D1512" s="236"/>
      <c r="E1512" s="236"/>
      <c r="F1512" s="296" t="s">
        <v>2432</v>
      </c>
      <c r="G1512" s="242"/>
      <c r="H1512" s="242"/>
    </row>
    <row r="1513" spans="1:8">
      <c r="A1513" s="297" t="s">
        <v>1855</v>
      </c>
      <c r="B1513" s="298"/>
      <c r="C1513" s="298"/>
      <c r="D1513" s="298"/>
      <c r="E1513" s="298"/>
      <c r="F1513" s="299" t="s">
        <v>2321</v>
      </c>
      <c r="G1513" s="242"/>
      <c r="H1513" s="242"/>
    </row>
    <row r="1514" spans="1:8">
      <c r="A1514" s="297" t="s">
        <v>1856</v>
      </c>
      <c r="B1514" s="298"/>
      <c r="C1514" s="298"/>
      <c r="D1514" s="298"/>
      <c r="E1514" s="298"/>
      <c r="F1514" s="299" t="s">
        <v>2322</v>
      </c>
      <c r="G1514" s="242"/>
      <c r="H1514" s="242"/>
    </row>
    <row r="1515" spans="1:8">
      <c r="A1515" s="297" t="s">
        <v>1857</v>
      </c>
      <c r="B1515" s="298"/>
      <c r="C1515" s="298"/>
      <c r="D1515" s="298"/>
      <c r="E1515" s="298"/>
      <c r="F1515" s="299" t="s">
        <v>2323</v>
      </c>
      <c r="G1515" s="242"/>
      <c r="H1515" s="242"/>
    </row>
    <row r="1516" spans="1:8">
      <c r="A1516" s="297" t="s">
        <v>1858</v>
      </c>
      <c r="B1516" s="298"/>
      <c r="C1516" s="298"/>
      <c r="D1516" s="298"/>
      <c r="E1516" s="298"/>
      <c r="F1516" s="299" t="s">
        <v>2324</v>
      </c>
      <c r="G1516" s="242"/>
      <c r="H1516" s="242"/>
    </row>
    <row r="1517" spans="1:8">
      <c r="A1517" s="297" t="s">
        <v>1859</v>
      </c>
      <c r="B1517" s="298"/>
      <c r="C1517" s="298"/>
      <c r="D1517" s="298"/>
      <c r="E1517" s="298"/>
      <c r="F1517" s="299" t="s">
        <v>2325</v>
      </c>
      <c r="G1517" s="242"/>
      <c r="H1517" s="242"/>
    </row>
    <row r="1518" spans="1:8">
      <c r="A1518" s="297" t="s">
        <v>1860</v>
      </c>
      <c r="B1518" s="300"/>
      <c r="C1518" s="300"/>
      <c r="D1518" s="300"/>
      <c r="E1518" s="300"/>
      <c r="F1518" s="299" t="s">
        <v>2326</v>
      </c>
      <c r="G1518" s="242"/>
      <c r="H1518" s="242"/>
    </row>
    <row r="1519" spans="1:8">
      <c r="A1519" s="297" t="s">
        <v>1861</v>
      </c>
      <c r="B1519" s="300"/>
      <c r="C1519" s="300"/>
      <c r="D1519" s="300"/>
      <c r="E1519" s="300"/>
      <c r="F1519" s="299" t="s">
        <v>2327</v>
      </c>
      <c r="G1519" s="242"/>
      <c r="H1519" s="242"/>
    </row>
    <row r="1520" spans="1:8">
      <c r="A1520" s="297" t="s">
        <v>1862</v>
      </c>
      <c r="B1520" s="300"/>
      <c r="C1520" s="300"/>
      <c r="D1520" s="300"/>
      <c r="E1520" s="300"/>
      <c r="F1520" s="299" t="s">
        <v>2328</v>
      </c>
      <c r="G1520" s="242"/>
      <c r="H1520" s="242"/>
    </row>
    <row r="1521" spans="1:8">
      <c r="A1521" s="297" t="s">
        <v>1863</v>
      </c>
      <c r="B1521" s="300"/>
      <c r="C1521" s="300"/>
      <c r="D1521" s="300"/>
      <c r="E1521" s="300"/>
      <c r="F1521" s="299" t="s">
        <v>2329</v>
      </c>
      <c r="G1521" s="242"/>
      <c r="H1521" s="242"/>
    </row>
    <row r="1522" spans="1:8">
      <c r="A1522" s="297" t="s">
        <v>1864</v>
      </c>
      <c r="B1522" s="300"/>
      <c r="C1522" s="300"/>
      <c r="D1522" s="300"/>
      <c r="E1522" s="300"/>
      <c r="F1522" s="299" t="s">
        <v>2330</v>
      </c>
      <c r="G1522" s="242"/>
      <c r="H1522" s="242"/>
    </row>
    <row r="1523" spans="1:8">
      <c r="A1523" s="297" t="s">
        <v>1865</v>
      </c>
      <c r="B1523" s="300"/>
      <c r="C1523" s="300"/>
      <c r="D1523" s="300"/>
      <c r="E1523" s="300"/>
      <c r="F1523" s="299" t="s">
        <v>2331</v>
      </c>
      <c r="G1523" s="242"/>
      <c r="H1523" s="242"/>
    </row>
    <row r="1524" spans="1:8">
      <c r="A1524" s="297" t="s">
        <v>1866</v>
      </c>
      <c r="B1524" s="300"/>
      <c r="C1524" s="300"/>
      <c r="D1524" s="300"/>
      <c r="E1524" s="300"/>
      <c r="F1524" s="299" t="s">
        <v>2854</v>
      </c>
      <c r="G1524" s="242"/>
      <c r="H1524" s="242"/>
    </row>
    <row r="1525" spans="1:8" ht="15">
      <c r="A1525" s="281" t="s">
        <v>2116</v>
      </c>
      <c r="B1525" s="236"/>
      <c r="C1525" s="236"/>
      <c r="D1525" s="236"/>
      <c r="E1525" s="236"/>
      <c r="F1525" s="296" t="s">
        <v>2434</v>
      </c>
      <c r="G1525" s="242"/>
      <c r="H1525" s="242"/>
    </row>
    <row r="1526" spans="1:8">
      <c r="A1526" s="297" t="s">
        <v>1855</v>
      </c>
      <c r="B1526" s="298"/>
      <c r="C1526" s="298"/>
      <c r="D1526" s="298"/>
      <c r="E1526" s="298"/>
      <c r="F1526" s="299" t="s">
        <v>2321</v>
      </c>
      <c r="G1526" s="242"/>
      <c r="H1526" s="242"/>
    </row>
    <row r="1527" spans="1:8">
      <c r="A1527" s="297" t="s">
        <v>1856</v>
      </c>
      <c r="B1527" s="298"/>
      <c r="C1527" s="298"/>
      <c r="D1527" s="298"/>
      <c r="E1527" s="298"/>
      <c r="F1527" s="299" t="s">
        <v>2322</v>
      </c>
      <c r="G1527" s="242"/>
      <c r="H1527" s="242"/>
    </row>
    <row r="1528" spans="1:8">
      <c r="A1528" s="297" t="s">
        <v>1857</v>
      </c>
      <c r="B1528" s="298"/>
      <c r="C1528" s="298"/>
      <c r="D1528" s="298"/>
      <c r="E1528" s="298"/>
      <c r="F1528" s="299" t="s">
        <v>2323</v>
      </c>
      <c r="G1528" s="242"/>
      <c r="H1528" s="242"/>
    </row>
    <row r="1529" spans="1:8">
      <c r="A1529" s="297" t="s">
        <v>1858</v>
      </c>
      <c r="B1529" s="298"/>
      <c r="C1529" s="298"/>
      <c r="D1529" s="298"/>
      <c r="E1529" s="298"/>
      <c r="F1529" s="299" t="s">
        <v>2324</v>
      </c>
      <c r="G1529" s="242"/>
      <c r="H1529" s="242"/>
    </row>
    <row r="1530" spans="1:8">
      <c r="A1530" s="297" t="s">
        <v>1859</v>
      </c>
      <c r="B1530" s="298"/>
      <c r="C1530" s="298"/>
      <c r="D1530" s="298"/>
      <c r="E1530" s="298"/>
      <c r="F1530" s="299" t="s">
        <v>2325</v>
      </c>
      <c r="G1530" s="242"/>
      <c r="H1530" s="242"/>
    </row>
    <row r="1531" spans="1:8">
      <c r="A1531" s="297" t="s">
        <v>1860</v>
      </c>
      <c r="B1531" s="300"/>
      <c r="C1531" s="300"/>
      <c r="D1531" s="300"/>
      <c r="E1531" s="300"/>
      <c r="F1531" s="299" t="s">
        <v>2326</v>
      </c>
      <c r="G1531" s="242"/>
      <c r="H1531" s="242"/>
    </row>
    <row r="1532" spans="1:8">
      <c r="A1532" s="297" t="s">
        <v>1861</v>
      </c>
      <c r="B1532" s="300"/>
      <c r="C1532" s="300"/>
      <c r="D1532" s="300"/>
      <c r="E1532" s="300"/>
      <c r="F1532" s="299" t="s">
        <v>2327</v>
      </c>
      <c r="G1532" s="242"/>
      <c r="H1532" s="242"/>
    </row>
    <row r="1533" spans="1:8">
      <c r="A1533" s="297" t="s">
        <v>1862</v>
      </c>
      <c r="B1533" s="300"/>
      <c r="C1533" s="300"/>
      <c r="D1533" s="300"/>
      <c r="E1533" s="300"/>
      <c r="F1533" s="299" t="s">
        <v>2328</v>
      </c>
      <c r="G1533" s="242"/>
      <c r="H1533" s="242"/>
    </row>
    <row r="1534" spans="1:8">
      <c r="A1534" s="297" t="s">
        <v>1863</v>
      </c>
      <c r="B1534" s="300"/>
      <c r="C1534" s="300"/>
      <c r="D1534" s="300"/>
      <c r="E1534" s="300"/>
      <c r="F1534" s="299" t="s">
        <v>2329</v>
      </c>
      <c r="G1534" s="242"/>
      <c r="H1534" s="242"/>
    </row>
    <row r="1535" spans="1:8">
      <c r="A1535" s="297" t="s">
        <v>1864</v>
      </c>
      <c r="B1535" s="300"/>
      <c r="C1535" s="300"/>
      <c r="D1535" s="300"/>
      <c r="E1535" s="300"/>
      <c r="F1535" s="299" t="s">
        <v>2330</v>
      </c>
      <c r="G1535" s="242"/>
      <c r="H1535" s="242"/>
    </row>
    <row r="1536" spans="1:8">
      <c r="A1536" s="297" t="s">
        <v>1865</v>
      </c>
      <c r="B1536" s="300"/>
      <c r="C1536" s="300"/>
      <c r="D1536" s="300"/>
      <c r="E1536" s="300"/>
      <c r="F1536" s="299" t="s">
        <v>2331</v>
      </c>
      <c r="G1536" s="242"/>
      <c r="H1536" s="242"/>
    </row>
    <row r="1537" spans="1:8">
      <c r="A1537" s="297" t="s">
        <v>1866</v>
      </c>
      <c r="B1537" s="300"/>
      <c r="C1537" s="300"/>
      <c r="D1537" s="300"/>
      <c r="E1537" s="300"/>
      <c r="F1537" s="299" t="s">
        <v>2854</v>
      </c>
      <c r="G1537" s="242"/>
      <c r="H1537" s="242"/>
    </row>
    <row r="1538" spans="1:8" ht="15">
      <c r="A1538" s="281" t="s">
        <v>2117</v>
      </c>
      <c r="B1538" s="236"/>
      <c r="C1538" s="236"/>
      <c r="D1538" s="236"/>
      <c r="E1538" s="236"/>
      <c r="F1538" s="296" t="s">
        <v>2436</v>
      </c>
      <c r="G1538" s="242"/>
      <c r="H1538" s="242"/>
    </row>
    <row r="1539" spans="1:8">
      <c r="A1539" s="297" t="s">
        <v>1855</v>
      </c>
      <c r="B1539" s="298"/>
      <c r="C1539" s="298"/>
      <c r="D1539" s="298"/>
      <c r="E1539" s="298"/>
      <c r="F1539" s="299" t="s">
        <v>2321</v>
      </c>
      <c r="G1539" s="242"/>
      <c r="H1539" s="242"/>
    </row>
    <row r="1540" spans="1:8">
      <c r="A1540" s="297" t="s">
        <v>1856</v>
      </c>
      <c r="B1540" s="298"/>
      <c r="C1540" s="298"/>
      <c r="D1540" s="298"/>
      <c r="E1540" s="298"/>
      <c r="F1540" s="299" t="s">
        <v>2322</v>
      </c>
      <c r="G1540" s="242"/>
      <c r="H1540" s="242"/>
    </row>
    <row r="1541" spans="1:8">
      <c r="A1541" s="297" t="s">
        <v>1857</v>
      </c>
      <c r="B1541" s="298"/>
      <c r="C1541" s="298"/>
      <c r="D1541" s="298"/>
      <c r="E1541" s="298"/>
      <c r="F1541" s="299" t="s">
        <v>2323</v>
      </c>
      <c r="G1541" s="242"/>
      <c r="H1541" s="242"/>
    </row>
    <row r="1542" spans="1:8">
      <c r="A1542" s="297" t="s">
        <v>1858</v>
      </c>
      <c r="B1542" s="298"/>
      <c r="C1542" s="298"/>
      <c r="D1542" s="298"/>
      <c r="E1542" s="298"/>
      <c r="F1542" s="299" t="s">
        <v>2324</v>
      </c>
      <c r="G1542" s="242"/>
      <c r="H1542" s="242"/>
    </row>
    <row r="1543" spans="1:8">
      <c r="A1543" s="297" t="s">
        <v>1859</v>
      </c>
      <c r="B1543" s="298"/>
      <c r="C1543" s="298"/>
      <c r="D1543" s="298"/>
      <c r="E1543" s="298"/>
      <c r="F1543" s="299" t="s">
        <v>2325</v>
      </c>
      <c r="G1543" s="242"/>
      <c r="H1543" s="242"/>
    </row>
    <row r="1544" spans="1:8">
      <c r="A1544" s="297" t="s">
        <v>1860</v>
      </c>
      <c r="B1544" s="300"/>
      <c r="C1544" s="300"/>
      <c r="D1544" s="300"/>
      <c r="E1544" s="300"/>
      <c r="F1544" s="299" t="s">
        <v>2326</v>
      </c>
      <c r="G1544" s="242"/>
      <c r="H1544" s="242"/>
    </row>
    <row r="1545" spans="1:8">
      <c r="A1545" s="297" t="s">
        <v>1861</v>
      </c>
      <c r="B1545" s="300"/>
      <c r="C1545" s="300"/>
      <c r="D1545" s="300"/>
      <c r="E1545" s="300"/>
      <c r="F1545" s="299" t="s">
        <v>2327</v>
      </c>
      <c r="G1545" s="242"/>
      <c r="H1545" s="242"/>
    </row>
    <row r="1546" spans="1:8">
      <c r="A1546" s="297" t="s">
        <v>1862</v>
      </c>
      <c r="B1546" s="300"/>
      <c r="C1546" s="300"/>
      <c r="D1546" s="300"/>
      <c r="E1546" s="300"/>
      <c r="F1546" s="299" t="s">
        <v>2328</v>
      </c>
      <c r="G1546" s="242"/>
      <c r="H1546" s="242"/>
    </row>
    <row r="1547" spans="1:8">
      <c r="A1547" s="297" t="s">
        <v>1863</v>
      </c>
      <c r="B1547" s="300"/>
      <c r="C1547" s="300"/>
      <c r="D1547" s="300"/>
      <c r="E1547" s="300"/>
      <c r="F1547" s="299" t="s">
        <v>2329</v>
      </c>
      <c r="G1547" s="242"/>
      <c r="H1547" s="242"/>
    </row>
    <row r="1548" spans="1:8">
      <c r="A1548" s="297" t="s">
        <v>1864</v>
      </c>
      <c r="B1548" s="300"/>
      <c r="C1548" s="300"/>
      <c r="D1548" s="300"/>
      <c r="E1548" s="300"/>
      <c r="F1548" s="299" t="s">
        <v>2330</v>
      </c>
      <c r="G1548" s="242"/>
      <c r="H1548" s="242"/>
    </row>
    <row r="1549" spans="1:8">
      <c r="A1549" s="297" t="s">
        <v>1865</v>
      </c>
      <c r="B1549" s="300"/>
      <c r="C1549" s="300"/>
      <c r="D1549" s="300"/>
      <c r="E1549" s="300"/>
      <c r="F1549" s="299" t="s">
        <v>2331</v>
      </c>
      <c r="G1549" s="242"/>
      <c r="H1549" s="242"/>
    </row>
    <row r="1550" spans="1:8">
      <c r="A1550" s="297" t="s">
        <v>1866</v>
      </c>
      <c r="B1550" s="300"/>
      <c r="C1550" s="300"/>
      <c r="D1550" s="300"/>
      <c r="E1550" s="300"/>
      <c r="F1550" s="299" t="s">
        <v>2854</v>
      </c>
      <c r="G1550" s="242"/>
      <c r="H1550" s="242"/>
    </row>
    <row r="1551" spans="1:8" ht="15">
      <c r="A1551" s="281" t="s">
        <v>2118</v>
      </c>
      <c r="B1551" s="236"/>
      <c r="C1551" s="236"/>
      <c r="D1551" s="236"/>
      <c r="E1551" s="236"/>
      <c r="F1551" s="296" t="s">
        <v>2438</v>
      </c>
      <c r="G1551" s="242"/>
      <c r="H1551" s="242"/>
    </row>
    <row r="1552" spans="1:8">
      <c r="A1552" s="297" t="s">
        <v>1855</v>
      </c>
      <c r="B1552" s="298"/>
      <c r="C1552" s="298"/>
      <c r="D1552" s="298"/>
      <c r="E1552" s="298"/>
      <c r="F1552" s="299" t="s">
        <v>2321</v>
      </c>
      <c r="G1552" s="242"/>
      <c r="H1552" s="242"/>
    </row>
    <row r="1553" spans="1:8">
      <c r="A1553" s="297" t="s">
        <v>1856</v>
      </c>
      <c r="B1553" s="298"/>
      <c r="C1553" s="298"/>
      <c r="D1553" s="298"/>
      <c r="E1553" s="298"/>
      <c r="F1553" s="299" t="s">
        <v>2322</v>
      </c>
      <c r="G1553" s="242"/>
      <c r="H1553" s="242"/>
    </row>
    <row r="1554" spans="1:8">
      <c r="A1554" s="297" t="s">
        <v>1857</v>
      </c>
      <c r="B1554" s="298"/>
      <c r="C1554" s="298"/>
      <c r="D1554" s="298"/>
      <c r="E1554" s="298"/>
      <c r="F1554" s="299" t="s">
        <v>2323</v>
      </c>
      <c r="G1554" s="242"/>
      <c r="H1554" s="242"/>
    </row>
    <row r="1555" spans="1:8">
      <c r="A1555" s="297" t="s">
        <v>1858</v>
      </c>
      <c r="B1555" s="298"/>
      <c r="C1555" s="298"/>
      <c r="D1555" s="298"/>
      <c r="E1555" s="298"/>
      <c r="F1555" s="299" t="s">
        <v>2324</v>
      </c>
      <c r="G1555" s="242"/>
      <c r="H1555" s="242"/>
    </row>
    <row r="1556" spans="1:8">
      <c r="A1556" s="297" t="s">
        <v>1859</v>
      </c>
      <c r="B1556" s="298"/>
      <c r="C1556" s="298"/>
      <c r="D1556" s="298"/>
      <c r="E1556" s="298"/>
      <c r="F1556" s="299" t="s">
        <v>2325</v>
      </c>
      <c r="G1556" s="242"/>
      <c r="H1556" s="242"/>
    </row>
    <row r="1557" spans="1:8">
      <c r="A1557" s="297" t="s">
        <v>1860</v>
      </c>
      <c r="B1557" s="300"/>
      <c r="C1557" s="300"/>
      <c r="D1557" s="300"/>
      <c r="E1557" s="300"/>
      <c r="F1557" s="299" t="s">
        <v>2326</v>
      </c>
      <c r="G1557" s="242"/>
      <c r="H1557" s="242"/>
    </row>
    <row r="1558" spans="1:8">
      <c r="A1558" s="297" t="s">
        <v>1861</v>
      </c>
      <c r="B1558" s="300"/>
      <c r="C1558" s="300"/>
      <c r="D1558" s="300"/>
      <c r="E1558" s="300"/>
      <c r="F1558" s="299" t="s">
        <v>2327</v>
      </c>
      <c r="G1558" s="242"/>
      <c r="H1558" s="242"/>
    </row>
    <row r="1559" spans="1:8">
      <c r="A1559" s="297" t="s">
        <v>1862</v>
      </c>
      <c r="B1559" s="300"/>
      <c r="C1559" s="300"/>
      <c r="D1559" s="300"/>
      <c r="E1559" s="300"/>
      <c r="F1559" s="299" t="s">
        <v>2328</v>
      </c>
      <c r="G1559" s="242"/>
      <c r="H1559" s="242"/>
    </row>
    <row r="1560" spans="1:8">
      <c r="A1560" s="297" t="s">
        <v>1863</v>
      </c>
      <c r="B1560" s="300"/>
      <c r="C1560" s="300"/>
      <c r="D1560" s="300"/>
      <c r="E1560" s="300"/>
      <c r="F1560" s="299" t="s">
        <v>2329</v>
      </c>
      <c r="G1560" s="242"/>
      <c r="H1560" s="242"/>
    </row>
    <row r="1561" spans="1:8">
      <c r="A1561" s="297" t="s">
        <v>1864</v>
      </c>
      <c r="B1561" s="300"/>
      <c r="C1561" s="300"/>
      <c r="D1561" s="300"/>
      <c r="E1561" s="300"/>
      <c r="F1561" s="299" t="s">
        <v>2330</v>
      </c>
      <c r="G1561" s="242"/>
      <c r="H1561" s="242"/>
    </row>
    <row r="1562" spans="1:8">
      <c r="A1562" s="297" t="s">
        <v>1865</v>
      </c>
      <c r="B1562" s="300"/>
      <c r="C1562" s="300"/>
      <c r="D1562" s="300"/>
      <c r="E1562" s="300"/>
      <c r="F1562" s="299" t="s">
        <v>2331</v>
      </c>
      <c r="G1562" s="242"/>
      <c r="H1562" s="242"/>
    </row>
    <row r="1563" spans="1:8">
      <c r="A1563" s="297" t="s">
        <v>1866</v>
      </c>
      <c r="B1563" s="300"/>
      <c r="C1563" s="300"/>
      <c r="D1563" s="300"/>
      <c r="E1563" s="300"/>
      <c r="F1563" s="299" t="s">
        <v>2854</v>
      </c>
      <c r="G1563" s="242"/>
      <c r="H1563" s="242"/>
    </row>
    <row r="1564" spans="1:8" ht="15">
      <c r="A1564" s="281" t="s">
        <v>2119</v>
      </c>
      <c r="B1564" s="236"/>
      <c r="C1564" s="236"/>
      <c r="D1564" s="236"/>
      <c r="E1564" s="236"/>
      <c r="F1564" s="296" t="s">
        <v>2440</v>
      </c>
      <c r="G1564" s="242"/>
      <c r="H1564" s="242"/>
    </row>
    <row r="1565" spans="1:8">
      <c r="A1565" s="297" t="s">
        <v>1855</v>
      </c>
      <c r="B1565" s="298"/>
      <c r="C1565" s="298"/>
      <c r="D1565" s="298"/>
      <c r="E1565" s="298"/>
      <c r="F1565" s="299" t="s">
        <v>2321</v>
      </c>
      <c r="G1565" s="242"/>
      <c r="H1565" s="242"/>
    </row>
    <row r="1566" spans="1:8">
      <c r="A1566" s="297" t="s">
        <v>1856</v>
      </c>
      <c r="B1566" s="298"/>
      <c r="C1566" s="298"/>
      <c r="D1566" s="298"/>
      <c r="E1566" s="298"/>
      <c r="F1566" s="299" t="s">
        <v>2322</v>
      </c>
      <c r="G1566" s="242"/>
      <c r="H1566" s="242"/>
    </row>
    <row r="1567" spans="1:8">
      <c r="A1567" s="297" t="s">
        <v>1857</v>
      </c>
      <c r="B1567" s="298"/>
      <c r="C1567" s="298"/>
      <c r="D1567" s="298"/>
      <c r="E1567" s="298"/>
      <c r="F1567" s="299" t="s">
        <v>2323</v>
      </c>
      <c r="G1567" s="242"/>
      <c r="H1567" s="242"/>
    </row>
    <row r="1568" spans="1:8">
      <c r="A1568" s="297" t="s">
        <v>1858</v>
      </c>
      <c r="B1568" s="298"/>
      <c r="C1568" s="298"/>
      <c r="D1568" s="298"/>
      <c r="E1568" s="298"/>
      <c r="F1568" s="299" t="s">
        <v>2324</v>
      </c>
      <c r="G1568" s="242"/>
      <c r="H1568" s="242"/>
    </row>
    <row r="1569" spans="1:8">
      <c r="A1569" s="297" t="s">
        <v>1859</v>
      </c>
      <c r="B1569" s="298"/>
      <c r="C1569" s="298"/>
      <c r="D1569" s="298"/>
      <c r="E1569" s="298"/>
      <c r="F1569" s="299" t="s">
        <v>2325</v>
      </c>
      <c r="G1569" s="242"/>
      <c r="H1569" s="242"/>
    </row>
    <row r="1570" spans="1:8">
      <c r="A1570" s="297" t="s">
        <v>1860</v>
      </c>
      <c r="B1570" s="300"/>
      <c r="C1570" s="300"/>
      <c r="D1570" s="300"/>
      <c r="E1570" s="300"/>
      <c r="F1570" s="299" t="s">
        <v>2326</v>
      </c>
      <c r="G1570" s="242"/>
      <c r="H1570" s="242"/>
    </row>
    <row r="1571" spans="1:8">
      <c r="A1571" s="297" t="s">
        <v>1861</v>
      </c>
      <c r="B1571" s="300"/>
      <c r="C1571" s="300"/>
      <c r="D1571" s="300"/>
      <c r="E1571" s="300"/>
      <c r="F1571" s="299" t="s">
        <v>2327</v>
      </c>
      <c r="G1571" s="242"/>
      <c r="H1571" s="242"/>
    </row>
    <row r="1572" spans="1:8">
      <c r="A1572" s="297" t="s">
        <v>1862</v>
      </c>
      <c r="B1572" s="300"/>
      <c r="C1572" s="300"/>
      <c r="D1572" s="300"/>
      <c r="E1572" s="300"/>
      <c r="F1572" s="299" t="s">
        <v>2328</v>
      </c>
      <c r="G1572" s="242"/>
      <c r="H1572" s="242"/>
    </row>
    <row r="1573" spans="1:8">
      <c r="A1573" s="297" t="s">
        <v>1863</v>
      </c>
      <c r="B1573" s="300"/>
      <c r="C1573" s="300"/>
      <c r="D1573" s="300"/>
      <c r="E1573" s="300"/>
      <c r="F1573" s="299" t="s">
        <v>2329</v>
      </c>
      <c r="G1573" s="242"/>
      <c r="H1573" s="242"/>
    </row>
    <row r="1574" spans="1:8">
      <c r="A1574" s="297" t="s">
        <v>1864</v>
      </c>
      <c r="B1574" s="300"/>
      <c r="C1574" s="300"/>
      <c r="D1574" s="300"/>
      <c r="E1574" s="300"/>
      <c r="F1574" s="299" t="s">
        <v>2330</v>
      </c>
      <c r="G1574" s="242"/>
      <c r="H1574" s="242"/>
    </row>
    <row r="1575" spans="1:8">
      <c r="A1575" s="297" t="s">
        <v>1865</v>
      </c>
      <c r="B1575" s="300"/>
      <c r="C1575" s="300"/>
      <c r="D1575" s="300"/>
      <c r="E1575" s="300"/>
      <c r="F1575" s="299" t="s">
        <v>2331</v>
      </c>
      <c r="G1575" s="242"/>
      <c r="H1575" s="242"/>
    </row>
    <row r="1576" spans="1:8">
      <c r="A1576" s="297" t="s">
        <v>1866</v>
      </c>
      <c r="B1576" s="300"/>
      <c r="C1576" s="300"/>
      <c r="D1576" s="300"/>
      <c r="E1576" s="300"/>
      <c r="F1576" s="299" t="s">
        <v>2854</v>
      </c>
      <c r="G1576" s="242"/>
      <c r="H1576" s="242"/>
    </row>
    <row r="1577" spans="1:8" ht="15">
      <c r="A1577" s="281" t="s">
        <v>2120</v>
      </c>
      <c r="B1577" s="236"/>
      <c r="C1577" s="236"/>
      <c r="D1577" s="236"/>
      <c r="E1577" s="236"/>
      <c r="F1577" s="296" t="s">
        <v>2442</v>
      </c>
      <c r="G1577" s="242"/>
      <c r="H1577" s="242"/>
    </row>
    <row r="1578" spans="1:8">
      <c r="A1578" s="297" t="s">
        <v>1855</v>
      </c>
      <c r="B1578" s="298"/>
      <c r="C1578" s="298"/>
      <c r="D1578" s="298"/>
      <c r="E1578" s="298"/>
      <c r="F1578" s="299" t="s">
        <v>2321</v>
      </c>
      <c r="G1578" s="242"/>
      <c r="H1578" s="242"/>
    </row>
    <row r="1579" spans="1:8">
      <c r="A1579" s="297" t="s">
        <v>1856</v>
      </c>
      <c r="B1579" s="298"/>
      <c r="C1579" s="298"/>
      <c r="D1579" s="298"/>
      <c r="E1579" s="298"/>
      <c r="F1579" s="299" t="s">
        <v>2322</v>
      </c>
      <c r="G1579" s="242"/>
      <c r="H1579" s="242"/>
    </row>
    <row r="1580" spans="1:8">
      <c r="A1580" s="297" t="s">
        <v>1857</v>
      </c>
      <c r="B1580" s="298"/>
      <c r="C1580" s="298"/>
      <c r="D1580" s="298"/>
      <c r="E1580" s="298"/>
      <c r="F1580" s="299" t="s">
        <v>2323</v>
      </c>
      <c r="G1580" s="242"/>
      <c r="H1580" s="242"/>
    </row>
    <row r="1581" spans="1:8">
      <c r="A1581" s="297" t="s">
        <v>1858</v>
      </c>
      <c r="B1581" s="298"/>
      <c r="C1581" s="298"/>
      <c r="D1581" s="298"/>
      <c r="E1581" s="298"/>
      <c r="F1581" s="299" t="s">
        <v>2324</v>
      </c>
      <c r="G1581" s="242"/>
      <c r="H1581" s="242"/>
    </row>
    <row r="1582" spans="1:8">
      <c r="A1582" s="297" t="s">
        <v>1859</v>
      </c>
      <c r="B1582" s="298"/>
      <c r="C1582" s="298"/>
      <c r="D1582" s="298"/>
      <c r="E1582" s="298"/>
      <c r="F1582" s="299" t="s">
        <v>2325</v>
      </c>
      <c r="G1582" s="242"/>
      <c r="H1582" s="242"/>
    </row>
    <row r="1583" spans="1:8">
      <c r="A1583" s="297" t="s">
        <v>1860</v>
      </c>
      <c r="B1583" s="300"/>
      <c r="C1583" s="300"/>
      <c r="D1583" s="300"/>
      <c r="E1583" s="300"/>
      <c r="F1583" s="299" t="s">
        <v>2326</v>
      </c>
      <c r="G1583" s="242"/>
      <c r="H1583" s="242"/>
    </row>
    <row r="1584" spans="1:8">
      <c r="A1584" s="297" t="s">
        <v>1861</v>
      </c>
      <c r="B1584" s="300"/>
      <c r="C1584" s="300"/>
      <c r="D1584" s="300"/>
      <c r="E1584" s="300"/>
      <c r="F1584" s="299" t="s">
        <v>2327</v>
      </c>
      <c r="G1584" s="242"/>
      <c r="H1584" s="242"/>
    </row>
    <row r="1585" spans="1:8">
      <c r="A1585" s="297" t="s">
        <v>1862</v>
      </c>
      <c r="B1585" s="300"/>
      <c r="C1585" s="300"/>
      <c r="D1585" s="300"/>
      <c r="E1585" s="300"/>
      <c r="F1585" s="299" t="s">
        <v>2328</v>
      </c>
      <c r="G1585" s="242"/>
      <c r="H1585" s="242"/>
    </row>
    <row r="1586" spans="1:8">
      <c r="A1586" s="297" t="s">
        <v>1863</v>
      </c>
      <c r="B1586" s="300"/>
      <c r="C1586" s="300"/>
      <c r="D1586" s="300"/>
      <c r="E1586" s="300"/>
      <c r="F1586" s="299" t="s">
        <v>2329</v>
      </c>
      <c r="G1586" s="242"/>
      <c r="H1586" s="242"/>
    </row>
    <row r="1587" spans="1:8">
      <c r="A1587" s="297" t="s">
        <v>1864</v>
      </c>
      <c r="B1587" s="300"/>
      <c r="C1587" s="300"/>
      <c r="D1587" s="300"/>
      <c r="E1587" s="300"/>
      <c r="F1587" s="299" t="s">
        <v>2330</v>
      </c>
      <c r="G1587" s="242"/>
      <c r="H1587" s="242"/>
    </row>
    <row r="1588" spans="1:8">
      <c r="A1588" s="297" t="s">
        <v>1865</v>
      </c>
      <c r="B1588" s="300"/>
      <c r="C1588" s="300"/>
      <c r="D1588" s="300"/>
      <c r="E1588" s="300"/>
      <c r="F1588" s="299" t="s">
        <v>2331</v>
      </c>
      <c r="G1588" s="242"/>
      <c r="H1588" s="242"/>
    </row>
    <row r="1589" spans="1:8">
      <c r="A1589" s="297" t="s">
        <v>1866</v>
      </c>
      <c r="B1589" s="300"/>
      <c r="C1589" s="300"/>
      <c r="D1589" s="300"/>
      <c r="E1589" s="300"/>
      <c r="F1589" s="299" t="s">
        <v>2854</v>
      </c>
      <c r="G1589" s="242"/>
      <c r="H1589" s="242"/>
    </row>
    <row r="1590" spans="1:8" ht="15">
      <c r="A1590" s="281" t="s">
        <v>2121</v>
      </c>
      <c r="B1590" s="236"/>
      <c r="C1590" s="236"/>
      <c r="D1590" s="236"/>
      <c r="E1590" s="236"/>
      <c r="F1590" s="296" t="s">
        <v>2444</v>
      </c>
      <c r="G1590" s="242"/>
      <c r="H1590" s="242"/>
    </row>
    <row r="1591" spans="1:8">
      <c r="A1591" s="297" t="s">
        <v>1855</v>
      </c>
      <c r="B1591" s="298"/>
      <c r="C1591" s="298"/>
      <c r="D1591" s="298"/>
      <c r="E1591" s="298"/>
      <c r="F1591" s="299" t="s">
        <v>2321</v>
      </c>
      <c r="G1591" s="242"/>
      <c r="H1591" s="242"/>
    </row>
    <row r="1592" spans="1:8">
      <c r="A1592" s="297" t="s">
        <v>1856</v>
      </c>
      <c r="B1592" s="298"/>
      <c r="C1592" s="298"/>
      <c r="D1592" s="298"/>
      <c r="E1592" s="298"/>
      <c r="F1592" s="299" t="s">
        <v>2322</v>
      </c>
      <c r="G1592" s="242"/>
      <c r="H1592" s="242"/>
    </row>
    <row r="1593" spans="1:8">
      <c r="A1593" s="297" t="s">
        <v>1857</v>
      </c>
      <c r="B1593" s="298"/>
      <c r="C1593" s="298"/>
      <c r="D1593" s="298"/>
      <c r="E1593" s="298"/>
      <c r="F1593" s="299" t="s">
        <v>2323</v>
      </c>
      <c r="G1593" s="242"/>
      <c r="H1593" s="242"/>
    </row>
    <row r="1594" spans="1:8">
      <c r="A1594" s="297" t="s">
        <v>1858</v>
      </c>
      <c r="B1594" s="298"/>
      <c r="C1594" s="298"/>
      <c r="D1594" s="298"/>
      <c r="E1594" s="298"/>
      <c r="F1594" s="299" t="s">
        <v>2324</v>
      </c>
      <c r="G1594" s="242"/>
      <c r="H1594" s="242"/>
    </row>
    <row r="1595" spans="1:8">
      <c r="A1595" s="297" t="s">
        <v>1859</v>
      </c>
      <c r="B1595" s="298"/>
      <c r="C1595" s="298"/>
      <c r="D1595" s="298"/>
      <c r="E1595" s="298"/>
      <c r="F1595" s="299" t="s">
        <v>2325</v>
      </c>
      <c r="G1595" s="242"/>
      <c r="H1595" s="242"/>
    </row>
    <row r="1596" spans="1:8">
      <c r="A1596" s="297" t="s">
        <v>1860</v>
      </c>
      <c r="B1596" s="300"/>
      <c r="C1596" s="300"/>
      <c r="D1596" s="300"/>
      <c r="E1596" s="300"/>
      <c r="F1596" s="299" t="s">
        <v>2326</v>
      </c>
      <c r="G1596" s="242"/>
      <c r="H1596" s="242"/>
    </row>
    <row r="1597" spans="1:8">
      <c r="A1597" s="297" t="s">
        <v>1861</v>
      </c>
      <c r="B1597" s="300"/>
      <c r="C1597" s="300"/>
      <c r="D1597" s="300"/>
      <c r="E1597" s="300"/>
      <c r="F1597" s="299" t="s">
        <v>2327</v>
      </c>
      <c r="G1597" s="242"/>
      <c r="H1597" s="242"/>
    </row>
    <row r="1598" spans="1:8">
      <c r="A1598" s="297" t="s">
        <v>1862</v>
      </c>
      <c r="B1598" s="300"/>
      <c r="C1598" s="300"/>
      <c r="D1598" s="300"/>
      <c r="E1598" s="300"/>
      <c r="F1598" s="299" t="s">
        <v>2328</v>
      </c>
      <c r="G1598" s="242"/>
      <c r="H1598" s="242"/>
    </row>
    <row r="1599" spans="1:8">
      <c r="A1599" s="297" t="s">
        <v>1863</v>
      </c>
      <c r="B1599" s="300"/>
      <c r="C1599" s="300"/>
      <c r="D1599" s="300"/>
      <c r="E1599" s="300"/>
      <c r="F1599" s="299" t="s">
        <v>2329</v>
      </c>
      <c r="G1599" s="242"/>
      <c r="H1599" s="242"/>
    </row>
    <row r="1600" spans="1:8">
      <c r="A1600" s="297" t="s">
        <v>1864</v>
      </c>
      <c r="B1600" s="300"/>
      <c r="C1600" s="300"/>
      <c r="D1600" s="300"/>
      <c r="E1600" s="300"/>
      <c r="F1600" s="299" t="s">
        <v>2330</v>
      </c>
      <c r="G1600" s="242"/>
      <c r="H1600" s="242"/>
    </row>
    <row r="1601" spans="1:8">
      <c r="A1601" s="297" t="s">
        <v>1865</v>
      </c>
      <c r="B1601" s="300"/>
      <c r="C1601" s="300"/>
      <c r="D1601" s="300"/>
      <c r="E1601" s="300"/>
      <c r="F1601" s="299" t="s">
        <v>2331</v>
      </c>
      <c r="G1601" s="242"/>
      <c r="H1601" s="242"/>
    </row>
    <row r="1602" spans="1:8">
      <c r="A1602" s="297" t="s">
        <v>1866</v>
      </c>
      <c r="B1602" s="300"/>
      <c r="C1602" s="300"/>
      <c r="D1602" s="300"/>
      <c r="E1602" s="300"/>
      <c r="F1602" s="299" t="s">
        <v>2854</v>
      </c>
      <c r="G1602" s="242"/>
      <c r="H1602" s="242"/>
    </row>
    <row r="1603" spans="1:8" ht="15">
      <c r="A1603" s="281" t="s">
        <v>2122</v>
      </c>
      <c r="B1603" s="236"/>
      <c r="C1603" s="236"/>
      <c r="D1603" s="236"/>
      <c r="E1603" s="236"/>
      <c r="F1603" s="296" t="s">
        <v>2446</v>
      </c>
      <c r="G1603" s="242"/>
      <c r="H1603" s="242"/>
    </row>
    <row r="1604" spans="1:8">
      <c r="A1604" s="297" t="s">
        <v>1855</v>
      </c>
      <c r="B1604" s="298"/>
      <c r="C1604" s="298"/>
      <c r="D1604" s="298"/>
      <c r="E1604" s="298"/>
      <c r="F1604" s="299" t="s">
        <v>2321</v>
      </c>
      <c r="G1604" s="242"/>
      <c r="H1604" s="242"/>
    </row>
    <row r="1605" spans="1:8">
      <c r="A1605" s="297" t="s">
        <v>1856</v>
      </c>
      <c r="B1605" s="298"/>
      <c r="C1605" s="298"/>
      <c r="D1605" s="298"/>
      <c r="E1605" s="298"/>
      <c r="F1605" s="299" t="s">
        <v>2322</v>
      </c>
      <c r="G1605" s="242"/>
      <c r="H1605" s="242"/>
    </row>
    <row r="1606" spans="1:8">
      <c r="A1606" s="297" t="s">
        <v>1857</v>
      </c>
      <c r="B1606" s="298"/>
      <c r="C1606" s="298"/>
      <c r="D1606" s="298"/>
      <c r="E1606" s="298"/>
      <c r="F1606" s="299" t="s">
        <v>2323</v>
      </c>
      <c r="G1606" s="242"/>
      <c r="H1606" s="242"/>
    </row>
    <row r="1607" spans="1:8">
      <c r="A1607" s="297" t="s">
        <v>1858</v>
      </c>
      <c r="B1607" s="298"/>
      <c r="C1607" s="298"/>
      <c r="D1607" s="298"/>
      <c r="E1607" s="298"/>
      <c r="F1607" s="299" t="s">
        <v>2324</v>
      </c>
      <c r="G1607" s="242"/>
      <c r="H1607" s="242"/>
    </row>
    <row r="1608" spans="1:8">
      <c r="A1608" s="297" t="s">
        <v>1859</v>
      </c>
      <c r="B1608" s="298"/>
      <c r="C1608" s="298"/>
      <c r="D1608" s="298"/>
      <c r="E1608" s="298"/>
      <c r="F1608" s="299" t="s">
        <v>2325</v>
      </c>
      <c r="G1608" s="242"/>
      <c r="H1608" s="242"/>
    </row>
    <row r="1609" spans="1:8">
      <c r="A1609" s="297" t="s">
        <v>1860</v>
      </c>
      <c r="B1609" s="300"/>
      <c r="C1609" s="300"/>
      <c r="D1609" s="300"/>
      <c r="E1609" s="300"/>
      <c r="F1609" s="299" t="s">
        <v>2326</v>
      </c>
      <c r="G1609" s="242"/>
      <c r="H1609" s="242"/>
    </row>
    <row r="1610" spans="1:8">
      <c r="A1610" s="297" t="s">
        <v>1861</v>
      </c>
      <c r="B1610" s="300"/>
      <c r="C1610" s="300"/>
      <c r="D1610" s="300"/>
      <c r="E1610" s="300"/>
      <c r="F1610" s="299" t="s">
        <v>2327</v>
      </c>
      <c r="G1610" s="242"/>
      <c r="H1610" s="242"/>
    </row>
    <row r="1611" spans="1:8">
      <c r="A1611" s="297" t="s">
        <v>1862</v>
      </c>
      <c r="B1611" s="300"/>
      <c r="C1611" s="300"/>
      <c r="D1611" s="300"/>
      <c r="E1611" s="300"/>
      <c r="F1611" s="299" t="s">
        <v>2328</v>
      </c>
      <c r="G1611" s="242"/>
      <c r="H1611" s="242"/>
    </row>
    <row r="1612" spans="1:8">
      <c r="A1612" s="297" t="s">
        <v>1863</v>
      </c>
      <c r="B1612" s="300"/>
      <c r="C1612" s="300"/>
      <c r="D1612" s="300"/>
      <c r="E1612" s="300"/>
      <c r="F1612" s="299" t="s">
        <v>2329</v>
      </c>
      <c r="G1612" s="242"/>
      <c r="H1612" s="242"/>
    </row>
    <row r="1613" spans="1:8">
      <c r="A1613" s="297" t="s">
        <v>1864</v>
      </c>
      <c r="B1613" s="300"/>
      <c r="C1613" s="300"/>
      <c r="D1613" s="300"/>
      <c r="E1613" s="300"/>
      <c r="F1613" s="299" t="s">
        <v>2330</v>
      </c>
      <c r="G1613" s="242"/>
      <c r="H1613" s="242"/>
    </row>
    <row r="1614" spans="1:8">
      <c r="A1614" s="297" t="s">
        <v>1865</v>
      </c>
      <c r="B1614" s="300"/>
      <c r="C1614" s="300"/>
      <c r="D1614" s="300"/>
      <c r="E1614" s="300"/>
      <c r="F1614" s="299" t="s">
        <v>2331</v>
      </c>
      <c r="G1614" s="242"/>
      <c r="H1614" s="242"/>
    </row>
    <row r="1615" spans="1:8">
      <c r="A1615" s="297" t="s">
        <v>1866</v>
      </c>
      <c r="B1615" s="300"/>
      <c r="C1615" s="300"/>
      <c r="D1615" s="300"/>
      <c r="E1615" s="300"/>
      <c r="F1615" s="299" t="s">
        <v>2854</v>
      </c>
      <c r="G1615" s="242"/>
      <c r="H1615" s="242"/>
    </row>
    <row r="1616" spans="1:8" ht="21">
      <c r="A1616" s="281" t="s">
        <v>2123</v>
      </c>
      <c r="B1616" s="236"/>
      <c r="C1616" s="236"/>
      <c r="D1616" s="236"/>
      <c r="E1616" s="236"/>
      <c r="F1616" s="296" t="s">
        <v>2448</v>
      </c>
      <c r="G1616" s="242"/>
      <c r="H1616" s="242"/>
    </row>
    <row r="1617" spans="1:8">
      <c r="A1617" s="297" t="s">
        <v>1855</v>
      </c>
      <c r="B1617" s="298"/>
      <c r="C1617" s="298"/>
      <c r="D1617" s="298"/>
      <c r="E1617" s="298"/>
      <c r="F1617" s="299" t="s">
        <v>2321</v>
      </c>
      <c r="G1617" s="242"/>
      <c r="H1617" s="242"/>
    </row>
    <row r="1618" spans="1:8">
      <c r="A1618" s="297" t="s">
        <v>1856</v>
      </c>
      <c r="B1618" s="298"/>
      <c r="C1618" s="298"/>
      <c r="D1618" s="298"/>
      <c r="E1618" s="298"/>
      <c r="F1618" s="299" t="s">
        <v>2322</v>
      </c>
      <c r="G1618" s="242"/>
      <c r="H1618" s="242"/>
    </row>
    <row r="1619" spans="1:8">
      <c r="A1619" s="297" t="s">
        <v>1857</v>
      </c>
      <c r="B1619" s="298"/>
      <c r="C1619" s="298"/>
      <c r="D1619" s="298"/>
      <c r="E1619" s="298"/>
      <c r="F1619" s="299" t="s">
        <v>2323</v>
      </c>
      <c r="G1619" s="242"/>
      <c r="H1619" s="242"/>
    </row>
    <row r="1620" spans="1:8">
      <c r="A1620" s="297" t="s">
        <v>1858</v>
      </c>
      <c r="B1620" s="298"/>
      <c r="C1620" s="298"/>
      <c r="D1620" s="298"/>
      <c r="E1620" s="298"/>
      <c r="F1620" s="299" t="s">
        <v>2324</v>
      </c>
      <c r="G1620" s="242"/>
      <c r="H1620" s="242"/>
    </row>
    <row r="1621" spans="1:8">
      <c r="A1621" s="297" t="s">
        <v>1859</v>
      </c>
      <c r="B1621" s="298"/>
      <c r="C1621" s="298"/>
      <c r="D1621" s="298"/>
      <c r="E1621" s="298"/>
      <c r="F1621" s="299" t="s">
        <v>2325</v>
      </c>
      <c r="G1621" s="242"/>
      <c r="H1621" s="242"/>
    </row>
    <row r="1622" spans="1:8">
      <c r="A1622" s="297" t="s">
        <v>1860</v>
      </c>
      <c r="B1622" s="300"/>
      <c r="C1622" s="300"/>
      <c r="D1622" s="300"/>
      <c r="E1622" s="300"/>
      <c r="F1622" s="299" t="s">
        <v>2326</v>
      </c>
      <c r="G1622" s="242"/>
      <c r="H1622" s="242"/>
    </row>
    <row r="1623" spans="1:8">
      <c r="A1623" s="297" t="s">
        <v>1861</v>
      </c>
      <c r="B1623" s="300"/>
      <c r="C1623" s="300"/>
      <c r="D1623" s="300"/>
      <c r="E1623" s="300"/>
      <c r="F1623" s="299" t="s">
        <v>2327</v>
      </c>
      <c r="G1623" s="242"/>
      <c r="H1623" s="242"/>
    </row>
    <row r="1624" spans="1:8">
      <c r="A1624" s="297" t="s">
        <v>1862</v>
      </c>
      <c r="B1624" s="300"/>
      <c r="C1624" s="300"/>
      <c r="D1624" s="300"/>
      <c r="E1624" s="300"/>
      <c r="F1624" s="299" t="s">
        <v>2328</v>
      </c>
      <c r="G1624" s="242"/>
      <c r="H1624" s="242"/>
    </row>
    <row r="1625" spans="1:8">
      <c r="A1625" s="297" t="s">
        <v>1863</v>
      </c>
      <c r="B1625" s="300"/>
      <c r="C1625" s="300"/>
      <c r="D1625" s="300"/>
      <c r="E1625" s="300"/>
      <c r="F1625" s="299" t="s">
        <v>2329</v>
      </c>
      <c r="G1625" s="242"/>
      <c r="H1625" s="242"/>
    </row>
    <row r="1626" spans="1:8">
      <c r="A1626" s="297" t="s">
        <v>1864</v>
      </c>
      <c r="B1626" s="300"/>
      <c r="C1626" s="300"/>
      <c r="D1626" s="300"/>
      <c r="E1626" s="300"/>
      <c r="F1626" s="299" t="s">
        <v>2330</v>
      </c>
      <c r="G1626" s="242"/>
      <c r="H1626" s="242"/>
    </row>
    <row r="1627" spans="1:8">
      <c r="A1627" s="297" t="s">
        <v>1865</v>
      </c>
      <c r="B1627" s="300"/>
      <c r="C1627" s="300"/>
      <c r="D1627" s="300"/>
      <c r="E1627" s="300"/>
      <c r="F1627" s="299" t="s">
        <v>2331</v>
      </c>
      <c r="G1627" s="242"/>
      <c r="H1627" s="242"/>
    </row>
    <row r="1628" spans="1:8">
      <c r="A1628" s="297" t="s">
        <v>1866</v>
      </c>
      <c r="B1628" s="300"/>
      <c r="C1628" s="300"/>
      <c r="D1628" s="300"/>
      <c r="E1628" s="300"/>
      <c r="F1628" s="299" t="s">
        <v>2854</v>
      </c>
      <c r="G1628" s="242"/>
      <c r="H1628" s="242"/>
    </row>
    <row r="1629" spans="1:8" ht="15">
      <c r="A1629" s="281" t="s">
        <v>2124</v>
      </c>
      <c r="B1629" s="236"/>
      <c r="C1629" s="236"/>
      <c r="D1629" s="236"/>
      <c r="E1629" s="236"/>
      <c r="F1629" s="296" t="s">
        <v>2450</v>
      </c>
      <c r="G1629" s="242"/>
      <c r="H1629" s="242"/>
    </row>
    <row r="1630" spans="1:8">
      <c r="A1630" s="297" t="s">
        <v>1855</v>
      </c>
      <c r="B1630" s="298"/>
      <c r="C1630" s="298"/>
      <c r="D1630" s="298"/>
      <c r="E1630" s="298"/>
      <c r="F1630" s="299" t="s">
        <v>2321</v>
      </c>
      <c r="G1630" s="242"/>
      <c r="H1630" s="242"/>
    </row>
    <row r="1631" spans="1:8">
      <c r="A1631" s="297" t="s">
        <v>1856</v>
      </c>
      <c r="B1631" s="298"/>
      <c r="C1631" s="298"/>
      <c r="D1631" s="298"/>
      <c r="E1631" s="298"/>
      <c r="F1631" s="299" t="s">
        <v>2322</v>
      </c>
      <c r="G1631" s="242"/>
      <c r="H1631" s="242"/>
    </row>
    <row r="1632" spans="1:8">
      <c r="A1632" s="297" t="s">
        <v>1857</v>
      </c>
      <c r="B1632" s="298"/>
      <c r="C1632" s="298"/>
      <c r="D1632" s="298"/>
      <c r="E1632" s="298"/>
      <c r="F1632" s="299" t="s">
        <v>2323</v>
      </c>
      <c r="G1632" s="242"/>
      <c r="H1632" s="242"/>
    </row>
    <row r="1633" spans="1:8">
      <c r="A1633" s="297" t="s">
        <v>1858</v>
      </c>
      <c r="B1633" s="298"/>
      <c r="C1633" s="298"/>
      <c r="D1633" s="298"/>
      <c r="E1633" s="298"/>
      <c r="F1633" s="299" t="s">
        <v>2324</v>
      </c>
      <c r="G1633" s="242"/>
      <c r="H1633" s="242"/>
    </row>
    <row r="1634" spans="1:8">
      <c r="A1634" s="297" t="s">
        <v>1859</v>
      </c>
      <c r="B1634" s="298"/>
      <c r="C1634" s="298"/>
      <c r="D1634" s="298"/>
      <c r="E1634" s="298"/>
      <c r="F1634" s="299" t="s">
        <v>2325</v>
      </c>
      <c r="G1634" s="242"/>
      <c r="H1634" s="242"/>
    </row>
    <row r="1635" spans="1:8">
      <c r="A1635" s="297" t="s">
        <v>1860</v>
      </c>
      <c r="B1635" s="300"/>
      <c r="C1635" s="300"/>
      <c r="D1635" s="300"/>
      <c r="E1635" s="300"/>
      <c r="F1635" s="299" t="s">
        <v>2326</v>
      </c>
      <c r="G1635" s="242"/>
      <c r="H1635" s="242"/>
    </row>
    <row r="1636" spans="1:8">
      <c r="A1636" s="297" t="s">
        <v>1861</v>
      </c>
      <c r="B1636" s="300"/>
      <c r="C1636" s="300"/>
      <c r="D1636" s="300"/>
      <c r="E1636" s="300"/>
      <c r="F1636" s="299" t="s">
        <v>2327</v>
      </c>
      <c r="G1636" s="242"/>
      <c r="H1636" s="242"/>
    </row>
    <row r="1637" spans="1:8">
      <c r="A1637" s="297" t="s">
        <v>1862</v>
      </c>
      <c r="B1637" s="300"/>
      <c r="C1637" s="300"/>
      <c r="D1637" s="300"/>
      <c r="E1637" s="300"/>
      <c r="F1637" s="299" t="s">
        <v>2328</v>
      </c>
      <c r="G1637" s="242"/>
      <c r="H1637" s="242"/>
    </row>
    <row r="1638" spans="1:8">
      <c r="A1638" s="297" t="s">
        <v>1863</v>
      </c>
      <c r="B1638" s="300"/>
      <c r="C1638" s="300"/>
      <c r="D1638" s="300"/>
      <c r="E1638" s="300"/>
      <c r="F1638" s="299" t="s">
        <v>2329</v>
      </c>
      <c r="G1638" s="242"/>
      <c r="H1638" s="242"/>
    </row>
    <row r="1639" spans="1:8">
      <c r="A1639" s="297" t="s">
        <v>1864</v>
      </c>
      <c r="B1639" s="300"/>
      <c r="C1639" s="300"/>
      <c r="D1639" s="300"/>
      <c r="E1639" s="300"/>
      <c r="F1639" s="299" t="s">
        <v>2330</v>
      </c>
      <c r="G1639" s="242"/>
      <c r="H1639" s="242"/>
    </row>
    <row r="1640" spans="1:8">
      <c r="A1640" s="297" t="s">
        <v>1865</v>
      </c>
      <c r="B1640" s="300"/>
      <c r="C1640" s="300"/>
      <c r="D1640" s="300"/>
      <c r="E1640" s="300"/>
      <c r="F1640" s="299" t="s">
        <v>2331</v>
      </c>
      <c r="G1640" s="242"/>
      <c r="H1640" s="242"/>
    </row>
    <row r="1641" spans="1:8">
      <c r="A1641" s="297" t="s">
        <v>1866</v>
      </c>
      <c r="B1641" s="300"/>
      <c r="C1641" s="300"/>
      <c r="D1641" s="300"/>
      <c r="E1641" s="300"/>
      <c r="F1641" s="299" t="s">
        <v>2854</v>
      </c>
      <c r="G1641" s="242"/>
      <c r="H1641" s="242"/>
    </row>
    <row r="1642" spans="1:8" ht="15">
      <c r="A1642" s="281" t="s">
        <v>2125</v>
      </c>
      <c r="B1642" s="236"/>
      <c r="C1642" s="236"/>
      <c r="D1642" s="236"/>
      <c r="E1642" s="236"/>
      <c r="F1642" s="296" t="s">
        <v>2452</v>
      </c>
      <c r="G1642" s="242"/>
      <c r="H1642" s="242"/>
    </row>
    <row r="1643" spans="1:8">
      <c r="A1643" s="297" t="s">
        <v>1855</v>
      </c>
      <c r="B1643" s="298"/>
      <c r="C1643" s="298"/>
      <c r="D1643" s="298"/>
      <c r="E1643" s="298"/>
      <c r="F1643" s="299" t="s">
        <v>2321</v>
      </c>
      <c r="G1643" s="242"/>
      <c r="H1643" s="242"/>
    </row>
    <row r="1644" spans="1:8">
      <c r="A1644" s="297" t="s">
        <v>1856</v>
      </c>
      <c r="B1644" s="298"/>
      <c r="C1644" s="298"/>
      <c r="D1644" s="298"/>
      <c r="E1644" s="298"/>
      <c r="F1644" s="299" t="s">
        <v>2322</v>
      </c>
      <c r="G1644" s="242"/>
      <c r="H1644" s="242"/>
    </row>
    <row r="1645" spans="1:8">
      <c r="A1645" s="297" t="s">
        <v>1857</v>
      </c>
      <c r="B1645" s="298"/>
      <c r="C1645" s="298"/>
      <c r="D1645" s="298"/>
      <c r="E1645" s="298"/>
      <c r="F1645" s="299" t="s">
        <v>2323</v>
      </c>
      <c r="G1645" s="242"/>
      <c r="H1645" s="242"/>
    </row>
    <row r="1646" spans="1:8">
      <c r="A1646" s="297" t="s">
        <v>1858</v>
      </c>
      <c r="B1646" s="298"/>
      <c r="C1646" s="298"/>
      <c r="D1646" s="298"/>
      <c r="E1646" s="298"/>
      <c r="F1646" s="299" t="s">
        <v>2324</v>
      </c>
      <c r="G1646" s="242"/>
      <c r="H1646" s="242"/>
    </row>
    <row r="1647" spans="1:8">
      <c r="A1647" s="297" t="s">
        <v>1859</v>
      </c>
      <c r="B1647" s="298"/>
      <c r="C1647" s="298"/>
      <c r="D1647" s="298"/>
      <c r="E1647" s="298"/>
      <c r="F1647" s="299" t="s">
        <v>2325</v>
      </c>
      <c r="G1647" s="242"/>
      <c r="H1647" s="242"/>
    </row>
    <row r="1648" spans="1:8">
      <c r="A1648" s="297" t="s">
        <v>1860</v>
      </c>
      <c r="B1648" s="300"/>
      <c r="C1648" s="300"/>
      <c r="D1648" s="300"/>
      <c r="E1648" s="300"/>
      <c r="F1648" s="299" t="s">
        <v>2326</v>
      </c>
      <c r="G1648" s="242"/>
      <c r="H1648" s="242"/>
    </row>
    <row r="1649" spans="1:8">
      <c r="A1649" s="297" t="s">
        <v>1861</v>
      </c>
      <c r="B1649" s="300"/>
      <c r="C1649" s="300"/>
      <c r="D1649" s="300"/>
      <c r="E1649" s="300"/>
      <c r="F1649" s="299" t="s">
        <v>2327</v>
      </c>
      <c r="G1649" s="242"/>
      <c r="H1649" s="242"/>
    </row>
    <row r="1650" spans="1:8">
      <c r="A1650" s="297" t="s">
        <v>1862</v>
      </c>
      <c r="B1650" s="300"/>
      <c r="C1650" s="300"/>
      <c r="D1650" s="300"/>
      <c r="E1650" s="300"/>
      <c r="F1650" s="299" t="s">
        <v>2328</v>
      </c>
      <c r="G1650" s="242"/>
      <c r="H1650" s="242"/>
    </row>
    <row r="1651" spans="1:8">
      <c r="A1651" s="297" t="s">
        <v>1863</v>
      </c>
      <c r="B1651" s="300"/>
      <c r="C1651" s="300"/>
      <c r="D1651" s="300"/>
      <c r="E1651" s="300"/>
      <c r="F1651" s="299" t="s">
        <v>2329</v>
      </c>
      <c r="G1651" s="242"/>
      <c r="H1651" s="242"/>
    </row>
    <row r="1652" spans="1:8">
      <c r="A1652" s="297" t="s">
        <v>1864</v>
      </c>
      <c r="B1652" s="300"/>
      <c r="C1652" s="300"/>
      <c r="D1652" s="300"/>
      <c r="E1652" s="300"/>
      <c r="F1652" s="299" t="s">
        <v>2330</v>
      </c>
      <c r="G1652" s="242"/>
      <c r="H1652" s="242"/>
    </row>
    <row r="1653" spans="1:8">
      <c r="A1653" s="297" t="s">
        <v>1865</v>
      </c>
      <c r="B1653" s="300"/>
      <c r="C1653" s="300"/>
      <c r="D1653" s="300"/>
      <c r="E1653" s="300"/>
      <c r="F1653" s="299" t="s">
        <v>2331</v>
      </c>
      <c r="G1653" s="242"/>
      <c r="H1653" s="242"/>
    </row>
    <row r="1654" spans="1:8">
      <c r="A1654" s="297" t="s">
        <v>1866</v>
      </c>
      <c r="B1654" s="300"/>
      <c r="C1654" s="300"/>
      <c r="D1654" s="300"/>
      <c r="E1654" s="300"/>
      <c r="F1654" s="299" t="s">
        <v>2854</v>
      </c>
      <c r="G1654" s="242"/>
      <c r="H1654" s="242"/>
    </row>
    <row r="1655" spans="1:8" ht="15">
      <c r="A1655" s="281" t="s">
        <v>2126</v>
      </c>
      <c r="B1655" s="236"/>
      <c r="C1655" s="236"/>
      <c r="D1655" s="236"/>
      <c r="E1655" s="236"/>
      <c r="F1655" s="296" t="s">
        <v>2454</v>
      </c>
      <c r="G1655" s="242"/>
      <c r="H1655" s="242"/>
    </row>
    <row r="1656" spans="1:8">
      <c r="A1656" s="297" t="s">
        <v>1855</v>
      </c>
      <c r="B1656" s="310"/>
      <c r="C1656" s="310"/>
      <c r="D1656" s="310"/>
      <c r="E1656" s="310"/>
      <c r="F1656" s="299" t="s">
        <v>2321</v>
      </c>
      <c r="G1656" s="242"/>
      <c r="H1656" s="242"/>
    </row>
    <row r="1657" spans="1:8">
      <c r="A1657" s="297" t="s">
        <v>1856</v>
      </c>
      <c r="B1657" s="310"/>
      <c r="C1657" s="310"/>
      <c r="D1657" s="310"/>
      <c r="E1657" s="310"/>
      <c r="F1657" s="299" t="s">
        <v>2322</v>
      </c>
      <c r="G1657" s="242"/>
      <c r="H1657" s="242"/>
    </row>
    <row r="1658" spans="1:8">
      <c r="A1658" s="297" t="s">
        <v>1857</v>
      </c>
      <c r="B1658" s="310"/>
      <c r="C1658" s="310"/>
      <c r="D1658" s="310"/>
      <c r="E1658" s="310"/>
      <c r="F1658" s="299" t="s">
        <v>2323</v>
      </c>
      <c r="G1658" s="242"/>
      <c r="H1658" s="242"/>
    </row>
    <row r="1659" spans="1:8">
      <c r="A1659" s="297" t="s">
        <v>1858</v>
      </c>
      <c r="B1659" s="310"/>
      <c r="C1659" s="310"/>
      <c r="D1659" s="310"/>
      <c r="E1659" s="310"/>
      <c r="F1659" s="299" t="s">
        <v>2324</v>
      </c>
      <c r="G1659" s="242"/>
      <c r="H1659" s="242"/>
    </row>
    <row r="1660" spans="1:8">
      <c r="A1660" s="297" t="s">
        <v>1859</v>
      </c>
      <c r="B1660" s="310"/>
      <c r="C1660" s="310"/>
      <c r="D1660" s="310"/>
      <c r="E1660" s="310"/>
      <c r="F1660" s="299" t="s">
        <v>2325</v>
      </c>
      <c r="G1660" s="242"/>
      <c r="H1660" s="242"/>
    </row>
    <row r="1661" spans="1:8">
      <c r="A1661" s="297" t="s">
        <v>1860</v>
      </c>
      <c r="B1661" s="311"/>
      <c r="C1661" s="311"/>
      <c r="D1661" s="311"/>
      <c r="E1661" s="311"/>
      <c r="F1661" s="299" t="s">
        <v>2326</v>
      </c>
      <c r="G1661" s="242"/>
      <c r="H1661" s="242"/>
    </row>
    <row r="1662" spans="1:8">
      <c r="A1662" s="297" t="s">
        <v>1861</v>
      </c>
      <c r="B1662" s="311"/>
      <c r="C1662" s="311"/>
      <c r="D1662" s="311"/>
      <c r="E1662" s="311"/>
      <c r="F1662" s="299" t="s">
        <v>2327</v>
      </c>
      <c r="G1662" s="242"/>
      <c r="H1662" s="242"/>
    </row>
    <row r="1663" spans="1:8">
      <c r="A1663" s="297" t="s">
        <v>1862</v>
      </c>
      <c r="B1663" s="311"/>
      <c r="C1663" s="311"/>
      <c r="D1663" s="311"/>
      <c r="E1663" s="311"/>
      <c r="F1663" s="299" t="s">
        <v>2328</v>
      </c>
      <c r="G1663" s="242"/>
      <c r="H1663" s="242"/>
    </row>
    <row r="1664" spans="1:8">
      <c r="A1664" s="297" t="s">
        <v>1863</v>
      </c>
      <c r="B1664" s="311"/>
      <c r="C1664" s="311"/>
      <c r="D1664" s="311"/>
      <c r="E1664" s="311"/>
      <c r="F1664" s="299" t="s">
        <v>2329</v>
      </c>
      <c r="G1664" s="242"/>
      <c r="H1664" s="242"/>
    </row>
    <row r="1665" spans="1:8">
      <c r="A1665" s="297" t="s">
        <v>1864</v>
      </c>
      <c r="B1665" s="311"/>
      <c r="C1665" s="311"/>
      <c r="D1665" s="311"/>
      <c r="E1665" s="311"/>
      <c r="F1665" s="299" t="s">
        <v>2330</v>
      </c>
      <c r="G1665" s="242"/>
      <c r="H1665" s="242"/>
    </row>
    <row r="1666" spans="1:8">
      <c r="A1666" s="297" t="s">
        <v>1865</v>
      </c>
      <c r="B1666" s="311"/>
      <c r="C1666" s="311"/>
      <c r="D1666" s="311"/>
      <c r="E1666" s="311"/>
      <c r="F1666" s="299" t="s">
        <v>2331</v>
      </c>
      <c r="G1666" s="242"/>
      <c r="H1666" s="242"/>
    </row>
    <row r="1667" spans="1:8">
      <c r="A1667" s="297" t="s">
        <v>1866</v>
      </c>
      <c r="B1667" s="311"/>
      <c r="C1667" s="311"/>
      <c r="D1667" s="311"/>
      <c r="E1667" s="311"/>
      <c r="F1667" s="299" t="s">
        <v>2854</v>
      </c>
      <c r="G1667" s="242"/>
      <c r="H1667" s="242"/>
    </row>
    <row r="1668" spans="1:8">
      <c r="A1668" s="242"/>
      <c r="B1668" s="242"/>
      <c r="C1668" s="242"/>
      <c r="D1668" s="242"/>
      <c r="E1668" s="242"/>
      <c r="F1668" s="309"/>
    </row>
    <row r="1669" spans="1:8">
      <c r="A1669" s="242"/>
      <c r="B1669" s="242"/>
      <c r="C1669" s="242"/>
      <c r="D1669" s="242"/>
      <c r="E1669" s="242"/>
      <c r="F1669" s="242"/>
    </row>
    <row r="1670" spans="1:8" ht="21" customHeight="1">
      <c r="A1670" s="557" t="s">
        <v>2863</v>
      </c>
      <c r="B1670" s="557"/>
      <c r="C1670" s="557"/>
      <c r="D1670" s="557"/>
      <c r="E1670" s="557"/>
      <c r="F1670" s="557"/>
    </row>
    <row r="1671" spans="1:8" ht="75" customHeight="1">
      <c r="A1671" s="551" t="s">
        <v>2864</v>
      </c>
      <c r="B1671" s="552"/>
      <c r="C1671" s="559" t="s">
        <v>2219</v>
      </c>
      <c r="D1671" s="559"/>
      <c r="E1671" s="559"/>
      <c r="F1671" s="559"/>
    </row>
    <row r="1672" spans="1:8">
      <c r="A1672" s="242"/>
      <c r="B1672" s="242"/>
      <c r="C1672" s="242"/>
      <c r="D1672" s="242"/>
      <c r="E1672" s="242"/>
      <c r="F1672" s="242"/>
    </row>
    <row r="1673" spans="1:8" hidden="1"/>
    <row r="1674" spans="1:8" hidden="1"/>
    <row r="1675" spans="1:8" hidden="1"/>
    <row r="1676" spans="1:8" hidden="1"/>
    <row r="1677" spans="1:8" hidden="1"/>
    <row r="1678" spans="1:8" hidden="1"/>
    <row r="1679" spans="1:8" hidden="1"/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</sheetData>
  <mergeCells count="6">
    <mergeCell ref="A1670:F1670"/>
    <mergeCell ref="A1671:B1671"/>
    <mergeCell ref="C1671:F1671"/>
    <mergeCell ref="A2:F3"/>
    <mergeCell ref="B5:C5"/>
    <mergeCell ref="B868:E868"/>
  </mergeCells>
  <conditionalFormatting sqref="B1">
    <cfRule type="duplicateValues" dxfId="2" priority="1"/>
  </conditionalFormatting>
  <hyperlinks>
    <hyperlink ref="A1" location="Index!A1" display="Go Back to Index" xr:uid="{3F35DEF8-5C2D-41B5-90A6-5D9625F4006F}"/>
    <hyperlink ref="F1" location="Index!A1" display="Go Back to Index" xr:uid="{698427AD-464F-4D91-9FEA-146E5DAB5821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G1626"/>
  <sheetViews>
    <sheetView showGridLines="0" topLeftCell="A64" zoomScale="70" zoomScaleNormal="70" workbookViewId="0">
      <selection activeCell="G1" sqref="A1:XFD1048576"/>
    </sheetView>
  </sheetViews>
  <sheetFormatPr defaultColWidth="0" defaultRowHeight="10.5" zeroHeight="1"/>
  <cols>
    <col min="1" max="1" width="36.85546875" style="208" customWidth="1"/>
    <col min="2" max="4" width="17.85546875" style="208" customWidth="1"/>
    <col min="5" max="5" width="17.140625" style="208" customWidth="1"/>
    <col min="6" max="6" width="17.85546875" style="208" customWidth="1"/>
    <col min="7" max="7" width="34.7109375" style="208" customWidth="1"/>
    <col min="8" max="16384" width="8" style="208" hidden="1"/>
  </cols>
  <sheetData>
    <row r="1" spans="1:7">
      <c r="A1" s="203" t="s">
        <v>2257</v>
      </c>
      <c r="G1" s="207" t="s">
        <v>2257</v>
      </c>
    </row>
    <row r="2" spans="1:7">
      <c r="A2" s="385" t="s">
        <v>2481</v>
      </c>
      <c r="B2" s="385"/>
      <c r="C2" s="385"/>
      <c r="D2" s="385"/>
      <c r="E2" s="385"/>
      <c r="F2" s="385"/>
      <c r="G2" s="385"/>
    </row>
    <row r="3" spans="1:7">
      <c r="A3" s="385"/>
      <c r="B3" s="385"/>
      <c r="C3" s="385"/>
      <c r="D3" s="385"/>
      <c r="E3" s="385"/>
      <c r="F3" s="385"/>
      <c r="G3" s="385"/>
    </row>
    <row r="4" spans="1:7">
      <c r="A4" s="242"/>
      <c r="B4" s="242"/>
      <c r="C4" s="242"/>
      <c r="D4" s="242"/>
      <c r="E4" s="242"/>
      <c r="F4" s="242"/>
      <c r="G4" s="242"/>
    </row>
    <row r="5" spans="1:7">
      <c r="A5" s="242"/>
      <c r="B5" s="561" t="s">
        <v>2865</v>
      </c>
      <c r="C5" s="562"/>
      <c r="D5" s="563"/>
      <c r="E5" s="242"/>
      <c r="F5" s="242"/>
      <c r="G5" s="242"/>
    </row>
    <row r="6" spans="1:7" ht="21">
      <c r="A6" s="242"/>
      <c r="B6" s="277" t="s">
        <v>2482</v>
      </c>
      <c r="C6" s="277" t="s">
        <v>2483</v>
      </c>
      <c r="D6" s="277" t="s">
        <v>2866</v>
      </c>
      <c r="E6" s="242"/>
      <c r="F6" s="242"/>
      <c r="G6" s="242"/>
    </row>
    <row r="7" spans="1:7" ht="21">
      <c r="A7" s="242"/>
      <c r="B7" s="277" t="s">
        <v>2484</v>
      </c>
      <c r="C7" s="277" t="s">
        <v>2485</v>
      </c>
      <c r="D7" s="277" t="s">
        <v>2486</v>
      </c>
      <c r="E7" s="242"/>
      <c r="F7" s="242"/>
      <c r="G7" s="242"/>
    </row>
    <row r="8" spans="1:7" ht="15">
      <c r="A8" s="278" t="s">
        <v>2533</v>
      </c>
      <c r="B8" s="236"/>
      <c r="C8" s="236"/>
      <c r="D8" s="236"/>
      <c r="E8" s="312" t="s">
        <v>2534</v>
      </c>
      <c r="F8" s="242"/>
      <c r="G8" s="242"/>
    </row>
    <row r="9" spans="1:7" ht="15">
      <c r="A9" s="280" t="s">
        <v>2867</v>
      </c>
      <c r="B9" s="236"/>
      <c r="C9" s="236"/>
      <c r="D9" s="236"/>
      <c r="E9" s="313" t="s">
        <v>2868</v>
      </c>
      <c r="F9" s="242"/>
      <c r="G9" s="242"/>
    </row>
    <row r="10" spans="1:7" ht="15">
      <c r="A10" s="281" t="s">
        <v>2318</v>
      </c>
      <c r="B10" s="236"/>
      <c r="C10" s="236"/>
      <c r="D10" s="236"/>
      <c r="E10" s="314" t="s">
        <v>1946</v>
      </c>
      <c r="F10" s="242"/>
      <c r="G10" s="242"/>
    </row>
    <row r="11" spans="1:7" ht="15">
      <c r="A11" s="281" t="s">
        <v>2487</v>
      </c>
      <c r="B11" s="236"/>
      <c r="C11" s="236"/>
      <c r="D11" s="236"/>
      <c r="E11" s="314" t="s">
        <v>2488</v>
      </c>
      <c r="F11" s="242"/>
      <c r="G11" s="242"/>
    </row>
    <row r="12" spans="1:7" ht="15">
      <c r="A12" s="315" t="s">
        <v>2489</v>
      </c>
      <c r="B12" s="236"/>
      <c r="C12" s="236"/>
      <c r="D12" s="236"/>
      <c r="E12" s="316" t="s">
        <v>1920</v>
      </c>
      <c r="F12" s="242"/>
      <c r="G12" s="242"/>
    </row>
    <row r="13" spans="1:7">
      <c r="A13" s="317" t="s">
        <v>1855</v>
      </c>
      <c r="B13" s="565"/>
      <c r="C13" s="298"/>
      <c r="D13" s="298"/>
      <c r="E13" s="318" t="s">
        <v>2321</v>
      </c>
      <c r="F13" s="242"/>
      <c r="G13" s="242"/>
    </row>
    <row r="14" spans="1:7">
      <c r="A14" s="317" t="s">
        <v>1856</v>
      </c>
      <c r="B14" s="566"/>
      <c r="C14" s="298"/>
      <c r="D14" s="298"/>
      <c r="E14" s="318" t="s">
        <v>2322</v>
      </c>
      <c r="F14" s="242"/>
      <c r="G14" s="242"/>
    </row>
    <row r="15" spans="1:7">
      <c r="A15" s="317" t="s">
        <v>1857</v>
      </c>
      <c r="B15" s="566"/>
      <c r="C15" s="298"/>
      <c r="D15" s="298"/>
      <c r="E15" s="318" t="s">
        <v>2323</v>
      </c>
      <c r="F15" s="242"/>
      <c r="G15" s="242"/>
    </row>
    <row r="16" spans="1:7">
      <c r="A16" s="317" t="s">
        <v>1858</v>
      </c>
      <c r="B16" s="566"/>
      <c r="C16" s="298"/>
      <c r="D16" s="298"/>
      <c r="E16" s="318" t="s">
        <v>2324</v>
      </c>
      <c r="F16" s="242"/>
      <c r="G16" s="242"/>
    </row>
    <row r="17" spans="1:7">
      <c r="A17" s="317" t="s">
        <v>1859</v>
      </c>
      <c r="B17" s="566"/>
      <c r="C17" s="298"/>
      <c r="D17" s="298"/>
      <c r="E17" s="318" t="s">
        <v>2325</v>
      </c>
      <c r="F17" s="242"/>
      <c r="G17" s="242"/>
    </row>
    <row r="18" spans="1:7">
      <c r="A18" s="317" t="s">
        <v>1860</v>
      </c>
      <c r="B18" s="566"/>
      <c r="C18" s="300"/>
      <c r="D18" s="300"/>
      <c r="E18" s="318" t="s">
        <v>2326</v>
      </c>
      <c r="F18" s="242"/>
      <c r="G18" s="242"/>
    </row>
    <row r="19" spans="1:7">
      <c r="A19" s="317" t="s">
        <v>1861</v>
      </c>
      <c r="B19" s="566"/>
      <c r="C19" s="300"/>
      <c r="D19" s="300"/>
      <c r="E19" s="318" t="s">
        <v>2327</v>
      </c>
      <c r="F19" s="242"/>
      <c r="G19" s="242"/>
    </row>
    <row r="20" spans="1:7">
      <c r="A20" s="317" t="s">
        <v>1862</v>
      </c>
      <c r="B20" s="566"/>
      <c r="C20" s="300"/>
      <c r="D20" s="300"/>
      <c r="E20" s="318" t="s">
        <v>2328</v>
      </c>
      <c r="F20" s="242"/>
      <c r="G20" s="242"/>
    </row>
    <row r="21" spans="1:7">
      <c r="A21" s="317" t="s">
        <v>1863</v>
      </c>
      <c r="B21" s="566"/>
      <c r="C21" s="300"/>
      <c r="D21" s="300"/>
      <c r="E21" s="318" t="s">
        <v>2329</v>
      </c>
      <c r="F21" s="242"/>
      <c r="G21" s="242"/>
    </row>
    <row r="22" spans="1:7">
      <c r="A22" s="317" t="s">
        <v>1864</v>
      </c>
      <c r="B22" s="566"/>
      <c r="C22" s="300"/>
      <c r="D22" s="300"/>
      <c r="E22" s="318" t="s">
        <v>2330</v>
      </c>
      <c r="F22" s="242"/>
      <c r="G22" s="242"/>
    </row>
    <row r="23" spans="1:7">
      <c r="A23" s="317" t="s">
        <v>1865</v>
      </c>
      <c r="B23" s="566"/>
      <c r="C23" s="300"/>
      <c r="D23" s="300"/>
      <c r="E23" s="318" t="s">
        <v>2331</v>
      </c>
      <c r="F23" s="242"/>
      <c r="G23" s="242"/>
    </row>
    <row r="24" spans="1:7">
      <c r="A24" s="317" t="s">
        <v>1866</v>
      </c>
      <c r="B24" s="566"/>
      <c r="C24" s="300"/>
      <c r="D24" s="300"/>
      <c r="E24" s="318" t="s">
        <v>2869</v>
      </c>
      <c r="F24" s="242"/>
      <c r="G24" s="242"/>
    </row>
    <row r="25" spans="1:7" s="239" customFormat="1" ht="15">
      <c r="A25" s="319" t="s">
        <v>2490</v>
      </c>
      <c r="B25" s="567"/>
      <c r="C25" s="237"/>
      <c r="D25" s="302"/>
      <c r="E25" s="320" t="s">
        <v>2491</v>
      </c>
      <c r="F25" s="292"/>
      <c r="G25" s="292"/>
    </row>
    <row r="26" spans="1:7" ht="15">
      <c r="A26" s="315" t="s">
        <v>2492</v>
      </c>
      <c r="B26" s="236"/>
      <c r="C26" s="236"/>
      <c r="D26" s="236"/>
      <c r="E26" s="314" t="s">
        <v>2493</v>
      </c>
      <c r="F26" s="242"/>
      <c r="G26" s="242"/>
    </row>
    <row r="27" spans="1:7">
      <c r="A27" s="317" t="s">
        <v>1855</v>
      </c>
      <c r="B27" s="565"/>
      <c r="C27" s="298"/>
      <c r="D27" s="298"/>
      <c r="E27" s="318" t="s">
        <v>2321</v>
      </c>
      <c r="F27" s="242"/>
      <c r="G27" s="242"/>
    </row>
    <row r="28" spans="1:7">
      <c r="A28" s="317" t="s">
        <v>1856</v>
      </c>
      <c r="B28" s="566"/>
      <c r="C28" s="298"/>
      <c r="D28" s="298"/>
      <c r="E28" s="318" t="s">
        <v>2322</v>
      </c>
      <c r="F28" s="242"/>
      <c r="G28" s="242"/>
    </row>
    <row r="29" spans="1:7">
      <c r="A29" s="317" t="s">
        <v>1857</v>
      </c>
      <c r="B29" s="566"/>
      <c r="C29" s="298"/>
      <c r="D29" s="298"/>
      <c r="E29" s="318" t="s">
        <v>2323</v>
      </c>
      <c r="F29" s="242"/>
      <c r="G29" s="242"/>
    </row>
    <row r="30" spans="1:7">
      <c r="A30" s="317" t="s">
        <v>1858</v>
      </c>
      <c r="B30" s="566"/>
      <c r="C30" s="298"/>
      <c r="D30" s="298"/>
      <c r="E30" s="318" t="s">
        <v>2324</v>
      </c>
      <c r="F30" s="242"/>
      <c r="G30" s="242"/>
    </row>
    <row r="31" spans="1:7">
      <c r="A31" s="317" t="s">
        <v>1859</v>
      </c>
      <c r="B31" s="566"/>
      <c r="C31" s="298"/>
      <c r="D31" s="298"/>
      <c r="E31" s="318" t="s">
        <v>2325</v>
      </c>
      <c r="F31" s="242"/>
      <c r="G31" s="242"/>
    </row>
    <row r="32" spans="1:7">
      <c r="A32" s="317" t="s">
        <v>1860</v>
      </c>
      <c r="B32" s="566"/>
      <c r="C32" s="300"/>
      <c r="D32" s="300"/>
      <c r="E32" s="318" t="s">
        <v>2326</v>
      </c>
      <c r="F32" s="242"/>
      <c r="G32" s="242"/>
    </row>
    <row r="33" spans="1:7">
      <c r="A33" s="317" t="s">
        <v>1861</v>
      </c>
      <c r="B33" s="566"/>
      <c r="C33" s="300"/>
      <c r="D33" s="300"/>
      <c r="E33" s="318" t="s">
        <v>2327</v>
      </c>
      <c r="F33" s="242"/>
      <c r="G33" s="242"/>
    </row>
    <row r="34" spans="1:7">
      <c r="A34" s="317" t="s">
        <v>1862</v>
      </c>
      <c r="B34" s="566"/>
      <c r="C34" s="300"/>
      <c r="D34" s="300"/>
      <c r="E34" s="318" t="s">
        <v>2328</v>
      </c>
      <c r="F34" s="242"/>
      <c r="G34" s="242"/>
    </row>
    <row r="35" spans="1:7">
      <c r="A35" s="317" t="s">
        <v>1863</v>
      </c>
      <c r="B35" s="566"/>
      <c r="C35" s="300"/>
      <c r="D35" s="300"/>
      <c r="E35" s="318" t="s">
        <v>2329</v>
      </c>
      <c r="F35" s="242"/>
      <c r="G35" s="242"/>
    </row>
    <row r="36" spans="1:7">
      <c r="A36" s="317" t="s">
        <v>1864</v>
      </c>
      <c r="B36" s="566"/>
      <c r="C36" s="300"/>
      <c r="D36" s="300"/>
      <c r="E36" s="318" t="s">
        <v>2330</v>
      </c>
      <c r="F36" s="242"/>
      <c r="G36" s="242"/>
    </row>
    <row r="37" spans="1:7">
      <c r="A37" s="317" t="s">
        <v>1865</v>
      </c>
      <c r="B37" s="566"/>
      <c r="C37" s="300"/>
      <c r="D37" s="300"/>
      <c r="E37" s="318" t="s">
        <v>2331</v>
      </c>
      <c r="F37" s="242"/>
      <c r="G37" s="242"/>
    </row>
    <row r="38" spans="1:7">
      <c r="A38" s="317" t="s">
        <v>1866</v>
      </c>
      <c r="B38" s="566"/>
      <c r="C38" s="300"/>
      <c r="D38" s="300"/>
      <c r="E38" s="318" t="s">
        <v>2869</v>
      </c>
      <c r="F38" s="242"/>
      <c r="G38" s="242"/>
    </row>
    <row r="39" spans="1:7" s="239" customFormat="1" ht="15">
      <c r="A39" s="319" t="s">
        <v>2494</v>
      </c>
      <c r="B39" s="567"/>
      <c r="C39" s="237"/>
      <c r="D39" s="302"/>
      <c r="E39" s="320" t="s">
        <v>2495</v>
      </c>
      <c r="F39" s="292"/>
      <c r="G39" s="292"/>
    </row>
    <row r="40" spans="1:7" ht="15">
      <c r="A40" s="315" t="s">
        <v>2496</v>
      </c>
      <c r="B40" s="236"/>
      <c r="C40" s="236"/>
      <c r="D40" s="236"/>
      <c r="E40" s="314" t="s">
        <v>2497</v>
      </c>
      <c r="F40" s="242"/>
      <c r="G40" s="242"/>
    </row>
    <row r="41" spans="1:7">
      <c r="A41" s="317" t="s">
        <v>1855</v>
      </c>
      <c r="B41" s="565"/>
      <c r="C41" s="298"/>
      <c r="D41" s="298"/>
      <c r="E41" s="318" t="s">
        <v>2321</v>
      </c>
      <c r="F41" s="242"/>
      <c r="G41" s="242"/>
    </row>
    <row r="42" spans="1:7">
      <c r="A42" s="317" t="s">
        <v>1856</v>
      </c>
      <c r="B42" s="566"/>
      <c r="C42" s="298"/>
      <c r="D42" s="298"/>
      <c r="E42" s="318" t="s">
        <v>2322</v>
      </c>
      <c r="F42" s="242"/>
      <c r="G42" s="242"/>
    </row>
    <row r="43" spans="1:7">
      <c r="A43" s="317" t="s">
        <v>1857</v>
      </c>
      <c r="B43" s="566"/>
      <c r="C43" s="298"/>
      <c r="D43" s="298"/>
      <c r="E43" s="318" t="s">
        <v>2323</v>
      </c>
      <c r="F43" s="242"/>
      <c r="G43" s="242"/>
    </row>
    <row r="44" spans="1:7">
      <c r="A44" s="317" t="s">
        <v>1858</v>
      </c>
      <c r="B44" s="566"/>
      <c r="C44" s="298"/>
      <c r="D44" s="298"/>
      <c r="E44" s="318" t="s">
        <v>2324</v>
      </c>
      <c r="F44" s="242"/>
      <c r="G44" s="242"/>
    </row>
    <row r="45" spans="1:7">
      <c r="A45" s="317" t="s">
        <v>1859</v>
      </c>
      <c r="B45" s="566"/>
      <c r="C45" s="298"/>
      <c r="D45" s="298"/>
      <c r="E45" s="318" t="s">
        <v>2325</v>
      </c>
      <c r="F45" s="242"/>
      <c r="G45" s="242"/>
    </row>
    <row r="46" spans="1:7">
      <c r="A46" s="317" t="s">
        <v>1860</v>
      </c>
      <c r="B46" s="566"/>
      <c r="C46" s="300"/>
      <c r="D46" s="300"/>
      <c r="E46" s="318" t="s">
        <v>2326</v>
      </c>
      <c r="F46" s="242"/>
      <c r="G46" s="242"/>
    </row>
    <row r="47" spans="1:7">
      <c r="A47" s="317" t="s">
        <v>1861</v>
      </c>
      <c r="B47" s="566"/>
      <c r="C47" s="300"/>
      <c r="D47" s="300"/>
      <c r="E47" s="318" t="s">
        <v>2327</v>
      </c>
      <c r="F47" s="242"/>
      <c r="G47" s="242"/>
    </row>
    <row r="48" spans="1:7">
      <c r="A48" s="317" t="s">
        <v>1862</v>
      </c>
      <c r="B48" s="566"/>
      <c r="C48" s="300"/>
      <c r="D48" s="300"/>
      <c r="E48" s="318" t="s">
        <v>2328</v>
      </c>
      <c r="F48" s="242"/>
      <c r="G48" s="242"/>
    </row>
    <row r="49" spans="1:7">
      <c r="A49" s="317" t="s">
        <v>1863</v>
      </c>
      <c r="B49" s="566"/>
      <c r="C49" s="300"/>
      <c r="D49" s="300"/>
      <c r="E49" s="318" t="s">
        <v>2329</v>
      </c>
      <c r="F49" s="242"/>
      <c r="G49" s="242"/>
    </row>
    <row r="50" spans="1:7">
      <c r="A50" s="317" t="s">
        <v>1864</v>
      </c>
      <c r="B50" s="566"/>
      <c r="C50" s="300"/>
      <c r="D50" s="300"/>
      <c r="E50" s="318" t="s">
        <v>2330</v>
      </c>
      <c r="F50" s="242"/>
      <c r="G50" s="242"/>
    </row>
    <row r="51" spans="1:7">
      <c r="A51" s="317" t="s">
        <v>1865</v>
      </c>
      <c r="B51" s="566"/>
      <c r="C51" s="300"/>
      <c r="D51" s="300"/>
      <c r="E51" s="318" t="s">
        <v>2331</v>
      </c>
      <c r="F51" s="242"/>
      <c r="G51" s="242"/>
    </row>
    <row r="52" spans="1:7">
      <c r="A52" s="317" t="s">
        <v>1866</v>
      </c>
      <c r="B52" s="566"/>
      <c r="C52" s="300"/>
      <c r="D52" s="300"/>
      <c r="E52" s="318" t="s">
        <v>2869</v>
      </c>
      <c r="F52" s="242"/>
      <c r="G52" s="242"/>
    </row>
    <row r="53" spans="1:7" s="239" customFormat="1" ht="15">
      <c r="A53" s="319" t="s">
        <v>2498</v>
      </c>
      <c r="B53" s="567"/>
      <c r="C53" s="237"/>
      <c r="D53" s="302"/>
      <c r="E53" s="320" t="s">
        <v>2499</v>
      </c>
      <c r="F53" s="292"/>
      <c r="G53" s="292"/>
    </row>
    <row r="54" spans="1:7" ht="15">
      <c r="A54" s="315" t="s">
        <v>2500</v>
      </c>
      <c r="B54" s="236"/>
      <c r="C54" s="236"/>
      <c r="D54" s="236"/>
      <c r="E54" s="314" t="s">
        <v>2501</v>
      </c>
      <c r="F54" s="242"/>
      <c r="G54" s="242"/>
    </row>
    <row r="55" spans="1:7">
      <c r="A55" s="317" t="s">
        <v>1855</v>
      </c>
      <c r="B55" s="565"/>
      <c r="C55" s="298"/>
      <c r="D55" s="298"/>
      <c r="E55" s="318" t="s">
        <v>2321</v>
      </c>
      <c r="F55" s="242"/>
      <c r="G55" s="242"/>
    </row>
    <row r="56" spans="1:7">
      <c r="A56" s="317" t="s">
        <v>1856</v>
      </c>
      <c r="B56" s="566"/>
      <c r="C56" s="298"/>
      <c r="D56" s="298"/>
      <c r="E56" s="318" t="s">
        <v>2322</v>
      </c>
      <c r="F56" s="242"/>
      <c r="G56" s="242"/>
    </row>
    <row r="57" spans="1:7">
      <c r="A57" s="317" t="s">
        <v>1857</v>
      </c>
      <c r="B57" s="566"/>
      <c r="C57" s="298"/>
      <c r="D57" s="298"/>
      <c r="E57" s="318" t="s">
        <v>2323</v>
      </c>
      <c r="F57" s="242"/>
      <c r="G57" s="242"/>
    </row>
    <row r="58" spans="1:7">
      <c r="A58" s="317" t="s">
        <v>1858</v>
      </c>
      <c r="B58" s="566"/>
      <c r="C58" s="298"/>
      <c r="D58" s="298"/>
      <c r="E58" s="318" t="s">
        <v>2324</v>
      </c>
      <c r="F58" s="242"/>
      <c r="G58" s="242"/>
    </row>
    <row r="59" spans="1:7">
      <c r="A59" s="317" t="s">
        <v>1859</v>
      </c>
      <c r="B59" s="566"/>
      <c r="C59" s="298"/>
      <c r="D59" s="298"/>
      <c r="E59" s="318" t="s">
        <v>2325</v>
      </c>
      <c r="F59" s="242"/>
      <c r="G59" s="242"/>
    </row>
    <row r="60" spans="1:7">
      <c r="A60" s="317" t="s">
        <v>1860</v>
      </c>
      <c r="B60" s="566"/>
      <c r="C60" s="300"/>
      <c r="D60" s="300"/>
      <c r="E60" s="318" t="s">
        <v>2326</v>
      </c>
      <c r="F60" s="242"/>
      <c r="G60" s="242"/>
    </row>
    <row r="61" spans="1:7">
      <c r="A61" s="317" t="s">
        <v>1861</v>
      </c>
      <c r="B61" s="566"/>
      <c r="C61" s="300"/>
      <c r="D61" s="300"/>
      <c r="E61" s="318" t="s">
        <v>2327</v>
      </c>
      <c r="F61" s="242"/>
      <c r="G61" s="242"/>
    </row>
    <row r="62" spans="1:7">
      <c r="A62" s="317" t="s">
        <v>1862</v>
      </c>
      <c r="B62" s="566"/>
      <c r="C62" s="300"/>
      <c r="D62" s="300"/>
      <c r="E62" s="318" t="s">
        <v>2328</v>
      </c>
      <c r="F62" s="242"/>
      <c r="G62" s="242"/>
    </row>
    <row r="63" spans="1:7">
      <c r="A63" s="317" t="s">
        <v>1863</v>
      </c>
      <c r="B63" s="566"/>
      <c r="C63" s="300"/>
      <c r="D63" s="300"/>
      <c r="E63" s="318" t="s">
        <v>2329</v>
      </c>
      <c r="F63" s="242"/>
      <c r="G63" s="242"/>
    </row>
    <row r="64" spans="1:7">
      <c r="A64" s="317" t="s">
        <v>1864</v>
      </c>
      <c r="B64" s="566"/>
      <c r="C64" s="300"/>
      <c r="D64" s="300"/>
      <c r="E64" s="318" t="s">
        <v>2330</v>
      </c>
      <c r="F64" s="242"/>
      <c r="G64" s="242"/>
    </row>
    <row r="65" spans="1:7">
      <c r="A65" s="317" t="s">
        <v>1865</v>
      </c>
      <c r="B65" s="566"/>
      <c r="C65" s="300"/>
      <c r="D65" s="300"/>
      <c r="E65" s="318" t="s">
        <v>2331</v>
      </c>
      <c r="F65" s="242"/>
      <c r="G65" s="242"/>
    </row>
    <row r="66" spans="1:7">
      <c r="A66" s="317" t="s">
        <v>1866</v>
      </c>
      <c r="B66" s="566"/>
      <c r="C66" s="300"/>
      <c r="D66" s="300"/>
      <c r="E66" s="318" t="s">
        <v>2869</v>
      </c>
      <c r="F66" s="242"/>
      <c r="G66" s="242"/>
    </row>
    <row r="67" spans="1:7" s="239" customFormat="1" ht="15">
      <c r="A67" s="319" t="s">
        <v>2502</v>
      </c>
      <c r="B67" s="567"/>
      <c r="C67" s="237"/>
      <c r="D67" s="302"/>
      <c r="E67" s="320" t="s">
        <v>2503</v>
      </c>
      <c r="F67" s="292"/>
      <c r="G67" s="292"/>
    </row>
    <row r="68" spans="1:7" ht="15">
      <c r="A68" s="315" t="s">
        <v>2504</v>
      </c>
      <c r="B68" s="236"/>
      <c r="C68" s="236"/>
      <c r="D68" s="236"/>
      <c r="E68" s="314" t="s">
        <v>2505</v>
      </c>
      <c r="F68" s="242"/>
      <c r="G68" s="242"/>
    </row>
    <row r="69" spans="1:7">
      <c r="A69" s="317" t="s">
        <v>1855</v>
      </c>
      <c r="B69" s="565"/>
      <c r="C69" s="298"/>
      <c r="D69" s="298"/>
      <c r="E69" s="318" t="s">
        <v>2321</v>
      </c>
      <c r="F69" s="242"/>
      <c r="G69" s="242"/>
    </row>
    <row r="70" spans="1:7">
      <c r="A70" s="317" t="s">
        <v>1856</v>
      </c>
      <c r="B70" s="566"/>
      <c r="C70" s="298"/>
      <c r="D70" s="298"/>
      <c r="E70" s="318" t="s">
        <v>2322</v>
      </c>
      <c r="F70" s="242"/>
      <c r="G70" s="242"/>
    </row>
    <row r="71" spans="1:7">
      <c r="A71" s="317" t="s">
        <v>1857</v>
      </c>
      <c r="B71" s="566"/>
      <c r="C71" s="298"/>
      <c r="D71" s="298"/>
      <c r="E71" s="318" t="s">
        <v>2323</v>
      </c>
      <c r="F71" s="242"/>
      <c r="G71" s="242"/>
    </row>
    <row r="72" spans="1:7">
      <c r="A72" s="317" t="s">
        <v>1858</v>
      </c>
      <c r="B72" s="566"/>
      <c r="C72" s="298"/>
      <c r="D72" s="298"/>
      <c r="E72" s="318" t="s">
        <v>2324</v>
      </c>
      <c r="F72" s="242"/>
      <c r="G72" s="242"/>
    </row>
    <row r="73" spans="1:7">
      <c r="A73" s="317" t="s">
        <v>1859</v>
      </c>
      <c r="B73" s="566"/>
      <c r="C73" s="298"/>
      <c r="D73" s="298"/>
      <c r="E73" s="318" t="s">
        <v>2325</v>
      </c>
      <c r="F73" s="242"/>
      <c r="G73" s="242"/>
    </row>
    <row r="74" spans="1:7">
      <c r="A74" s="317" t="s">
        <v>1860</v>
      </c>
      <c r="B74" s="566"/>
      <c r="C74" s="300"/>
      <c r="D74" s="300"/>
      <c r="E74" s="318" t="s">
        <v>2326</v>
      </c>
      <c r="F74" s="242"/>
      <c r="G74" s="242"/>
    </row>
    <row r="75" spans="1:7">
      <c r="A75" s="317" t="s">
        <v>1861</v>
      </c>
      <c r="B75" s="566"/>
      <c r="C75" s="300"/>
      <c r="D75" s="300"/>
      <c r="E75" s="318" t="s">
        <v>2327</v>
      </c>
      <c r="F75" s="242"/>
      <c r="G75" s="242"/>
    </row>
    <row r="76" spans="1:7">
      <c r="A76" s="317" t="s">
        <v>1862</v>
      </c>
      <c r="B76" s="566"/>
      <c r="C76" s="300"/>
      <c r="D76" s="300"/>
      <c r="E76" s="318" t="s">
        <v>2328</v>
      </c>
      <c r="F76" s="242"/>
      <c r="G76" s="242"/>
    </row>
    <row r="77" spans="1:7">
      <c r="A77" s="317" t="s">
        <v>1863</v>
      </c>
      <c r="B77" s="566"/>
      <c r="C77" s="300"/>
      <c r="D77" s="300"/>
      <c r="E77" s="318" t="s">
        <v>2329</v>
      </c>
      <c r="F77" s="242"/>
      <c r="G77" s="242"/>
    </row>
    <row r="78" spans="1:7">
      <c r="A78" s="317" t="s">
        <v>1864</v>
      </c>
      <c r="B78" s="566"/>
      <c r="C78" s="300"/>
      <c r="D78" s="300"/>
      <c r="E78" s="318" t="s">
        <v>2330</v>
      </c>
      <c r="F78" s="242"/>
      <c r="G78" s="242"/>
    </row>
    <row r="79" spans="1:7">
      <c r="A79" s="317" t="s">
        <v>1865</v>
      </c>
      <c r="B79" s="566"/>
      <c r="C79" s="300"/>
      <c r="D79" s="300"/>
      <c r="E79" s="318" t="s">
        <v>2331</v>
      </c>
      <c r="F79" s="242"/>
      <c r="G79" s="242"/>
    </row>
    <row r="80" spans="1:7">
      <c r="A80" s="317" t="s">
        <v>1866</v>
      </c>
      <c r="B80" s="566"/>
      <c r="C80" s="300"/>
      <c r="D80" s="300"/>
      <c r="E80" s="318" t="s">
        <v>2869</v>
      </c>
      <c r="F80" s="242"/>
      <c r="G80" s="242"/>
    </row>
    <row r="81" spans="1:7" s="239" customFormat="1" ht="15">
      <c r="A81" s="319" t="s">
        <v>2506</v>
      </c>
      <c r="B81" s="567"/>
      <c r="C81" s="237"/>
      <c r="D81" s="302"/>
      <c r="E81" s="320" t="s">
        <v>2507</v>
      </c>
      <c r="F81" s="292"/>
      <c r="G81" s="292"/>
    </row>
    <row r="82" spans="1:7" ht="15">
      <c r="A82" s="315" t="s">
        <v>2508</v>
      </c>
      <c r="B82" s="236"/>
      <c r="C82" s="236"/>
      <c r="D82" s="236"/>
      <c r="E82" s="314" t="s">
        <v>2509</v>
      </c>
      <c r="F82" s="242"/>
      <c r="G82" s="242"/>
    </row>
    <row r="83" spans="1:7">
      <c r="A83" s="317" t="s">
        <v>1855</v>
      </c>
      <c r="B83" s="565"/>
      <c r="C83" s="298"/>
      <c r="D83" s="298"/>
      <c r="E83" s="318" t="s">
        <v>2321</v>
      </c>
      <c r="F83" s="242"/>
      <c r="G83" s="242"/>
    </row>
    <row r="84" spans="1:7">
      <c r="A84" s="317" t="s">
        <v>1856</v>
      </c>
      <c r="B84" s="566"/>
      <c r="C84" s="298"/>
      <c r="D84" s="298"/>
      <c r="E84" s="318" t="s">
        <v>2322</v>
      </c>
      <c r="F84" s="242"/>
      <c r="G84" s="242"/>
    </row>
    <row r="85" spans="1:7">
      <c r="A85" s="317" t="s">
        <v>1857</v>
      </c>
      <c r="B85" s="566"/>
      <c r="C85" s="298"/>
      <c r="D85" s="298"/>
      <c r="E85" s="318" t="s">
        <v>2323</v>
      </c>
      <c r="F85" s="242"/>
      <c r="G85" s="242"/>
    </row>
    <row r="86" spans="1:7">
      <c r="A86" s="317" t="s">
        <v>1858</v>
      </c>
      <c r="B86" s="566"/>
      <c r="C86" s="298"/>
      <c r="D86" s="298"/>
      <c r="E86" s="318" t="s">
        <v>2324</v>
      </c>
      <c r="F86" s="242"/>
      <c r="G86" s="242"/>
    </row>
    <row r="87" spans="1:7">
      <c r="A87" s="317" t="s">
        <v>1859</v>
      </c>
      <c r="B87" s="566"/>
      <c r="C87" s="298"/>
      <c r="D87" s="298"/>
      <c r="E87" s="318" t="s">
        <v>2325</v>
      </c>
      <c r="F87" s="242"/>
      <c r="G87" s="242"/>
    </row>
    <row r="88" spans="1:7">
      <c r="A88" s="317" t="s">
        <v>1860</v>
      </c>
      <c r="B88" s="566"/>
      <c r="C88" s="300"/>
      <c r="D88" s="300"/>
      <c r="E88" s="318" t="s">
        <v>2326</v>
      </c>
      <c r="F88" s="242"/>
      <c r="G88" s="242"/>
    </row>
    <row r="89" spans="1:7">
      <c r="A89" s="317" t="s">
        <v>1861</v>
      </c>
      <c r="B89" s="566"/>
      <c r="C89" s="300"/>
      <c r="D89" s="300"/>
      <c r="E89" s="318" t="s">
        <v>2327</v>
      </c>
      <c r="F89" s="242"/>
      <c r="G89" s="242"/>
    </row>
    <row r="90" spans="1:7">
      <c r="A90" s="317" t="s">
        <v>1862</v>
      </c>
      <c r="B90" s="566"/>
      <c r="C90" s="300"/>
      <c r="D90" s="300"/>
      <c r="E90" s="318" t="s">
        <v>2328</v>
      </c>
      <c r="F90" s="242"/>
      <c r="G90" s="242"/>
    </row>
    <row r="91" spans="1:7">
      <c r="A91" s="317" t="s">
        <v>1863</v>
      </c>
      <c r="B91" s="566"/>
      <c r="C91" s="300"/>
      <c r="D91" s="300"/>
      <c r="E91" s="318" t="s">
        <v>2329</v>
      </c>
      <c r="F91" s="242"/>
      <c r="G91" s="242"/>
    </row>
    <row r="92" spans="1:7">
      <c r="A92" s="317" t="s">
        <v>1864</v>
      </c>
      <c r="B92" s="566"/>
      <c r="C92" s="300"/>
      <c r="D92" s="300"/>
      <c r="E92" s="318" t="s">
        <v>2330</v>
      </c>
      <c r="F92" s="242"/>
      <c r="G92" s="242"/>
    </row>
    <row r="93" spans="1:7">
      <c r="A93" s="317" t="s">
        <v>1865</v>
      </c>
      <c r="B93" s="566"/>
      <c r="C93" s="300"/>
      <c r="D93" s="300"/>
      <c r="E93" s="318" t="s">
        <v>2331</v>
      </c>
      <c r="F93" s="242"/>
      <c r="G93" s="242"/>
    </row>
    <row r="94" spans="1:7">
      <c r="A94" s="317" t="s">
        <v>1866</v>
      </c>
      <c r="B94" s="566"/>
      <c r="C94" s="300"/>
      <c r="D94" s="300"/>
      <c r="E94" s="318" t="s">
        <v>2869</v>
      </c>
      <c r="F94" s="242"/>
      <c r="G94" s="242"/>
    </row>
    <row r="95" spans="1:7" s="239" customFormat="1" ht="15">
      <c r="A95" s="319" t="s">
        <v>2510</v>
      </c>
      <c r="B95" s="567"/>
      <c r="C95" s="237"/>
      <c r="D95" s="302"/>
      <c r="E95" s="320" t="s">
        <v>2511</v>
      </c>
      <c r="F95" s="292"/>
      <c r="G95" s="292"/>
    </row>
    <row r="96" spans="1:7" ht="15">
      <c r="A96" s="315" t="s">
        <v>2512</v>
      </c>
      <c r="B96" s="236"/>
      <c r="C96" s="236"/>
      <c r="D96" s="236"/>
      <c r="E96" s="314" t="s">
        <v>2513</v>
      </c>
      <c r="F96" s="242"/>
      <c r="G96" s="242"/>
    </row>
    <row r="97" spans="1:7">
      <c r="A97" s="317" t="s">
        <v>1855</v>
      </c>
      <c r="B97" s="565"/>
      <c r="C97" s="298"/>
      <c r="D97" s="298"/>
      <c r="E97" s="318" t="s">
        <v>2321</v>
      </c>
      <c r="F97" s="242"/>
      <c r="G97" s="242"/>
    </row>
    <row r="98" spans="1:7">
      <c r="A98" s="317" t="s">
        <v>1856</v>
      </c>
      <c r="B98" s="566"/>
      <c r="C98" s="298"/>
      <c r="D98" s="298"/>
      <c r="E98" s="318" t="s">
        <v>2322</v>
      </c>
      <c r="F98" s="242"/>
      <c r="G98" s="242"/>
    </row>
    <row r="99" spans="1:7">
      <c r="A99" s="317" t="s">
        <v>1857</v>
      </c>
      <c r="B99" s="566"/>
      <c r="C99" s="298"/>
      <c r="D99" s="298"/>
      <c r="E99" s="318" t="s">
        <v>2323</v>
      </c>
      <c r="F99" s="242"/>
      <c r="G99" s="242"/>
    </row>
    <row r="100" spans="1:7">
      <c r="A100" s="317" t="s">
        <v>1858</v>
      </c>
      <c r="B100" s="566"/>
      <c r="C100" s="298"/>
      <c r="D100" s="298"/>
      <c r="E100" s="318" t="s">
        <v>2324</v>
      </c>
      <c r="F100" s="242"/>
      <c r="G100" s="242"/>
    </row>
    <row r="101" spans="1:7">
      <c r="A101" s="317" t="s">
        <v>1859</v>
      </c>
      <c r="B101" s="566"/>
      <c r="C101" s="298"/>
      <c r="D101" s="298"/>
      <c r="E101" s="318" t="s">
        <v>2325</v>
      </c>
      <c r="F101" s="242"/>
      <c r="G101" s="242"/>
    </row>
    <row r="102" spans="1:7">
      <c r="A102" s="317" t="s">
        <v>1860</v>
      </c>
      <c r="B102" s="566"/>
      <c r="C102" s="300"/>
      <c r="D102" s="300"/>
      <c r="E102" s="318" t="s">
        <v>2326</v>
      </c>
      <c r="F102" s="242"/>
      <c r="G102" s="242"/>
    </row>
    <row r="103" spans="1:7">
      <c r="A103" s="317" t="s">
        <v>1861</v>
      </c>
      <c r="B103" s="566"/>
      <c r="C103" s="300"/>
      <c r="D103" s="300"/>
      <c r="E103" s="318" t="s">
        <v>2327</v>
      </c>
      <c r="F103" s="242"/>
      <c r="G103" s="242"/>
    </row>
    <row r="104" spans="1:7">
      <c r="A104" s="317" t="s">
        <v>1862</v>
      </c>
      <c r="B104" s="566"/>
      <c r="C104" s="300"/>
      <c r="D104" s="300"/>
      <c r="E104" s="318" t="s">
        <v>2328</v>
      </c>
      <c r="F104" s="242"/>
      <c r="G104" s="242"/>
    </row>
    <row r="105" spans="1:7">
      <c r="A105" s="317" t="s">
        <v>1863</v>
      </c>
      <c r="B105" s="566"/>
      <c r="C105" s="300"/>
      <c r="D105" s="300"/>
      <c r="E105" s="318" t="s">
        <v>2329</v>
      </c>
      <c r="F105" s="242"/>
      <c r="G105" s="242"/>
    </row>
    <row r="106" spans="1:7">
      <c r="A106" s="317" t="s">
        <v>1864</v>
      </c>
      <c r="B106" s="566"/>
      <c r="C106" s="300"/>
      <c r="D106" s="300"/>
      <c r="E106" s="318" t="s">
        <v>2330</v>
      </c>
      <c r="F106" s="242"/>
      <c r="G106" s="242"/>
    </row>
    <row r="107" spans="1:7">
      <c r="A107" s="317" t="s">
        <v>1865</v>
      </c>
      <c r="B107" s="566"/>
      <c r="C107" s="300"/>
      <c r="D107" s="300"/>
      <c r="E107" s="318" t="s">
        <v>2331</v>
      </c>
      <c r="F107" s="242"/>
      <c r="G107" s="242"/>
    </row>
    <row r="108" spans="1:7">
      <c r="A108" s="317" t="s">
        <v>1866</v>
      </c>
      <c r="B108" s="566"/>
      <c r="C108" s="300"/>
      <c r="D108" s="300"/>
      <c r="E108" s="318" t="s">
        <v>2869</v>
      </c>
      <c r="F108" s="242"/>
      <c r="G108" s="242"/>
    </row>
    <row r="109" spans="1:7" s="239" customFormat="1" ht="15">
      <c r="A109" s="319" t="s">
        <v>2514</v>
      </c>
      <c r="B109" s="567"/>
      <c r="C109" s="237"/>
      <c r="D109" s="302"/>
      <c r="E109" s="320" t="s">
        <v>2515</v>
      </c>
      <c r="F109" s="292"/>
      <c r="G109" s="292"/>
    </row>
    <row r="110" spans="1:7" ht="15">
      <c r="A110" s="315" t="s">
        <v>2516</v>
      </c>
      <c r="B110" s="236"/>
      <c r="C110" s="236"/>
      <c r="D110" s="236"/>
      <c r="E110" s="314" t="s">
        <v>2517</v>
      </c>
      <c r="F110" s="242"/>
      <c r="G110" s="242"/>
    </row>
    <row r="111" spans="1:7">
      <c r="A111" s="317" t="s">
        <v>1855</v>
      </c>
      <c r="B111" s="565"/>
      <c r="C111" s="298"/>
      <c r="D111" s="298"/>
      <c r="E111" s="318" t="s">
        <v>2321</v>
      </c>
      <c r="F111" s="242"/>
      <c r="G111" s="242"/>
    </row>
    <row r="112" spans="1:7">
      <c r="A112" s="317" t="s">
        <v>1856</v>
      </c>
      <c r="B112" s="566"/>
      <c r="C112" s="298"/>
      <c r="D112" s="298"/>
      <c r="E112" s="318" t="s">
        <v>2322</v>
      </c>
      <c r="F112" s="242"/>
      <c r="G112" s="242"/>
    </row>
    <row r="113" spans="1:7">
      <c r="A113" s="317" t="s">
        <v>1857</v>
      </c>
      <c r="B113" s="566"/>
      <c r="C113" s="298"/>
      <c r="D113" s="298"/>
      <c r="E113" s="318" t="s">
        <v>2323</v>
      </c>
      <c r="F113" s="242"/>
      <c r="G113" s="242"/>
    </row>
    <row r="114" spans="1:7">
      <c r="A114" s="317" t="s">
        <v>1858</v>
      </c>
      <c r="B114" s="566"/>
      <c r="C114" s="298"/>
      <c r="D114" s="298"/>
      <c r="E114" s="318" t="s">
        <v>2324</v>
      </c>
      <c r="F114" s="242"/>
      <c r="G114" s="242"/>
    </row>
    <row r="115" spans="1:7">
      <c r="A115" s="317" t="s">
        <v>1859</v>
      </c>
      <c r="B115" s="566"/>
      <c r="C115" s="298"/>
      <c r="D115" s="298"/>
      <c r="E115" s="318" t="s">
        <v>2325</v>
      </c>
      <c r="F115" s="242"/>
      <c r="G115" s="242"/>
    </row>
    <row r="116" spans="1:7">
      <c r="A116" s="317" t="s">
        <v>1860</v>
      </c>
      <c r="B116" s="566"/>
      <c r="C116" s="300"/>
      <c r="D116" s="300"/>
      <c r="E116" s="318" t="s">
        <v>2326</v>
      </c>
      <c r="F116" s="242"/>
      <c r="G116" s="242"/>
    </row>
    <row r="117" spans="1:7">
      <c r="A117" s="317" t="s">
        <v>1861</v>
      </c>
      <c r="B117" s="566"/>
      <c r="C117" s="300"/>
      <c r="D117" s="300"/>
      <c r="E117" s="318" t="s">
        <v>2327</v>
      </c>
      <c r="F117" s="242"/>
      <c r="G117" s="242"/>
    </row>
    <row r="118" spans="1:7">
      <c r="A118" s="317" t="s">
        <v>1862</v>
      </c>
      <c r="B118" s="566"/>
      <c r="C118" s="300"/>
      <c r="D118" s="300"/>
      <c r="E118" s="318" t="s">
        <v>2328</v>
      </c>
      <c r="F118" s="242"/>
      <c r="G118" s="242"/>
    </row>
    <row r="119" spans="1:7">
      <c r="A119" s="317" t="s">
        <v>1863</v>
      </c>
      <c r="B119" s="566"/>
      <c r="C119" s="300"/>
      <c r="D119" s="300"/>
      <c r="E119" s="318" t="s">
        <v>2329</v>
      </c>
      <c r="F119" s="242"/>
      <c r="G119" s="242"/>
    </row>
    <row r="120" spans="1:7">
      <c r="A120" s="317" t="s">
        <v>1864</v>
      </c>
      <c r="B120" s="566"/>
      <c r="C120" s="300"/>
      <c r="D120" s="300"/>
      <c r="E120" s="318" t="s">
        <v>2330</v>
      </c>
      <c r="F120" s="242"/>
      <c r="G120" s="242"/>
    </row>
    <row r="121" spans="1:7">
      <c r="A121" s="317" t="s">
        <v>1865</v>
      </c>
      <c r="B121" s="566"/>
      <c r="C121" s="300"/>
      <c r="D121" s="300"/>
      <c r="E121" s="318" t="s">
        <v>2331</v>
      </c>
      <c r="F121" s="242"/>
      <c r="G121" s="242"/>
    </row>
    <row r="122" spans="1:7">
      <c r="A122" s="317" t="s">
        <v>1866</v>
      </c>
      <c r="B122" s="566"/>
      <c r="C122" s="300"/>
      <c r="D122" s="300"/>
      <c r="E122" s="318" t="s">
        <v>2869</v>
      </c>
      <c r="F122" s="242"/>
      <c r="G122" s="242"/>
    </row>
    <row r="123" spans="1:7" s="239" customFormat="1" ht="15">
      <c r="A123" s="319" t="s">
        <v>2518</v>
      </c>
      <c r="B123" s="567"/>
      <c r="C123" s="237"/>
      <c r="D123" s="302"/>
      <c r="E123" s="320" t="s">
        <v>2519</v>
      </c>
      <c r="F123" s="292"/>
      <c r="G123" s="292"/>
    </row>
    <row r="124" spans="1:7" ht="15">
      <c r="A124" s="315" t="s">
        <v>2520</v>
      </c>
      <c r="B124" s="236"/>
      <c r="C124" s="236"/>
      <c r="D124" s="236"/>
      <c r="E124" s="314" t="s">
        <v>2521</v>
      </c>
      <c r="F124" s="242"/>
      <c r="G124" s="242"/>
    </row>
    <row r="125" spans="1:7">
      <c r="A125" s="317" t="s">
        <v>1855</v>
      </c>
      <c r="B125" s="565"/>
      <c r="C125" s="298"/>
      <c r="D125" s="298"/>
      <c r="E125" s="318" t="s">
        <v>2321</v>
      </c>
      <c r="F125" s="242"/>
      <c r="G125" s="242"/>
    </row>
    <row r="126" spans="1:7">
      <c r="A126" s="317" t="s">
        <v>1856</v>
      </c>
      <c r="B126" s="566"/>
      <c r="C126" s="298"/>
      <c r="D126" s="298"/>
      <c r="E126" s="318" t="s">
        <v>2322</v>
      </c>
      <c r="F126" s="242"/>
      <c r="G126" s="242"/>
    </row>
    <row r="127" spans="1:7">
      <c r="A127" s="317" t="s">
        <v>1857</v>
      </c>
      <c r="B127" s="566"/>
      <c r="C127" s="298"/>
      <c r="D127" s="298"/>
      <c r="E127" s="318" t="s">
        <v>2323</v>
      </c>
      <c r="F127" s="242"/>
      <c r="G127" s="242"/>
    </row>
    <row r="128" spans="1:7">
      <c r="A128" s="317" t="s">
        <v>1858</v>
      </c>
      <c r="B128" s="566"/>
      <c r="C128" s="298"/>
      <c r="D128" s="298"/>
      <c r="E128" s="318" t="s">
        <v>2324</v>
      </c>
      <c r="F128" s="242"/>
      <c r="G128" s="242"/>
    </row>
    <row r="129" spans="1:7">
      <c r="A129" s="317" t="s">
        <v>1859</v>
      </c>
      <c r="B129" s="566"/>
      <c r="C129" s="298"/>
      <c r="D129" s="298"/>
      <c r="E129" s="318" t="s">
        <v>2325</v>
      </c>
      <c r="F129" s="242"/>
      <c r="G129" s="242"/>
    </row>
    <row r="130" spans="1:7">
      <c r="A130" s="317" t="s">
        <v>1860</v>
      </c>
      <c r="B130" s="566"/>
      <c r="C130" s="300"/>
      <c r="D130" s="300"/>
      <c r="E130" s="318" t="s">
        <v>2326</v>
      </c>
      <c r="F130" s="242"/>
      <c r="G130" s="242"/>
    </row>
    <row r="131" spans="1:7">
      <c r="A131" s="317" t="s">
        <v>1861</v>
      </c>
      <c r="B131" s="566"/>
      <c r="C131" s="300"/>
      <c r="D131" s="300"/>
      <c r="E131" s="318" t="s">
        <v>2327</v>
      </c>
      <c r="F131" s="242"/>
      <c r="G131" s="242"/>
    </row>
    <row r="132" spans="1:7">
      <c r="A132" s="317" t="s">
        <v>1862</v>
      </c>
      <c r="B132" s="566"/>
      <c r="C132" s="300"/>
      <c r="D132" s="300"/>
      <c r="E132" s="318" t="s">
        <v>2328</v>
      </c>
      <c r="F132" s="242"/>
      <c r="G132" s="242"/>
    </row>
    <row r="133" spans="1:7">
      <c r="A133" s="317" t="s">
        <v>1863</v>
      </c>
      <c r="B133" s="566"/>
      <c r="C133" s="300"/>
      <c r="D133" s="300"/>
      <c r="E133" s="318" t="s">
        <v>2329</v>
      </c>
      <c r="F133" s="242"/>
      <c r="G133" s="242"/>
    </row>
    <row r="134" spans="1:7">
      <c r="A134" s="317" t="s">
        <v>1864</v>
      </c>
      <c r="B134" s="566"/>
      <c r="C134" s="300"/>
      <c r="D134" s="300"/>
      <c r="E134" s="318" t="s">
        <v>2330</v>
      </c>
      <c r="F134" s="242"/>
      <c r="G134" s="242"/>
    </row>
    <row r="135" spans="1:7">
      <c r="A135" s="317" t="s">
        <v>1865</v>
      </c>
      <c r="B135" s="566"/>
      <c r="C135" s="300"/>
      <c r="D135" s="300"/>
      <c r="E135" s="318" t="s">
        <v>2331</v>
      </c>
      <c r="F135" s="242"/>
      <c r="G135" s="242"/>
    </row>
    <row r="136" spans="1:7">
      <c r="A136" s="317" t="s">
        <v>1866</v>
      </c>
      <c r="B136" s="566"/>
      <c r="C136" s="300"/>
      <c r="D136" s="300"/>
      <c r="E136" s="318" t="s">
        <v>2869</v>
      </c>
      <c r="F136" s="242"/>
      <c r="G136" s="242"/>
    </row>
    <row r="137" spans="1:7" s="239" customFormat="1" ht="15">
      <c r="A137" s="319" t="s">
        <v>2522</v>
      </c>
      <c r="B137" s="567"/>
      <c r="C137" s="237"/>
      <c r="D137" s="302"/>
      <c r="E137" s="320" t="s">
        <v>2523</v>
      </c>
      <c r="F137" s="292"/>
      <c r="G137" s="292"/>
    </row>
    <row r="138" spans="1:7" ht="15">
      <c r="A138" s="315" t="s">
        <v>2524</v>
      </c>
      <c r="B138" s="236"/>
      <c r="C138" s="236"/>
      <c r="D138" s="236"/>
      <c r="E138" s="314" t="s">
        <v>2525</v>
      </c>
      <c r="F138" s="242"/>
      <c r="G138" s="242"/>
    </row>
    <row r="139" spans="1:7">
      <c r="A139" s="317" t="s">
        <v>1855</v>
      </c>
      <c r="B139" s="565"/>
      <c r="C139" s="298"/>
      <c r="D139" s="298"/>
      <c r="E139" s="318" t="s">
        <v>2321</v>
      </c>
      <c r="F139" s="242"/>
      <c r="G139" s="242"/>
    </row>
    <row r="140" spans="1:7">
      <c r="A140" s="317" t="s">
        <v>1856</v>
      </c>
      <c r="B140" s="566"/>
      <c r="C140" s="298"/>
      <c r="D140" s="298"/>
      <c r="E140" s="318" t="s">
        <v>2322</v>
      </c>
      <c r="F140" s="242"/>
      <c r="G140" s="242"/>
    </row>
    <row r="141" spans="1:7">
      <c r="A141" s="317" t="s">
        <v>1857</v>
      </c>
      <c r="B141" s="566"/>
      <c r="C141" s="298"/>
      <c r="D141" s="298"/>
      <c r="E141" s="318" t="s">
        <v>2323</v>
      </c>
      <c r="F141" s="242"/>
      <c r="G141" s="242"/>
    </row>
    <row r="142" spans="1:7">
      <c r="A142" s="317" t="s">
        <v>1858</v>
      </c>
      <c r="B142" s="566"/>
      <c r="C142" s="298"/>
      <c r="D142" s="298"/>
      <c r="E142" s="318" t="s">
        <v>2324</v>
      </c>
      <c r="F142" s="242"/>
      <c r="G142" s="242"/>
    </row>
    <row r="143" spans="1:7">
      <c r="A143" s="317" t="s">
        <v>1859</v>
      </c>
      <c r="B143" s="566"/>
      <c r="C143" s="298"/>
      <c r="D143" s="298"/>
      <c r="E143" s="318" t="s">
        <v>2325</v>
      </c>
      <c r="F143" s="242"/>
      <c r="G143" s="242"/>
    </row>
    <row r="144" spans="1:7">
      <c r="A144" s="317" t="s">
        <v>1860</v>
      </c>
      <c r="B144" s="566"/>
      <c r="C144" s="300"/>
      <c r="D144" s="300"/>
      <c r="E144" s="318" t="s">
        <v>2326</v>
      </c>
      <c r="F144" s="242"/>
      <c r="G144" s="242"/>
    </row>
    <row r="145" spans="1:7">
      <c r="A145" s="317" t="s">
        <v>1861</v>
      </c>
      <c r="B145" s="566"/>
      <c r="C145" s="300"/>
      <c r="D145" s="300"/>
      <c r="E145" s="318" t="s">
        <v>2327</v>
      </c>
      <c r="F145" s="242"/>
      <c r="G145" s="242"/>
    </row>
    <row r="146" spans="1:7">
      <c r="A146" s="317" t="s">
        <v>1862</v>
      </c>
      <c r="B146" s="566"/>
      <c r="C146" s="300"/>
      <c r="D146" s="300"/>
      <c r="E146" s="318" t="s">
        <v>2328</v>
      </c>
      <c r="F146" s="242"/>
      <c r="G146" s="242"/>
    </row>
    <row r="147" spans="1:7">
      <c r="A147" s="317" t="s">
        <v>1863</v>
      </c>
      <c r="B147" s="566"/>
      <c r="C147" s="300"/>
      <c r="D147" s="300"/>
      <c r="E147" s="318" t="s">
        <v>2329</v>
      </c>
      <c r="F147" s="242"/>
      <c r="G147" s="242"/>
    </row>
    <row r="148" spans="1:7">
      <c r="A148" s="317" t="s">
        <v>1864</v>
      </c>
      <c r="B148" s="566"/>
      <c r="C148" s="300"/>
      <c r="D148" s="300"/>
      <c r="E148" s="318" t="s">
        <v>2330</v>
      </c>
      <c r="F148" s="242"/>
      <c r="G148" s="242"/>
    </row>
    <row r="149" spans="1:7">
      <c r="A149" s="317" t="s">
        <v>1865</v>
      </c>
      <c r="B149" s="566"/>
      <c r="C149" s="300"/>
      <c r="D149" s="300"/>
      <c r="E149" s="318" t="s">
        <v>2331</v>
      </c>
      <c r="F149" s="242"/>
      <c r="G149" s="242"/>
    </row>
    <row r="150" spans="1:7">
      <c r="A150" s="317" t="s">
        <v>1866</v>
      </c>
      <c r="B150" s="566"/>
      <c r="C150" s="300"/>
      <c r="D150" s="300"/>
      <c r="E150" s="318" t="s">
        <v>2869</v>
      </c>
      <c r="F150" s="242"/>
      <c r="G150" s="242"/>
    </row>
    <row r="151" spans="1:7" s="239" customFormat="1" ht="15">
      <c r="A151" s="319" t="s">
        <v>2526</v>
      </c>
      <c r="B151" s="567"/>
      <c r="C151" s="237"/>
      <c r="D151" s="302"/>
      <c r="E151" s="320" t="s">
        <v>2527</v>
      </c>
      <c r="F151" s="292"/>
      <c r="G151" s="292"/>
    </row>
    <row r="152" spans="1:7" s="239" customFormat="1" ht="15">
      <c r="A152" s="301" t="s">
        <v>2870</v>
      </c>
      <c r="B152" s="237"/>
      <c r="C152" s="237"/>
      <c r="D152" s="302"/>
      <c r="E152" s="321" t="s">
        <v>2871</v>
      </c>
      <c r="F152" s="292"/>
      <c r="G152" s="292"/>
    </row>
    <row r="153" spans="1:7">
      <c r="A153" s="242"/>
      <c r="B153" s="242"/>
      <c r="C153" s="242"/>
      <c r="D153" s="242"/>
      <c r="E153" s="242"/>
      <c r="F153" s="242"/>
      <c r="G153" s="242"/>
    </row>
    <row r="154" spans="1:7">
      <c r="A154" s="242"/>
      <c r="B154" s="242"/>
      <c r="C154" s="242"/>
      <c r="D154" s="242"/>
      <c r="E154" s="242"/>
      <c r="F154" s="242"/>
      <c r="G154" s="242"/>
    </row>
    <row r="155" spans="1:7">
      <c r="A155" s="285" t="s">
        <v>0</v>
      </c>
      <c r="B155" s="285" t="s">
        <v>48</v>
      </c>
      <c r="C155" s="542" t="s">
        <v>1</v>
      </c>
      <c r="D155" s="542"/>
      <c r="E155" s="542"/>
      <c r="F155" s="242"/>
      <c r="G155" s="242"/>
    </row>
    <row r="156" spans="1:7" ht="15">
      <c r="A156" s="210" t="s">
        <v>2872</v>
      </c>
      <c r="B156" s="305"/>
      <c r="C156" s="568" t="s">
        <v>2534</v>
      </c>
      <c r="D156" s="568"/>
      <c r="E156" s="568"/>
      <c r="F156" s="242"/>
      <c r="G156" s="242"/>
    </row>
    <row r="157" spans="1:7">
      <c r="A157" s="306" t="s">
        <v>2528</v>
      </c>
      <c r="B157" s="322"/>
      <c r="C157" s="569" t="s">
        <v>2529</v>
      </c>
      <c r="D157" s="570"/>
      <c r="E157" s="571"/>
      <c r="F157" s="242"/>
      <c r="G157" s="242"/>
    </row>
    <row r="158" spans="1:7">
      <c r="A158" s="307" t="s">
        <v>241</v>
      </c>
      <c r="B158" s="322" t="s">
        <v>1576</v>
      </c>
      <c r="C158" s="560" t="s">
        <v>2530</v>
      </c>
      <c r="D158" s="560"/>
      <c r="E158" s="560"/>
      <c r="F158" s="242"/>
      <c r="G158" s="242"/>
    </row>
    <row r="159" spans="1:7">
      <c r="A159" s="307" t="s">
        <v>281</v>
      </c>
      <c r="B159" s="322" t="s">
        <v>1576</v>
      </c>
      <c r="C159" s="560" t="s">
        <v>2132</v>
      </c>
      <c r="D159" s="560"/>
      <c r="E159" s="560"/>
      <c r="F159" s="242"/>
      <c r="G159" s="242"/>
    </row>
    <row r="160" spans="1:7">
      <c r="A160" s="242"/>
      <c r="B160" s="242"/>
      <c r="C160" s="242"/>
      <c r="D160" s="242"/>
      <c r="E160" s="242"/>
      <c r="F160" s="242"/>
      <c r="G160" s="242"/>
    </row>
    <row r="161" spans="1:7">
      <c r="A161" s="242"/>
      <c r="B161" s="242"/>
      <c r="C161" s="242"/>
      <c r="D161" s="242"/>
      <c r="E161" s="242"/>
      <c r="F161" s="242"/>
      <c r="G161" s="242"/>
    </row>
    <row r="162" spans="1:7">
      <c r="A162" s="242"/>
      <c r="B162" s="541" t="s">
        <v>2865</v>
      </c>
      <c r="C162" s="541"/>
      <c r="D162" s="541"/>
      <c r="E162" s="541"/>
      <c r="F162" s="541"/>
      <c r="G162" s="242"/>
    </row>
    <row r="163" spans="1:7" ht="21">
      <c r="A163" s="242"/>
      <c r="B163" s="277" t="s">
        <v>2482</v>
      </c>
      <c r="C163" s="277" t="s">
        <v>2483</v>
      </c>
      <c r="D163" s="277" t="s">
        <v>2531</v>
      </c>
      <c r="E163" s="277" t="s">
        <v>2463</v>
      </c>
      <c r="F163" s="277" t="s">
        <v>2464</v>
      </c>
      <c r="G163" s="242"/>
    </row>
    <row r="164" spans="1:7" ht="21">
      <c r="A164" s="242"/>
      <c r="B164" s="277" t="s">
        <v>2484</v>
      </c>
      <c r="C164" s="277" t="s">
        <v>2485</v>
      </c>
      <c r="D164" s="277" t="s">
        <v>2532</v>
      </c>
      <c r="E164" s="277" t="s">
        <v>2466</v>
      </c>
      <c r="F164" s="277" t="s">
        <v>2467</v>
      </c>
      <c r="G164" s="242"/>
    </row>
    <row r="165" spans="1:7" ht="21">
      <c r="A165" s="278" t="s">
        <v>2533</v>
      </c>
      <c r="B165" s="279"/>
      <c r="C165" s="279"/>
      <c r="D165" s="279"/>
      <c r="E165" s="279"/>
      <c r="F165" s="279"/>
      <c r="G165" s="308" t="s">
        <v>2534</v>
      </c>
    </row>
    <row r="166" spans="1:7" ht="21">
      <c r="A166" s="280" t="s">
        <v>2867</v>
      </c>
      <c r="B166" s="236"/>
      <c r="C166" s="236"/>
      <c r="D166" s="236"/>
      <c r="E166" s="236"/>
      <c r="F166" s="236"/>
      <c r="G166" s="295" t="s">
        <v>2868</v>
      </c>
    </row>
    <row r="167" spans="1:7" ht="15">
      <c r="A167" s="281" t="s">
        <v>2318</v>
      </c>
      <c r="B167" s="236"/>
      <c r="C167" s="236"/>
      <c r="D167" s="236"/>
      <c r="E167" s="236"/>
      <c r="F167" s="236"/>
      <c r="G167" s="296" t="s">
        <v>1946</v>
      </c>
    </row>
    <row r="168" spans="1:7" ht="15">
      <c r="A168" s="281" t="s">
        <v>2487</v>
      </c>
      <c r="B168" s="236"/>
      <c r="C168" s="236"/>
      <c r="D168" s="236"/>
      <c r="E168" s="236"/>
      <c r="F168" s="236"/>
      <c r="G168" s="296" t="s">
        <v>2488</v>
      </c>
    </row>
    <row r="169" spans="1:7" ht="15">
      <c r="A169" s="315" t="s">
        <v>2489</v>
      </c>
      <c r="B169" s="236"/>
      <c r="C169" s="236"/>
      <c r="D169" s="236"/>
      <c r="E169" s="236"/>
      <c r="F169" s="236"/>
      <c r="G169" s="296" t="s">
        <v>1920</v>
      </c>
    </row>
    <row r="170" spans="1:7">
      <c r="A170" s="317" t="s">
        <v>1855</v>
      </c>
      <c r="B170" s="565"/>
      <c r="C170" s="298"/>
      <c r="D170" s="298"/>
      <c r="E170" s="298"/>
      <c r="F170" s="298"/>
      <c r="G170" s="299" t="s">
        <v>2321</v>
      </c>
    </row>
    <row r="171" spans="1:7">
      <c r="A171" s="317" t="s">
        <v>1856</v>
      </c>
      <c r="B171" s="566"/>
      <c r="C171" s="298"/>
      <c r="D171" s="298"/>
      <c r="E171" s="298"/>
      <c r="F171" s="298"/>
      <c r="G171" s="299" t="s">
        <v>2322</v>
      </c>
    </row>
    <row r="172" spans="1:7">
      <c r="A172" s="317" t="s">
        <v>1857</v>
      </c>
      <c r="B172" s="566"/>
      <c r="C172" s="298"/>
      <c r="D172" s="298"/>
      <c r="E172" s="298"/>
      <c r="F172" s="298"/>
      <c r="G172" s="299" t="s">
        <v>2323</v>
      </c>
    </row>
    <row r="173" spans="1:7">
      <c r="A173" s="317" t="s">
        <v>1858</v>
      </c>
      <c r="B173" s="566"/>
      <c r="C173" s="298"/>
      <c r="D173" s="298"/>
      <c r="E173" s="298"/>
      <c r="F173" s="298"/>
      <c r="G173" s="299" t="s">
        <v>2324</v>
      </c>
    </row>
    <row r="174" spans="1:7">
      <c r="A174" s="317" t="s">
        <v>1859</v>
      </c>
      <c r="B174" s="566"/>
      <c r="C174" s="298"/>
      <c r="D174" s="298"/>
      <c r="E174" s="298"/>
      <c r="F174" s="298"/>
      <c r="G174" s="299" t="s">
        <v>2325</v>
      </c>
    </row>
    <row r="175" spans="1:7">
      <c r="A175" s="317" t="s">
        <v>1860</v>
      </c>
      <c r="B175" s="566"/>
      <c r="C175" s="300"/>
      <c r="D175" s="300"/>
      <c r="E175" s="300"/>
      <c r="F175" s="300"/>
      <c r="G175" s="299" t="s">
        <v>2326</v>
      </c>
    </row>
    <row r="176" spans="1:7">
      <c r="A176" s="317" t="s">
        <v>1861</v>
      </c>
      <c r="B176" s="566"/>
      <c r="C176" s="300"/>
      <c r="D176" s="300"/>
      <c r="E176" s="300"/>
      <c r="F176" s="300"/>
      <c r="G176" s="299" t="s">
        <v>2327</v>
      </c>
    </row>
    <row r="177" spans="1:7">
      <c r="A177" s="317" t="s">
        <v>1862</v>
      </c>
      <c r="B177" s="566"/>
      <c r="C177" s="300"/>
      <c r="D177" s="300"/>
      <c r="E177" s="300"/>
      <c r="F177" s="300"/>
      <c r="G177" s="299" t="s">
        <v>2328</v>
      </c>
    </row>
    <row r="178" spans="1:7">
      <c r="A178" s="317" t="s">
        <v>1863</v>
      </c>
      <c r="B178" s="566"/>
      <c r="C178" s="300"/>
      <c r="D178" s="300"/>
      <c r="E178" s="300"/>
      <c r="F178" s="300"/>
      <c r="G178" s="299" t="s">
        <v>2329</v>
      </c>
    </row>
    <row r="179" spans="1:7">
      <c r="A179" s="317" t="s">
        <v>1864</v>
      </c>
      <c r="B179" s="566"/>
      <c r="C179" s="300"/>
      <c r="D179" s="300"/>
      <c r="E179" s="300"/>
      <c r="F179" s="300"/>
      <c r="G179" s="299" t="s">
        <v>2330</v>
      </c>
    </row>
    <row r="180" spans="1:7">
      <c r="A180" s="317" t="s">
        <v>1865</v>
      </c>
      <c r="B180" s="566"/>
      <c r="C180" s="300"/>
      <c r="D180" s="300"/>
      <c r="E180" s="300"/>
      <c r="F180" s="300"/>
      <c r="G180" s="299" t="s">
        <v>2331</v>
      </c>
    </row>
    <row r="181" spans="1:7">
      <c r="A181" s="317" t="s">
        <v>1866</v>
      </c>
      <c r="B181" s="567"/>
      <c r="C181" s="300"/>
      <c r="D181" s="300"/>
      <c r="E181" s="300"/>
      <c r="F181" s="300"/>
      <c r="G181" s="299" t="s">
        <v>2854</v>
      </c>
    </row>
    <row r="182" spans="1:7" ht="15">
      <c r="A182" s="315" t="s">
        <v>2492</v>
      </c>
      <c r="B182" s="236"/>
      <c r="C182" s="236"/>
      <c r="D182" s="236"/>
      <c r="E182" s="236"/>
      <c r="F182" s="236"/>
      <c r="G182" s="296" t="s">
        <v>1922</v>
      </c>
    </row>
    <row r="183" spans="1:7">
      <c r="A183" s="317" t="s">
        <v>1855</v>
      </c>
      <c r="B183" s="565"/>
      <c r="C183" s="298"/>
      <c r="D183" s="298"/>
      <c r="E183" s="298"/>
      <c r="F183" s="298"/>
      <c r="G183" s="299" t="s">
        <v>2321</v>
      </c>
    </row>
    <row r="184" spans="1:7">
      <c r="A184" s="317" t="s">
        <v>1856</v>
      </c>
      <c r="B184" s="566"/>
      <c r="C184" s="298"/>
      <c r="D184" s="298"/>
      <c r="E184" s="298"/>
      <c r="F184" s="298"/>
      <c r="G184" s="299" t="s">
        <v>2322</v>
      </c>
    </row>
    <row r="185" spans="1:7">
      <c r="A185" s="317" t="s">
        <v>1857</v>
      </c>
      <c r="B185" s="566"/>
      <c r="C185" s="298"/>
      <c r="D185" s="298"/>
      <c r="E185" s="298"/>
      <c r="F185" s="298"/>
      <c r="G185" s="299" t="s">
        <v>2323</v>
      </c>
    </row>
    <row r="186" spans="1:7">
      <c r="A186" s="317" t="s">
        <v>1858</v>
      </c>
      <c r="B186" s="566"/>
      <c r="C186" s="298"/>
      <c r="D186" s="298"/>
      <c r="E186" s="298"/>
      <c r="F186" s="298"/>
      <c r="G186" s="299" t="s">
        <v>2324</v>
      </c>
    </row>
    <row r="187" spans="1:7">
      <c r="A187" s="317" t="s">
        <v>1859</v>
      </c>
      <c r="B187" s="566"/>
      <c r="C187" s="298"/>
      <c r="D187" s="298"/>
      <c r="E187" s="298"/>
      <c r="F187" s="298"/>
      <c r="G187" s="299" t="s">
        <v>2325</v>
      </c>
    </row>
    <row r="188" spans="1:7">
      <c r="A188" s="317" t="s">
        <v>1860</v>
      </c>
      <c r="B188" s="566"/>
      <c r="C188" s="300"/>
      <c r="D188" s="300"/>
      <c r="E188" s="300"/>
      <c r="F188" s="300"/>
      <c r="G188" s="299" t="s">
        <v>2326</v>
      </c>
    </row>
    <row r="189" spans="1:7">
      <c r="A189" s="317" t="s">
        <v>1861</v>
      </c>
      <c r="B189" s="566"/>
      <c r="C189" s="300"/>
      <c r="D189" s="300"/>
      <c r="E189" s="300"/>
      <c r="F189" s="300"/>
      <c r="G189" s="299" t="s">
        <v>2327</v>
      </c>
    </row>
    <row r="190" spans="1:7">
      <c r="A190" s="317" t="s">
        <v>1862</v>
      </c>
      <c r="B190" s="566"/>
      <c r="C190" s="300"/>
      <c r="D190" s="300"/>
      <c r="E190" s="300"/>
      <c r="F190" s="300"/>
      <c r="G190" s="299" t="s">
        <v>2328</v>
      </c>
    </row>
    <row r="191" spans="1:7">
      <c r="A191" s="317" t="s">
        <v>1863</v>
      </c>
      <c r="B191" s="566"/>
      <c r="C191" s="300"/>
      <c r="D191" s="300"/>
      <c r="E191" s="300"/>
      <c r="F191" s="300"/>
      <c r="G191" s="299" t="s">
        <v>2329</v>
      </c>
    </row>
    <row r="192" spans="1:7">
      <c r="A192" s="317" t="s">
        <v>1864</v>
      </c>
      <c r="B192" s="566"/>
      <c r="C192" s="300"/>
      <c r="D192" s="300"/>
      <c r="E192" s="300"/>
      <c r="F192" s="300"/>
      <c r="G192" s="299" t="s">
        <v>2330</v>
      </c>
    </row>
    <row r="193" spans="1:7">
      <c r="A193" s="317" t="s">
        <v>1865</v>
      </c>
      <c r="B193" s="566"/>
      <c r="C193" s="300"/>
      <c r="D193" s="300"/>
      <c r="E193" s="300"/>
      <c r="F193" s="300"/>
      <c r="G193" s="299" t="s">
        <v>2331</v>
      </c>
    </row>
    <row r="194" spans="1:7">
      <c r="A194" s="317" t="s">
        <v>1866</v>
      </c>
      <c r="B194" s="567"/>
      <c r="C194" s="300"/>
      <c r="D194" s="300"/>
      <c r="E194" s="300"/>
      <c r="F194" s="300"/>
      <c r="G194" s="299" t="s">
        <v>2854</v>
      </c>
    </row>
    <row r="195" spans="1:7" ht="15">
      <c r="A195" s="315" t="s">
        <v>2496</v>
      </c>
      <c r="B195" s="236"/>
      <c r="C195" s="236"/>
      <c r="D195" s="236"/>
      <c r="E195" s="236"/>
      <c r="F195" s="236"/>
      <c r="G195" s="296" t="s">
        <v>1924</v>
      </c>
    </row>
    <row r="196" spans="1:7">
      <c r="A196" s="317" t="s">
        <v>1855</v>
      </c>
      <c r="B196" s="565"/>
      <c r="C196" s="298"/>
      <c r="D196" s="298"/>
      <c r="E196" s="298"/>
      <c r="F196" s="298"/>
      <c r="G196" s="299" t="s">
        <v>2321</v>
      </c>
    </row>
    <row r="197" spans="1:7">
      <c r="A197" s="317" t="s">
        <v>1856</v>
      </c>
      <c r="B197" s="566"/>
      <c r="C197" s="298"/>
      <c r="D197" s="298"/>
      <c r="E197" s="298"/>
      <c r="F197" s="298"/>
      <c r="G197" s="299" t="s">
        <v>2322</v>
      </c>
    </row>
    <row r="198" spans="1:7">
      <c r="A198" s="317" t="s">
        <v>1857</v>
      </c>
      <c r="B198" s="566"/>
      <c r="C198" s="298"/>
      <c r="D198" s="298"/>
      <c r="E198" s="298"/>
      <c r="F198" s="298"/>
      <c r="G198" s="299" t="s">
        <v>2323</v>
      </c>
    </row>
    <row r="199" spans="1:7">
      <c r="A199" s="317" t="s">
        <v>1858</v>
      </c>
      <c r="B199" s="566"/>
      <c r="C199" s="298"/>
      <c r="D199" s="298"/>
      <c r="E199" s="298"/>
      <c r="F199" s="298"/>
      <c r="G199" s="299" t="s">
        <v>2324</v>
      </c>
    </row>
    <row r="200" spans="1:7">
      <c r="A200" s="317" t="s">
        <v>1859</v>
      </c>
      <c r="B200" s="566"/>
      <c r="C200" s="298"/>
      <c r="D200" s="298"/>
      <c r="E200" s="298"/>
      <c r="F200" s="298"/>
      <c r="G200" s="299" t="s">
        <v>2325</v>
      </c>
    </row>
    <row r="201" spans="1:7">
      <c r="A201" s="317" t="s">
        <v>1860</v>
      </c>
      <c r="B201" s="566"/>
      <c r="C201" s="300"/>
      <c r="D201" s="300"/>
      <c r="E201" s="300"/>
      <c r="F201" s="300"/>
      <c r="G201" s="299" t="s">
        <v>2326</v>
      </c>
    </row>
    <row r="202" spans="1:7">
      <c r="A202" s="317" t="s">
        <v>1861</v>
      </c>
      <c r="B202" s="566"/>
      <c r="C202" s="300"/>
      <c r="D202" s="300"/>
      <c r="E202" s="300"/>
      <c r="F202" s="300"/>
      <c r="G202" s="299" t="s">
        <v>2327</v>
      </c>
    </row>
    <row r="203" spans="1:7">
      <c r="A203" s="317" t="s">
        <v>1862</v>
      </c>
      <c r="B203" s="566"/>
      <c r="C203" s="300"/>
      <c r="D203" s="300"/>
      <c r="E203" s="300"/>
      <c r="F203" s="300"/>
      <c r="G203" s="299" t="s">
        <v>2328</v>
      </c>
    </row>
    <row r="204" spans="1:7">
      <c r="A204" s="317" t="s">
        <v>1863</v>
      </c>
      <c r="B204" s="566"/>
      <c r="C204" s="300"/>
      <c r="D204" s="300"/>
      <c r="E204" s="300"/>
      <c r="F204" s="300"/>
      <c r="G204" s="299" t="s">
        <v>2329</v>
      </c>
    </row>
    <row r="205" spans="1:7">
      <c r="A205" s="317" t="s">
        <v>1864</v>
      </c>
      <c r="B205" s="566"/>
      <c r="C205" s="300"/>
      <c r="D205" s="300"/>
      <c r="E205" s="300"/>
      <c r="F205" s="300"/>
      <c r="G205" s="299" t="s">
        <v>2330</v>
      </c>
    </row>
    <row r="206" spans="1:7">
      <c r="A206" s="317" t="s">
        <v>1865</v>
      </c>
      <c r="B206" s="566"/>
      <c r="C206" s="300"/>
      <c r="D206" s="300"/>
      <c r="E206" s="300"/>
      <c r="F206" s="300"/>
      <c r="G206" s="299" t="s">
        <v>2331</v>
      </c>
    </row>
    <row r="207" spans="1:7">
      <c r="A207" s="317" t="s">
        <v>1866</v>
      </c>
      <c r="B207" s="567"/>
      <c r="C207" s="300"/>
      <c r="D207" s="300"/>
      <c r="E207" s="300"/>
      <c r="F207" s="300"/>
      <c r="G207" s="299" t="s">
        <v>2854</v>
      </c>
    </row>
    <row r="208" spans="1:7" ht="15">
      <c r="A208" s="315" t="s">
        <v>2500</v>
      </c>
      <c r="B208" s="236"/>
      <c r="C208" s="236"/>
      <c r="D208" s="236"/>
      <c r="E208" s="236"/>
      <c r="F208" s="236"/>
      <c r="G208" s="296" t="s">
        <v>1926</v>
      </c>
    </row>
    <row r="209" spans="1:7">
      <c r="A209" s="317" t="s">
        <v>1855</v>
      </c>
      <c r="B209" s="565"/>
      <c r="C209" s="298"/>
      <c r="D209" s="298"/>
      <c r="E209" s="298"/>
      <c r="F209" s="298"/>
      <c r="G209" s="299" t="s">
        <v>2321</v>
      </c>
    </row>
    <row r="210" spans="1:7">
      <c r="A210" s="317" t="s">
        <v>1856</v>
      </c>
      <c r="B210" s="566"/>
      <c r="C210" s="298"/>
      <c r="D210" s="298"/>
      <c r="E210" s="298"/>
      <c r="F210" s="298"/>
      <c r="G210" s="299" t="s">
        <v>2322</v>
      </c>
    </row>
    <row r="211" spans="1:7">
      <c r="A211" s="317" t="s">
        <v>1857</v>
      </c>
      <c r="B211" s="566"/>
      <c r="C211" s="298"/>
      <c r="D211" s="298"/>
      <c r="E211" s="298"/>
      <c r="F211" s="298"/>
      <c r="G211" s="299" t="s">
        <v>2323</v>
      </c>
    </row>
    <row r="212" spans="1:7">
      <c r="A212" s="317" t="s">
        <v>1858</v>
      </c>
      <c r="B212" s="566"/>
      <c r="C212" s="298"/>
      <c r="D212" s="298"/>
      <c r="E212" s="298"/>
      <c r="F212" s="298"/>
      <c r="G212" s="299" t="s">
        <v>2324</v>
      </c>
    </row>
    <row r="213" spans="1:7">
      <c r="A213" s="317" t="s">
        <v>1859</v>
      </c>
      <c r="B213" s="566"/>
      <c r="C213" s="298"/>
      <c r="D213" s="298"/>
      <c r="E213" s="298"/>
      <c r="F213" s="298"/>
      <c r="G213" s="299" t="s">
        <v>2325</v>
      </c>
    </row>
    <row r="214" spans="1:7">
      <c r="A214" s="317" t="s">
        <v>1860</v>
      </c>
      <c r="B214" s="566"/>
      <c r="C214" s="300"/>
      <c r="D214" s="300"/>
      <c r="E214" s="300"/>
      <c r="F214" s="300"/>
      <c r="G214" s="299" t="s">
        <v>2326</v>
      </c>
    </row>
    <row r="215" spans="1:7">
      <c r="A215" s="317" t="s">
        <v>1861</v>
      </c>
      <c r="B215" s="566"/>
      <c r="C215" s="300"/>
      <c r="D215" s="300"/>
      <c r="E215" s="300"/>
      <c r="F215" s="300"/>
      <c r="G215" s="299" t="s">
        <v>2327</v>
      </c>
    </row>
    <row r="216" spans="1:7">
      <c r="A216" s="317" t="s">
        <v>1862</v>
      </c>
      <c r="B216" s="566"/>
      <c r="C216" s="300"/>
      <c r="D216" s="300"/>
      <c r="E216" s="300"/>
      <c r="F216" s="300"/>
      <c r="G216" s="299" t="s">
        <v>2328</v>
      </c>
    </row>
    <row r="217" spans="1:7">
      <c r="A217" s="317" t="s">
        <v>1863</v>
      </c>
      <c r="B217" s="566"/>
      <c r="C217" s="300"/>
      <c r="D217" s="300"/>
      <c r="E217" s="300"/>
      <c r="F217" s="300"/>
      <c r="G217" s="299" t="s">
        <v>2329</v>
      </c>
    </row>
    <row r="218" spans="1:7">
      <c r="A218" s="317" t="s">
        <v>1864</v>
      </c>
      <c r="B218" s="566"/>
      <c r="C218" s="300"/>
      <c r="D218" s="300"/>
      <c r="E218" s="300"/>
      <c r="F218" s="300"/>
      <c r="G218" s="299" t="s">
        <v>2330</v>
      </c>
    </row>
    <row r="219" spans="1:7">
      <c r="A219" s="317" t="s">
        <v>1865</v>
      </c>
      <c r="B219" s="566"/>
      <c r="C219" s="300"/>
      <c r="D219" s="300"/>
      <c r="E219" s="300"/>
      <c r="F219" s="300"/>
      <c r="G219" s="299" t="s">
        <v>2331</v>
      </c>
    </row>
    <row r="220" spans="1:7">
      <c r="A220" s="317" t="s">
        <v>1866</v>
      </c>
      <c r="B220" s="567"/>
      <c r="C220" s="300"/>
      <c r="D220" s="300"/>
      <c r="E220" s="300"/>
      <c r="F220" s="300"/>
      <c r="G220" s="299" t="s">
        <v>2854</v>
      </c>
    </row>
    <row r="221" spans="1:7" ht="15">
      <c r="A221" s="315" t="s">
        <v>2504</v>
      </c>
      <c r="B221" s="236"/>
      <c r="C221" s="236"/>
      <c r="D221" s="236"/>
      <c r="E221" s="236"/>
      <c r="F221" s="236"/>
      <c r="G221" s="296" t="s">
        <v>1928</v>
      </c>
    </row>
    <row r="222" spans="1:7">
      <c r="A222" s="317" t="s">
        <v>1855</v>
      </c>
      <c r="B222" s="565"/>
      <c r="C222" s="298"/>
      <c r="D222" s="298"/>
      <c r="E222" s="298"/>
      <c r="F222" s="298"/>
      <c r="G222" s="299" t="s">
        <v>2321</v>
      </c>
    </row>
    <row r="223" spans="1:7">
      <c r="A223" s="317" t="s">
        <v>1856</v>
      </c>
      <c r="B223" s="566"/>
      <c r="C223" s="298"/>
      <c r="D223" s="298"/>
      <c r="E223" s="298"/>
      <c r="F223" s="298"/>
      <c r="G223" s="299" t="s">
        <v>2322</v>
      </c>
    </row>
    <row r="224" spans="1:7">
      <c r="A224" s="317" t="s">
        <v>1857</v>
      </c>
      <c r="B224" s="566"/>
      <c r="C224" s="298"/>
      <c r="D224" s="298"/>
      <c r="E224" s="298"/>
      <c r="F224" s="298"/>
      <c r="G224" s="299" t="s">
        <v>2323</v>
      </c>
    </row>
    <row r="225" spans="1:7">
      <c r="A225" s="317" t="s">
        <v>1858</v>
      </c>
      <c r="B225" s="566"/>
      <c r="C225" s="298"/>
      <c r="D225" s="298"/>
      <c r="E225" s="298"/>
      <c r="F225" s="298"/>
      <c r="G225" s="299" t="s">
        <v>2324</v>
      </c>
    </row>
    <row r="226" spans="1:7">
      <c r="A226" s="317" t="s">
        <v>1859</v>
      </c>
      <c r="B226" s="566"/>
      <c r="C226" s="298"/>
      <c r="D226" s="298"/>
      <c r="E226" s="298"/>
      <c r="F226" s="298"/>
      <c r="G226" s="299" t="s">
        <v>2325</v>
      </c>
    </row>
    <row r="227" spans="1:7">
      <c r="A227" s="317" t="s">
        <v>1860</v>
      </c>
      <c r="B227" s="566"/>
      <c r="C227" s="300"/>
      <c r="D227" s="300"/>
      <c r="E227" s="300"/>
      <c r="F227" s="300"/>
      <c r="G227" s="299" t="s">
        <v>2326</v>
      </c>
    </row>
    <row r="228" spans="1:7">
      <c r="A228" s="317" t="s">
        <v>1861</v>
      </c>
      <c r="B228" s="566"/>
      <c r="C228" s="300"/>
      <c r="D228" s="300"/>
      <c r="E228" s="300"/>
      <c r="F228" s="300"/>
      <c r="G228" s="299" t="s">
        <v>2327</v>
      </c>
    </row>
    <row r="229" spans="1:7">
      <c r="A229" s="317" t="s">
        <v>1862</v>
      </c>
      <c r="B229" s="566"/>
      <c r="C229" s="300"/>
      <c r="D229" s="300"/>
      <c r="E229" s="300"/>
      <c r="F229" s="300"/>
      <c r="G229" s="299" t="s">
        <v>2328</v>
      </c>
    </row>
    <row r="230" spans="1:7">
      <c r="A230" s="317" t="s">
        <v>1863</v>
      </c>
      <c r="B230" s="566"/>
      <c r="C230" s="300"/>
      <c r="D230" s="300"/>
      <c r="E230" s="300"/>
      <c r="F230" s="300"/>
      <c r="G230" s="299" t="s">
        <v>2329</v>
      </c>
    </row>
    <row r="231" spans="1:7">
      <c r="A231" s="317" t="s">
        <v>1864</v>
      </c>
      <c r="B231" s="566"/>
      <c r="C231" s="300"/>
      <c r="D231" s="300"/>
      <c r="E231" s="300"/>
      <c r="F231" s="300"/>
      <c r="G231" s="299" t="s">
        <v>2330</v>
      </c>
    </row>
    <row r="232" spans="1:7">
      <c r="A232" s="317" t="s">
        <v>1865</v>
      </c>
      <c r="B232" s="566"/>
      <c r="C232" s="300"/>
      <c r="D232" s="300"/>
      <c r="E232" s="300"/>
      <c r="F232" s="300"/>
      <c r="G232" s="299" t="s">
        <v>2331</v>
      </c>
    </row>
    <row r="233" spans="1:7">
      <c r="A233" s="317" t="s">
        <v>1866</v>
      </c>
      <c r="B233" s="567"/>
      <c r="C233" s="300"/>
      <c r="D233" s="300"/>
      <c r="E233" s="300"/>
      <c r="F233" s="300"/>
      <c r="G233" s="299" t="s">
        <v>2854</v>
      </c>
    </row>
    <row r="234" spans="1:7" ht="15">
      <c r="A234" s="315" t="s">
        <v>2508</v>
      </c>
      <c r="B234" s="236"/>
      <c r="C234" s="236"/>
      <c r="D234" s="236"/>
      <c r="E234" s="236"/>
      <c r="F234" s="236"/>
      <c r="G234" s="296" t="s">
        <v>1930</v>
      </c>
    </row>
    <row r="235" spans="1:7">
      <c r="A235" s="317" t="s">
        <v>1855</v>
      </c>
      <c r="B235" s="565"/>
      <c r="C235" s="298"/>
      <c r="D235" s="298"/>
      <c r="E235" s="298"/>
      <c r="F235" s="298"/>
      <c r="G235" s="299" t="s">
        <v>2321</v>
      </c>
    </row>
    <row r="236" spans="1:7">
      <c r="A236" s="317" t="s">
        <v>1856</v>
      </c>
      <c r="B236" s="566"/>
      <c r="C236" s="298"/>
      <c r="D236" s="298"/>
      <c r="E236" s="298"/>
      <c r="F236" s="298"/>
      <c r="G236" s="299" t="s">
        <v>2322</v>
      </c>
    </row>
    <row r="237" spans="1:7">
      <c r="A237" s="317" t="s">
        <v>1857</v>
      </c>
      <c r="B237" s="566"/>
      <c r="C237" s="298"/>
      <c r="D237" s="298"/>
      <c r="E237" s="298"/>
      <c r="F237" s="298"/>
      <c r="G237" s="299" t="s">
        <v>2323</v>
      </c>
    </row>
    <row r="238" spans="1:7">
      <c r="A238" s="317" t="s">
        <v>1858</v>
      </c>
      <c r="B238" s="566"/>
      <c r="C238" s="298"/>
      <c r="D238" s="298"/>
      <c r="E238" s="298"/>
      <c r="F238" s="298"/>
      <c r="G238" s="299" t="s">
        <v>2324</v>
      </c>
    </row>
    <row r="239" spans="1:7">
      <c r="A239" s="317" t="s">
        <v>1859</v>
      </c>
      <c r="B239" s="566"/>
      <c r="C239" s="298"/>
      <c r="D239" s="298"/>
      <c r="E239" s="298"/>
      <c r="F239" s="298"/>
      <c r="G239" s="299" t="s">
        <v>2325</v>
      </c>
    </row>
    <row r="240" spans="1:7">
      <c r="A240" s="317" t="s">
        <v>1860</v>
      </c>
      <c r="B240" s="566"/>
      <c r="C240" s="300"/>
      <c r="D240" s="300"/>
      <c r="E240" s="300"/>
      <c r="F240" s="300"/>
      <c r="G240" s="299" t="s">
        <v>2326</v>
      </c>
    </row>
    <row r="241" spans="1:7">
      <c r="A241" s="317" t="s">
        <v>1861</v>
      </c>
      <c r="B241" s="566"/>
      <c r="C241" s="300"/>
      <c r="D241" s="300"/>
      <c r="E241" s="300"/>
      <c r="F241" s="300"/>
      <c r="G241" s="299" t="s">
        <v>2327</v>
      </c>
    </row>
    <row r="242" spans="1:7">
      <c r="A242" s="317" t="s">
        <v>1862</v>
      </c>
      <c r="B242" s="566"/>
      <c r="C242" s="300"/>
      <c r="D242" s="300"/>
      <c r="E242" s="300"/>
      <c r="F242" s="300"/>
      <c r="G242" s="299" t="s">
        <v>2328</v>
      </c>
    </row>
    <row r="243" spans="1:7">
      <c r="A243" s="317" t="s">
        <v>1863</v>
      </c>
      <c r="B243" s="566"/>
      <c r="C243" s="300"/>
      <c r="D243" s="300"/>
      <c r="E243" s="300"/>
      <c r="F243" s="300"/>
      <c r="G243" s="299" t="s">
        <v>2329</v>
      </c>
    </row>
    <row r="244" spans="1:7">
      <c r="A244" s="317" t="s">
        <v>1864</v>
      </c>
      <c r="B244" s="566"/>
      <c r="C244" s="300"/>
      <c r="D244" s="300"/>
      <c r="E244" s="300"/>
      <c r="F244" s="300"/>
      <c r="G244" s="299" t="s">
        <v>2330</v>
      </c>
    </row>
    <row r="245" spans="1:7">
      <c r="A245" s="317" t="s">
        <v>1865</v>
      </c>
      <c r="B245" s="566"/>
      <c r="C245" s="300"/>
      <c r="D245" s="300"/>
      <c r="E245" s="300"/>
      <c r="F245" s="300"/>
      <c r="G245" s="299" t="s">
        <v>2331</v>
      </c>
    </row>
    <row r="246" spans="1:7">
      <c r="A246" s="317" t="s">
        <v>1866</v>
      </c>
      <c r="B246" s="567"/>
      <c r="C246" s="300"/>
      <c r="D246" s="300"/>
      <c r="E246" s="300"/>
      <c r="F246" s="300"/>
      <c r="G246" s="299" t="s">
        <v>2854</v>
      </c>
    </row>
    <row r="247" spans="1:7" ht="15">
      <c r="A247" s="315" t="s">
        <v>2512</v>
      </c>
      <c r="B247" s="236"/>
      <c r="C247" s="236"/>
      <c r="D247" s="236"/>
      <c r="E247" s="236"/>
      <c r="F247" s="236"/>
      <c r="G247" s="296" t="s">
        <v>1932</v>
      </c>
    </row>
    <row r="248" spans="1:7">
      <c r="A248" s="317" t="s">
        <v>1855</v>
      </c>
      <c r="B248" s="565"/>
      <c r="C248" s="298"/>
      <c r="D248" s="298"/>
      <c r="E248" s="298"/>
      <c r="F248" s="298"/>
      <c r="G248" s="299" t="s">
        <v>2321</v>
      </c>
    </row>
    <row r="249" spans="1:7">
      <c r="A249" s="317" t="s">
        <v>1856</v>
      </c>
      <c r="B249" s="566"/>
      <c r="C249" s="298"/>
      <c r="D249" s="298"/>
      <c r="E249" s="298"/>
      <c r="F249" s="298"/>
      <c r="G249" s="299" t="s">
        <v>2322</v>
      </c>
    </row>
    <row r="250" spans="1:7">
      <c r="A250" s="317" t="s">
        <v>1857</v>
      </c>
      <c r="B250" s="566"/>
      <c r="C250" s="298"/>
      <c r="D250" s="298"/>
      <c r="E250" s="298"/>
      <c r="F250" s="298"/>
      <c r="G250" s="299" t="s">
        <v>2323</v>
      </c>
    </row>
    <row r="251" spans="1:7">
      <c r="A251" s="317" t="s">
        <v>1858</v>
      </c>
      <c r="B251" s="566"/>
      <c r="C251" s="298"/>
      <c r="D251" s="298"/>
      <c r="E251" s="298"/>
      <c r="F251" s="298"/>
      <c r="G251" s="299" t="s">
        <v>2324</v>
      </c>
    </row>
    <row r="252" spans="1:7">
      <c r="A252" s="317" t="s">
        <v>1859</v>
      </c>
      <c r="B252" s="566"/>
      <c r="C252" s="298"/>
      <c r="D252" s="298"/>
      <c r="E252" s="298"/>
      <c r="F252" s="298"/>
      <c r="G252" s="299" t="s">
        <v>2325</v>
      </c>
    </row>
    <row r="253" spans="1:7">
      <c r="A253" s="317" t="s">
        <v>1860</v>
      </c>
      <c r="B253" s="566"/>
      <c r="C253" s="300"/>
      <c r="D253" s="300"/>
      <c r="E253" s="300"/>
      <c r="F253" s="300"/>
      <c r="G253" s="299" t="s">
        <v>2326</v>
      </c>
    </row>
    <row r="254" spans="1:7">
      <c r="A254" s="317" t="s">
        <v>1861</v>
      </c>
      <c r="B254" s="566"/>
      <c r="C254" s="300"/>
      <c r="D254" s="300"/>
      <c r="E254" s="300"/>
      <c r="F254" s="300"/>
      <c r="G254" s="299" t="s">
        <v>2327</v>
      </c>
    </row>
    <row r="255" spans="1:7">
      <c r="A255" s="317" t="s">
        <v>1862</v>
      </c>
      <c r="B255" s="566"/>
      <c r="C255" s="300"/>
      <c r="D255" s="300"/>
      <c r="E255" s="300"/>
      <c r="F255" s="300"/>
      <c r="G255" s="299" t="s">
        <v>2328</v>
      </c>
    </row>
    <row r="256" spans="1:7">
      <c r="A256" s="317" t="s">
        <v>1863</v>
      </c>
      <c r="B256" s="566"/>
      <c r="C256" s="300"/>
      <c r="D256" s="300"/>
      <c r="E256" s="300"/>
      <c r="F256" s="300"/>
      <c r="G256" s="299" t="s">
        <v>2329</v>
      </c>
    </row>
    <row r="257" spans="1:7">
      <c r="A257" s="317" t="s">
        <v>1864</v>
      </c>
      <c r="B257" s="566"/>
      <c r="C257" s="300"/>
      <c r="D257" s="300"/>
      <c r="E257" s="300"/>
      <c r="F257" s="300"/>
      <c r="G257" s="299" t="s">
        <v>2330</v>
      </c>
    </row>
    <row r="258" spans="1:7">
      <c r="A258" s="317" t="s">
        <v>1865</v>
      </c>
      <c r="B258" s="566"/>
      <c r="C258" s="300"/>
      <c r="D258" s="300"/>
      <c r="E258" s="300"/>
      <c r="F258" s="300"/>
      <c r="G258" s="299" t="s">
        <v>2331</v>
      </c>
    </row>
    <row r="259" spans="1:7">
      <c r="A259" s="317" t="s">
        <v>1866</v>
      </c>
      <c r="B259" s="567"/>
      <c r="C259" s="300"/>
      <c r="D259" s="300"/>
      <c r="E259" s="300"/>
      <c r="F259" s="300"/>
      <c r="G259" s="299" t="s">
        <v>2854</v>
      </c>
    </row>
    <row r="260" spans="1:7" ht="15">
      <c r="A260" s="315" t="s">
        <v>2516</v>
      </c>
      <c r="B260" s="236"/>
      <c r="C260" s="236"/>
      <c r="D260" s="236"/>
      <c r="E260" s="236"/>
      <c r="F260" s="236"/>
      <c r="G260" s="296" t="s">
        <v>1934</v>
      </c>
    </row>
    <row r="261" spans="1:7">
      <c r="A261" s="317" t="s">
        <v>1855</v>
      </c>
      <c r="B261" s="565"/>
      <c r="C261" s="298"/>
      <c r="D261" s="298"/>
      <c r="E261" s="298"/>
      <c r="F261" s="298"/>
      <c r="G261" s="299" t="s">
        <v>2321</v>
      </c>
    </row>
    <row r="262" spans="1:7">
      <c r="A262" s="317" t="s">
        <v>1856</v>
      </c>
      <c r="B262" s="566"/>
      <c r="C262" s="298"/>
      <c r="D262" s="298"/>
      <c r="E262" s="298"/>
      <c r="F262" s="298"/>
      <c r="G262" s="299" t="s">
        <v>2322</v>
      </c>
    </row>
    <row r="263" spans="1:7">
      <c r="A263" s="317" t="s">
        <v>1857</v>
      </c>
      <c r="B263" s="566"/>
      <c r="C263" s="298"/>
      <c r="D263" s="298"/>
      <c r="E263" s="298"/>
      <c r="F263" s="298"/>
      <c r="G263" s="299" t="s">
        <v>2323</v>
      </c>
    </row>
    <row r="264" spans="1:7">
      <c r="A264" s="317" t="s">
        <v>1858</v>
      </c>
      <c r="B264" s="566"/>
      <c r="C264" s="298"/>
      <c r="D264" s="298"/>
      <c r="E264" s="298"/>
      <c r="F264" s="298"/>
      <c r="G264" s="299" t="s">
        <v>2324</v>
      </c>
    </row>
    <row r="265" spans="1:7">
      <c r="A265" s="317" t="s">
        <v>1859</v>
      </c>
      <c r="B265" s="566"/>
      <c r="C265" s="298"/>
      <c r="D265" s="298"/>
      <c r="E265" s="298"/>
      <c r="F265" s="298"/>
      <c r="G265" s="299" t="s">
        <v>2325</v>
      </c>
    </row>
    <row r="266" spans="1:7">
      <c r="A266" s="317" t="s">
        <v>1860</v>
      </c>
      <c r="B266" s="566"/>
      <c r="C266" s="300"/>
      <c r="D266" s="300"/>
      <c r="E266" s="300"/>
      <c r="F266" s="300"/>
      <c r="G266" s="299" t="s">
        <v>2326</v>
      </c>
    </row>
    <row r="267" spans="1:7">
      <c r="A267" s="317" t="s">
        <v>1861</v>
      </c>
      <c r="B267" s="566"/>
      <c r="C267" s="300"/>
      <c r="D267" s="300"/>
      <c r="E267" s="300"/>
      <c r="F267" s="300"/>
      <c r="G267" s="299" t="s">
        <v>2327</v>
      </c>
    </row>
    <row r="268" spans="1:7">
      <c r="A268" s="317" t="s">
        <v>1862</v>
      </c>
      <c r="B268" s="566"/>
      <c r="C268" s="300"/>
      <c r="D268" s="300"/>
      <c r="E268" s="300"/>
      <c r="F268" s="300"/>
      <c r="G268" s="299" t="s">
        <v>2328</v>
      </c>
    </row>
    <row r="269" spans="1:7">
      <c r="A269" s="317" t="s">
        <v>1863</v>
      </c>
      <c r="B269" s="566"/>
      <c r="C269" s="300"/>
      <c r="D269" s="300"/>
      <c r="E269" s="300"/>
      <c r="F269" s="300"/>
      <c r="G269" s="299" t="s">
        <v>2329</v>
      </c>
    </row>
    <row r="270" spans="1:7">
      <c r="A270" s="317" t="s">
        <v>1864</v>
      </c>
      <c r="B270" s="566"/>
      <c r="C270" s="300"/>
      <c r="D270" s="300"/>
      <c r="E270" s="300"/>
      <c r="F270" s="300"/>
      <c r="G270" s="299" t="s">
        <v>2330</v>
      </c>
    </row>
    <row r="271" spans="1:7">
      <c r="A271" s="317" t="s">
        <v>1865</v>
      </c>
      <c r="B271" s="566"/>
      <c r="C271" s="300"/>
      <c r="D271" s="300"/>
      <c r="E271" s="300"/>
      <c r="F271" s="300"/>
      <c r="G271" s="299" t="s">
        <v>2331</v>
      </c>
    </row>
    <row r="272" spans="1:7">
      <c r="A272" s="317" t="s">
        <v>1866</v>
      </c>
      <c r="B272" s="567"/>
      <c r="C272" s="300"/>
      <c r="D272" s="300"/>
      <c r="E272" s="300"/>
      <c r="F272" s="300"/>
      <c r="G272" s="299" t="s">
        <v>2854</v>
      </c>
    </row>
    <row r="273" spans="1:7" ht="15">
      <c r="A273" s="315" t="s">
        <v>2520</v>
      </c>
      <c r="B273" s="236"/>
      <c r="C273" s="236"/>
      <c r="D273" s="236"/>
      <c r="E273" s="236"/>
      <c r="F273" s="236"/>
      <c r="G273" s="296" t="s">
        <v>1936</v>
      </c>
    </row>
    <row r="274" spans="1:7">
      <c r="A274" s="317" t="s">
        <v>1855</v>
      </c>
      <c r="B274" s="565"/>
      <c r="C274" s="298"/>
      <c r="D274" s="298"/>
      <c r="E274" s="298"/>
      <c r="F274" s="298"/>
      <c r="G274" s="299" t="s">
        <v>2321</v>
      </c>
    </row>
    <row r="275" spans="1:7">
      <c r="A275" s="317" t="s">
        <v>1856</v>
      </c>
      <c r="B275" s="566"/>
      <c r="C275" s="298"/>
      <c r="D275" s="298"/>
      <c r="E275" s="298"/>
      <c r="F275" s="298"/>
      <c r="G275" s="299" t="s">
        <v>2322</v>
      </c>
    </row>
    <row r="276" spans="1:7">
      <c r="A276" s="317" t="s">
        <v>1857</v>
      </c>
      <c r="B276" s="566"/>
      <c r="C276" s="298"/>
      <c r="D276" s="298"/>
      <c r="E276" s="298"/>
      <c r="F276" s="298"/>
      <c r="G276" s="299" t="s">
        <v>2323</v>
      </c>
    </row>
    <row r="277" spans="1:7">
      <c r="A277" s="317" t="s">
        <v>1858</v>
      </c>
      <c r="B277" s="566"/>
      <c r="C277" s="298"/>
      <c r="D277" s="298"/>
      <c r="E277" s="298"/>
      <c r="F277" s="298"/>
      <c r="G277" s="299" t="s">
        <v>2324</v>
      </c>
    </row>
    <row r="278" spans="1:7">
      <c r="A278" s="317" t="s">
        <v>1859</v>
      </c>
      <c r="B278" s="566"/>
      <c r="C278" s="298"/>
      <c r="D278" s="298"/>
      <c r="E278" s="298"/>
      <c r="F278" s="298"/>
      <c r="G278" s="299" t="s">
        <v>2325</v>
      </c>
    </row>
    <row r="279" spans="1:7">
      <c r="A279" s="317" t="s">
        <v>1860</v>
      </c>
      <c r="B279" s="566"/>
      <c r="C279" s="300"/>
      <c r="D279" s="300"/>
      <c r="E279" s="300"/>
      <c r="F279" s="300"/>
      <c r="G279" s="299" t="s">
        <v>2326</v>
      </c>
    </row>
    <row r="280" spans="1:7">
      <c r="A280" s="317" t="s">
        <v>1861</v>
      </c>
      <c r="B280" s="566"/>
      <c r="C280" s="300"/>
      <c r="D280" s="300"/>
      <c r="E280" s="300"/>
      <c r="F280" s="300"/>
      <c r="G280" s="299" t="s">
        <v>2327</v>
      </c>
    </row>
    <row r="281" spans="1:7">
      <c r="A281" s="317" t="s">
        <v>1862</v>
      </c>
      <c r="B281" s="566"/>
      <c r="C281" s="300"/>
      <c r="D281" s="300"/>
      <c r="E281" s="300"/>
      <c r="F281" s="300"/>
      <c r="G281" s="299" t="s">
        <v>2328</v>
      </c>
    </row>
    <row r="282" spans="1:7">
      <c r="A282" s="317" t="s">
        <v>1863</v>
      </c>
      <c r="B282" s="566"/>
      <c r="C282" s="300"/>
      <c r="D282" s="300"/>
      <c r="E282" s="300"/>
      <c r="F282" s="300"/>
      <c r="G282" s="299" t="s">
        <v>2329</v>
      </c>
    </row>
    <row r="283" spans="1:7">
      <c r="A283" s="317" t="s">
        <v>1864</v>
      </c>
      <c r="B283" s="566"/>
      <c r="C283" s="300"/>
      <c r="D283" s="300"/>
      <c r="E283" s="300"/>
      <c r="F283" s="300"/>
      <c r="G283" s="299" t="s">
        <v>2330</v>
      </c>
    </row>
    <row r="284" spans="1:7">
      <c r="A284" s="317" t="s">
        <v>1865</v>
      </c>
      <c r="B284" s="566"/>
      <c r="C284" s="300"/>
      <c r="D284" s="300"/>
      <c r="E284" s="300"/>
      <c r="F284" s="300"/>
      <c r="G284" s="299" t="s">
        <v>2331</v>
      </c>
    </row>
    <row r="285" spans="1:7">
      <c r="A285" s="317" t="s">
        <v>1866</v>
      </c>
      <c r="B285" s="567"/>
      <c r="C285" s="300"/>
      <c r="D285" s="300"/>
      <c r="E285" s="300"/>
      <c r="F285" s="300"/>
      <c r="G285" s="299" t="s">
        <v>2854</v>
      </c>
    </row>
    <row r="286" spans="1:7" ht="15">
      <c r="A286" s="315" t="s">
        <v>2524</v>
      </c>
      <c r="B286" s="236"/>
      <c r="C286" s="236"/>
      <c r="D286" s="236"/>
      <c r="E286" s="236"/>
      <c r="F286" s="236"/>
      <c r="G286" s="296" t="s">
        <v>1938</v>
      </c>
    </row>
    <row r="287" spans="1:7">
      <c r="A287" s="317" t="s">
        <v>1855</v>
      </c>
      <c r="B287" s="565"/>
      <c r="C287" s="298"/>
      <c r="D287" s="298"/>
      <c r="E287" s="298"/>
      <c r="F287" s="298"/>
      <c r="G287" s="299" t="s">
        <v>2321</v>
      </c>
    </row>
    <row r="288" spans="1:7">
      <c r="A288" s="317" t="s">
        <v>1856</v>
      </c>
      <c r="B288" s="566"/>
      <c r="C288" s="298"/>
      <c r="D288" s="298"/>
      <c r="E288" s="298"/>
      <c r="F288" s="298"/>
      <c r="G288" s="299" t="s">
        <v>2322</v>
      </c>
    </row>
    <row r="289" spans="1:7">
      <c r="A289" s="317" t="s">
        <v>1857</v>
      </c>
      <c r="B289" s="566"/>
      <c r="C289" s="298"/>
      <c r="D289" s="298"/>
      <c r="E289" s="298"/>
      <c r="F289" s="298"/>
      <c r="G289" s="299" t="s">
        <v>2323</v>
      </c>
    </row>
    <row r="290" spans="1:7">
      <c r="A290" s="317" t="s">
        <v>1858</v>
      </c>
      <c r="B290" s="566"/>
      <c r="C290" s="298"/>
      <c r="D290" s="298"/>
      <c r="E290" s="298"/>
      <c r="F290" s="298"/>
      <c r="G290" s="299" t="s">
        <v>2324</v>
      </c>
    </row>
    <row r="291" spans="1:7">
      <c r="A291" s="317" t="s">
        <v>1859</v>
      </c>
      <c r="B291" s="566"/>
      <c r="C291" s="298"/>
      <c r="D291" s="298"/>
      <c r="E291" s="298"/>
      <c r="F291" s="298"/>
      <c r="G291" s="299" t="s">
        <v>2325</v>
      </c>
    </row>
    <row r="292" spans="1:7">
      <c r="A292" s="317" t="s">
        <v>1860</v>
      </c>
      <c r="B292" s="566"/>
      <c r="C292" s="300"/>
      <c r="D292" s="300"/>
      <c r="E292" s="300"/>
      <c r="F292" s="300"/>
      <c r="G292" s="299" t="s">
        <v>2326</v>
      </c>
    </row>
    <row r="293" spans="1:7">
      <c r="A293" s="317" t="s">
        <v>1861</v>
      </c>
      <c r="B293" s="566"/>
      <c r="C293" s="300"/>
      <c r="D293" s="300"/>
      <c r="E293" s="300"/>
      <c r="F293" s="300"/>
      <c r="G293" s="299" t="s">
        <v>2327</v>
      </c>
    </row>
    <row r="294" spans="1:7">
      <c r="A294" s="317" t="s">
        <v>1862</v>
      </c>
      <c r="B294" s="566"/>
      <c r="C294" s="300"/>
      <c r="D294" s="300"/>
      <c r="E294" s="300"/>
      <c r="F294" s="300"/>
      <c r="G294" s="299" t="s">
        <v>2328</v>
      </c>
    </row>
    <row r="295" spans="1:7">
      <c r="A295" s="317" t="s">
        <v>1863</v>
      </c>
      <c r="B295" s="566"/>
      <c r="C295" s="300"/>
      <c r="D295" s="300"/>
      <c r="E295" s="300"/>
      <c r="F295" s="300"/>
      <c r="G295" s="299" t="s">
        <v>2329</v>
      </c>
    </row>
    <row r="296" spans="1:7">
      <c r="A296" s="317" t="s">
        <v>1864</v>
      </c>
      <c r="B296" s="566"/>
      <c r="C296" s="300"/>
      <c r="D296" s="300"/>
      <c r="E296" s="300"/>
      <c r="F296" s="300"/>
      <c r="G296" s="299" t="s">
        <v>2330</v>
      </c>
    </row>
    <row r="297" spans="1:7">
      <c r="A297" s="317" t="s">
        <v>1865</v>
      </c>
      <c r="B297" s="566"/>
      <c r="C297" s="300"/>
      <c r="D297" s="300"/>
      <c r="E297" s="300"/>
      <c r="F297" s="300"/>
      <c r="G297" s="299" t="s">
        <v>2331</v>
      </c>
    </row>
    <row r="298" spans="1:7">
      <c r="A298" s="317" t="s">
        <v>1866</v>
      </c>
      <c r="B298" s="567"/>
      <c r="C298" s="300"/>
      <c r="D298" s="300"/>
      <c r="E298" s="300"/>
      <c r="F298" s="300"/>
      <c r="G298" s="299" t="s">
        <v>2854</v>
      </c>
    </row>
    <row r="299" spans="1:7">
      <c r="A299" s="242"/>
      <c r="B299" s="242"/>
      <c r="C299" s="242"/>
      <c r="D299" s="242"/>
      <c r="E299" s="242"/>
      <c r="F299" s="242"/>
      <c r="G299" s="242"/>
    </row>
    <row r="300" spans="1:7">
      <c r="A300" s="242"/>
      <c r="B300" s="242"/>
      <c r="C300" s="242"/>
      <c r="D300" s="242"/>
      <c r="E300" s="242"/>
      <c r="F300" s="242"/>
      <c r="G300" s="242"/>
    </row>
    <row r="301" spans="1:7" ht="21.75" customHeight="1">
      <c r="A301" s="557" t="s">
        <v>2873</v>
      </c>
      <c r="B301" s="557"/>
      <c r="C301" s="557"/>
      <c r="D301" s="557"/>
      <c r="E301" s="557"/>
      <c r="F301" s="557"/>
      <c r="G301" s="557"/>
    </row>
    <row r="302" spans="1:7" ht="60.75" customHeight="1">
      <c r="A302" s="551" t="s">
        <v>2874</v>
      </c>
      <c r="B302" s="552"/>
      <c r="C302" s="559" t="s">
        <v>2219</v>
      </c>
      <c r="D302" s="559"/>
      <c r="E302" s="559"/>
      <c r="F302" s="559"/>
      <c r="G302" s="559"/>
    </row>
    <row r="303" spans="1:7">
      <c r="A303" s="242"/>
      <c r="B303" s="242"/>
      <c r="C303" s="242"/>
      <c r="D303" s="242"/>
      <c r="E303" s="242"/>
      <c r="F303" s="242"/>
      <c r="G303" s="242"/>
    </row>
    <row r="304" spans="1: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</sheetData>
  <mergeCells count="31">
    <mergeCell ref="B139:B151"/>
    <mergeCell ref="C155:E155"/>
    <mergeCell ref="C156:E156"/>
    <mergeCell ref="C157:E157"/>
    <mergeCell ref="C158:E158"/>
    <mergeCell ref="B69:B81"/>
    <mergeCell ref="B83:B95"/>
    <mergeCell ref="B97:B109"/>
    <mergeCell ref="B111:B123"/>
    <mergeCell ref="B125:B137"/>
    <mergeCell ref="A2:G3"/>
    <mergeCell ref="B13:B25"/>
    <mergeCell ref="B27:B39"/>
    <mergeCell ref="B41:B53"/>
    <mergeCell ref="B55:B67"/>
    <mergeCell ref="B5:D5"/>
    <mergeCell ref="C159:E159"/>
    <mergeCell ref="B162:F162"/>
    <mergeCell ref="B170:B181"/>
    <mergeCell ref="B183:B194"/>
    <mergeCell ref="B196:B207"/>
    <mergeCell ref="B209:B220"/>
    <mergeCell ref="B222:B233"/>
    <mergeCell ref="B235:B246"/>
    <mergeCell ref="B248:B259"/>
    <mergeCell ref="B261:B272"/>
    <mergeCell ref="B274:B285"/>
    <mergeCell ref="B287:B298"/>
    <mergeCell ref="A301:G301"/>
    <mergeCell ref="A302:B302"/>
    <mergeCell ref="C302:G302"/>
  </mergeCells>
  <conditionalFormatting sqref="D1">
    <cfRule type="duplicateValues" dxfId="1" priority="1"/>
  </conditionalFormatting>
  <hyperlinks>
    <hyperlink ref="A1" location="Index!A1" display="Go Back to Index" xr:uid="{F9E02922-DF5E-435A-A155-F07906BBAB2D}"/>
    <hyperlink ref="G1" location="Index!A1" display="Go Back to Index" xr:uid="{CE23EB8F-70B0-4EC8-A886-94B226A49AE7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680"/>
  <sheetViews>
    <sheetView zoomScale="85" zoomScaleNormal="85" workbookViewId="0">
      <selection activeCell="F18" sqref="F18"/>
    </sheetView>
  </sheetViews>
  <sheetFormatPr defaultColWidth="0" defaultRowHeight="10.5" zeroHeight="1"/>
  <cols>
    <col min="1" max="1" width="48.7109375" style="208" bestFit="1" customWidth="1"/>
    <col min="2" max="2" width="14.5703125" style="208" bestFit="1" customWidth="1"/>
    <col min="3" max="3" width="15.85546875" style="208" bestFit="1" customWidth="1"/>
    <col min="4" max="4" width="45.42578125" style="208" bestFit="1" customWidth="1"/>
    <col min="5" max="5" width="14.42578125" style="208" bestFit="1" customWidth="1"/>
    <col min="6" max="6" width="39.28515625" style="208" customWidth="1"/>
    <col min="7" max="16384" width="8" style="208" hidden="1"/>
  </cols>
  <sheetData>
    <row r="1" spans="1:6" ht="15" customHeight="1">
      <c r="A1" s="203" t="s">
        <v>2257</v>
      </c>
      <c r="F1" s="207" t="s">
        <v>2257</v>
      </c>
    </row>
    <row r="2" spans="1:6">
      <c r="A2" s="385" t="s">
        <v>2875</v>
      </c>
      <c r="B2" s="385"/>
      <c r="C2" s="385"/>
      <c r="D2" s="385"/>
      <c r="E2" s="242"/>
      <c r="F2" s="242"/>
    </row>
    <row r="3" spans="1:6">
      <c r="A3" s="385"/>
      <c r="B3" s="385"/>
      <c r="C3" s="385"/>
      <c r="D3" s="385"/>
      <c r="E3" s="242"/>
      <c r="F3" s="242"/>
    </row>
    <row r="4" spans="1:6">
      <c r="A4" s="242"/>
      <c r="B4" s="242"/>
      <c r="C4" s="242"/>
      <c r="D4" s="242"/>
      <c r="E4" s="242"/>
      <c r="F4" s="242"/>
    </row>
    <row r="5" spans="1:6">
      <c r="A5" s="242"/>
      <c r="B5" s="541" t="s">
        <v>2535</v>
      </c>
      <c r="C5" s="541"/>
      <c r="D5" s="242"/>
      <c r="E5" s="242"/>
      <c r="F5" s="242"/>
    </row>
    <row r="6" spans="1:6" ht="21">
      <c r="A6" s="242"/>
      <c r="B6" s="277" t="s">
        <v>2536</v>
      </c>
      <c r="C6" s="277" t="s">
        <v>2537</v>
      </c>
      <c r="D6" s="242"/>
      <c r="E6" s="242"/>
      <c r="F6" s="242"/>
    </row>
    <row r="7" spans="1:6" ht="31.5">
      <c r="A7" s="242"/>
      <c r="B7" s="277" t="s">
        <v>2476</v>
      </c>
      <c r="C7" s="277" t="s">
        <v>2538</v>
      </c>
      <c r="D7" s="242"/>
      <c r="E7" s="242"/>
      <c r="F7" s="242"/>
    </row>
    <row r="8" spans="1:6" ht="15">
      <c r="A8" s="278" t="s">
        <v>2876</v>
      </c>
      <c r="B8" s="236"/>
      <c r="C8" s="236"/>
      <c r="D8" s="308" t="s">
        <v>2542</v>
      </c>
      <c r="E8" s="242"/>
      <c r="F8" s="242"/>
    </row>
    <row r="9" spans="1:6" ht="15">
      <c r="A9" s="280" t="s">
        <v>2127</v>
      </c>
      <c r="B9" s="236"/>
      <c r="C9" s="236"/>
      <c r="D9" s="295" t="s">
        <v>2317</v>
      </c>
      <c r="E9" s="242"/>
      <c r="F9" s="242"/>
    </row>
    <row r="10" spans="1:6" ht="15">
      <c r="A10" s="280" t="s">
        <v>2318</v>
      </c>
      <c r="B10" s="236"/>
      <c r="C10" s="236"/>
      <c r="D10" s="295" t="s">
        <v>1946</v>
      </c>
      <c r="E10" s="242"/>
      <c r="F10" s="242"/>
    </row>
    <row r="11" spans="1:6" ht="15">
      <c r="A11" s="281" t="s">
        <v>2319</v>
      </c>
      <c r="B11" s="236"/>
      <c r="C11" s="236"/>
      <c r="D11" s="296" t="s">
        <v>2320</v>
      </c>
      <c r="E11" s="242"/>
      <c r="F11" s="242"/>
    </row>
    <row r="12" spans="1:6">
      <c r="A12" s="297" t="s">
        <v>1855</v>
      </c>
      <c r="B12" s="298"/>
      <c r="C12" s="298"/>
      <c r="D12" s="299" t="s">
        <v>2321</v>
      </c>
      <c r="E12" s="242"/>
      <c r="F12" s="242"/>
    </row>
    <row r="13" spans="1:6">
      <c r="A13" s="297" t="s">
        <v>1856</v>
      </c>
      <c r="B13" s="298"/>
      <c r="C13" s="298"/>
      <c r="D13" s="299" t="s">
        <v>2322</v>
      </c>
      <c r="E13" s="242"/>
      <c r="F13" s="242"/>
    </row>
    <row r="14" spans="1:6">
      <c r="A14" s="297" t="s">
        <v>1857</v>
      </c>
      <c r="B14" s="298"/>
      <c r="C14" s="298"/>
      <c r="D14" s="299" t="s">
        <v>2323</v>
      </c>
      <c r="E14" s="242"/>
      <c r="F14" s="242"/>
    </row>
    <row r="15" spans="1:6">
      <c r="A15" s="297" t="s">
        <v>1858</v>
      </c>
      <c r="B15" s="298"/>
      <c r="C15" s="298"/>
      <c r="D15" s="299" t="s">
        <v>2324</v>
      </c>
      <c r="E15" s="242"/>
      <c r="F15" s="242"/>
    </row>
    <row r="16" spans="1:6">
      <c r="A16" s="297" t="s">
        <v>1859</v>
      </c>
      <c r="B16" s="298"/>
      <c r="C16" s="298"/>
      <c r="D16" s="299" t="s">
        <v>2325</v>
      </c>
      <c r="E16" s="242"/>
      <c r="F16" s="242"/>
    </row>
    <row r="17" spans="1:6">
      <c r="A17" s="297" t="s">
        <v>1860</v>
      </c>
      <c r="B17" s="300"/>
      <c r="C17" s="300"/>
      <c r="D17" s="299" t="s">
        <v>2326</v>
      </c>
      <c r="E17" s="242"/>
      <c r="F17" s="242"/>
    </row>
    <row r="18" spans="1:6">
      <c r="A18" s="297" t="s">
        <v>1861</v>
      </c>
      <c r="B18" s="300"/>
      <c r="C18" s="300"/>
      <c r="D18" s="299" t="s">
        <v>2327</v>
      </c>
      <c r="E18" s="242"/>
      <c r="F18" s="242"/>
    </row>
    <row r="19" spans="1:6">
      <c r="A19" s="297" t="s">
        <v>1862</v>
      </c>
      <c r="B19" s="300"/>
      <c r="C19" s="300"/>
      <c r="D19" s="299" t="s">
        <v>2328</v>
      </c>
      <c r="E19" s="242"/>
      <c r="F19" s="242"/>
    </row>
    <row r="20" spans="1:6">
      <c r="A20" s="297" t="s">
        <v>1863</v>
      </c>
      <c r="B20" s="300"/>
      <c r="C20" s="300"/>
      <c r="D20" s="299" t="s">
        <v>2329</v>
      </c>
      <c r="E20" s="242"/>
      <c r="F20" s="242"/>
    </row>
    <row r="21" spans="1:6">
      <c r="A21" s="297" t="s">
        <v>1864</v>
      </c>
      <c r="B21" s="300"/>
      <c r="C21" s="300"/>
      <c r="D21" s="299" t="s">
        <v>2330</v>
      </c>
      <c r="E21" s="242"/>
      <c r="F21" s="242"/>
    </row>
    <row r="22" spans="1:6">
      <c r="A22" s="297" t="s">
        <v>1865</v>
      </c>
      <c r="B22" s="300"/>
      <c r="C22" s="300"/>
      <c r="D22" s="299" t="s">
        <v>2331</v>
      </c>
      <c r="E22" s="242"/>
      <c r="F22" s="242"/>
    </row>
    <row r="23" spans="1:6">
      <c r="A23" s="297" t="s">
        <v>1866</v>
      </c>
      <c r="B23" s="300"/>
      <c r="C23" s="300"/>
      <c r="D23" s="299" t="s">
        <v>2854</v>
      </c>
      <c r="E23" s="242"/>
      <c r="F23" s="242"/>
    </row>
    <row r="24" spans="1:6" s="239" customFormat="1">
      <c r="A24" s="301" t="s">
        <v>2332</v>
      </c>
      <c r="B24" s="302"/>
      <c r="C24" s="302"/>
      <c r="D24" s="303" t="s">
        <v>2332</v>
      </c>
      <c r="E24" s="292"/>
      <c r="F24" s="292"/>
    </row>
    <row r="25" spans="1:6" ht="15">
      <c r="A25" s="281" t="s">
        <v>2333</v>
      </c>
      <c r="B25" s="236"/>
      <c r="C25" s="236"/>
      <c r="D25" s="296" t="s">
        <v>2334</v>
      </c>
      <c r="E25" s="242"/>
      <c r="F25" s="242"/>
    </row>
    <row r="26" spans="1:6">
      <c r="A26" s="297" t="s">
        <v>1855</v>
      </c>
      <c r="B26" s="298"/>
      <c r="C26" s="298"/>
      <c r="D26" s="299" t="s">
        <v>2321</v>
      </c>
      <c r="E26" s="242"/>
      <c r="F26" s="242"/>
    </row>
    <row r="27" spans="1:6">
      <c r="A27" s="297" t="s">
        <v>1856</v>
      </c>
      <c r="B27" s="298"/>
      <c r="C27" s="298"/>
      <c r="D27" s="299" t="s">
        <v>2322</v>
      </c>
      <c r="E27" s="242"/>
      <c r="F27" s="242"/>
    </row>
    <row r="28" spans="1:6">
      <c r="A28" s="297" t="s">
        <v>1857</v>
      </c>
      <c r="B28" s="298"/>
      <c r="C28" s="298"/>
      <c r="D28" s="299" t="s">
        <v>2323</v>
      </c>
      <c r="E28" s="242"/>
      <c r="F28" s="242"/>
    </row>
    <row r="29" spans="1:6">
      <c r="A29" s="297" t="s">
        <v>1858</v>
      </c>
      <c r="B29" s="298"/>
      <c r="C29" s="298"/>
      <c r="D29" s="299" t="s">
        <v>2324</v>
      </c>
      <c r="E29" s="242"/>
      <c r="F29" s="242"/>
    </row>
    <row r="30" spans="1:6">
      <c r="A30" s="297" t="s">
        <v>1859</v>
      </c>
      <c r="B30" s="298"/>
      <c r="C30" s="298"/>
      <c r="D30" s="299" t="s">
        <v>2325</v>
      </c>
      <c r="E30" s="242"/>
      <c r="F30" s="242"/>
    </row>
    <row r="31" spans="1:6">
      <c r="A31" s="297" t="s">
        <v>1860</v>
      </c>
      <c r="B31" s="300"/>
      <c r="C31" s="300"/>
      <c r="D31" s="299" t="s">
        <v>2326</v>
      </c>
      <c r="E31" s="242"/>
      <c r="F31" s="242"/>
    </row>
    <row r="32" spans="1:6">
      <c r="A32" s="297" t="s">
        <v>1861</v>
      </c>
      <c r="B32" s="300"/>
      <c r="C32" s="300"/>
      <c r="D32" s="299" t="s">
        <v>2327</v>
      </c>
      <c r="E32" s="242"/>
      <c r="F32" s="242"/>
    </row>
    <row r="33" spans="1:6">
      <c r="A33" s="297" t="s">
        <v>1862</v>
      </c>
      <c r="B33" s="300"/>
      <c r="C33" s="300"/>
      <c r="D33" s="299" t="s">
        <v>2328</v>
      </c>
      <c r="E33" s="242"/>
      <c r="F33" s="242"/>
    </row>
    <row r="34" spans="1:6">
      <c r="A34" s="297" t="s">
        <v>1863</v>
      </c>
      <c r="B34" s="300"/>
      <c r="C34" s="300"/>
      <c r="D34" s="299" t="s">
        <v>2329</v>
      </c>
      <c r="E34" s="242"/>
      <c r="F34" s="242"/>
    </row>
    <row r="35" spans="1:6">
      <c r="A35" s="297" t="s">
        <v>1864</v>
      </c>
      <c r="B35" s="300"/>
      <c r="C35" s="300"/>
      <c r="D35" s="299" t="s">
        <v>2330</v>
      </c>
      <c r="E35" s="242"/>
      <c r="F35" s="242"/>
    </row>
    <row r="36" spans="1:6">
      <c r="A36" s="297" t="s">
        <v>1865</v>
      </c>
      <c r="B36" s="300"/>
      <c r="C36" s="300"/>
      <c r="D36" s="299" t="s">
        <v>2331</v>
      </c>
      <c r="E36" s="242"/>
      <c r="F36" s="242"/>
    </row>
    <row r="37" spans="1:6">
      <c r="A37" s="297" t="s">
        <v>1866</v>
      </c>
      <c r="B37" s="300"/>
      <c r="C37" s="300"/>
      <c r="D37" s="299" t="s">
        <v>2854</v>
      </c>
      <c r="E37" s="242"/>
      <c r="F37" s="242"/>
    </row>
    <row r="38" spans="1:6" s="239" customFormat="1">
      <c r="A38" s="301" t="s">
        <v>2335</v>
      </c>
      <c r="B38" s="302"/>
      <c r="C38" s="302"/>
      <c r="D38" s="303" t="s">
        <v>2335</v>
      </c>
      <c r="E38" s="292"/>
      <c r="F38" s="292"/>
    </row>
    <row r="39" spans="1:6" ht="15">
      <c r="A39" s="281" t="s">
        <v>2336</v>
      </c>
      <c r="B39" s="236"/>
      <c r="C39" s="236"/>
      <c r="D39" s="296" t="s">
        <v>2337</v>
      </c>
      <c r="E39" s="242"/>
      <c r="F39" s="242"/>
    </row>
    <row r="40" spans="1:6">
      <c r="A40" s="297" t="s">
        <v>1855</v>
      </c>
      <c r="B40" s="298"/>
      <c r="C40" s="298"/>
      <c r="D40" s="299" t="s">
        <v>2321</v>
      </c>
      <c r="E40" s="242"/>
      <c r="F40" s="242"/>
    </row>
    <row r="41" spans="1:6">
      <c r="A41" s="297" t="s">
        <v>1856</v>
      </c>
      <c r="B41" s="298"/>
      <c r="C41" s="298"/>
      <c r="D41" s="299" t="s">
        <v>2322</v>
      </c>
      <c r="E41" s="242"/>
      <c r="F41" s="242"/>
    </row>
    <row r="42" spans="1:6">
      <c r="A42" s="297" t="s">
        <v>1857</v>
      </c>
      <c r="B42" s="298"/>
      <c r="C42" s="298"/>
      <c r="D42" s="299" t="s">
        <v>2323</v>
      </c>
      <c r="E42" s="242"/>
      <c r="F42" s="242"/>
    </row>
    <row r="43" spans="1:6">
      <c r="A43" s="297" t="s">
        <v>1858</v>
      </c>
      <c r="B43" s="298"/>
      <c r="C43" s="298"/>
      <c r="D43" s="299" t="s">
        <v>2324</v>
      </c>
      <c r="E43" s="242"/>
      <c r="F43" s="242"/>
    </row>
    <row r="44" spans="1:6">
      <c r="A44" s="297" t="s">
        <v>1859</v>
      </c>
      <c r="B44" s="298"/>
      <c r="C44" s="298"/>
      <c r="D44" s="299" t="s">
        <v>2325</v>
      </c>
      <c r="E44" s="242"/>
      <c r="F44" s="242"/>
    </row>
    <row r="45" spans="1:6">
      <c r="A45" s="297" t="s">
        <v>1860</v>
      </c>
      <c r="B45" s="300"/>
      <c r="C45" s="300"/>
      <c r="D45" s="299" t="s">
        <v>2326</v>
      </c>
      <c r="E45" s="242"/>
      <c r="F45" s="242"/>
    </row>
    <row r="46" spans="1:6">
      <c r="A46" s="297" t="s">
        <v>1861</v>
      </c>
      <c r="B46" s="300"/>
      <c r="C46" s="300"/>
      <c r="D46" s="299" t="s">
        <v>2327</v>
      </c>
      <c r="E46" s="242"/>
      <c r="F46" s="242"/>
    </row>
    <row r="47" spans="1:6">
      <c r="A47" s="297" t="s">
        <v>1862</v>
      </c>
      <c r="B47" s="300"/>
      <c r="C47" s="300"/>
      <c r="D47" s="299" t="s">
        <v>2328</v>
      </c>
      <c r="E47" s="242"/>
      <c r="F47" s="242"/>
    </row>
    <row r="48" spans="1:6">
      <c r="A48" s="297" t="s">
        <v>1863</v>
      </c>
      <c r="B48" s="300"/>
      <c r="C48" s="300"/>
      <c r="D48" s="299" t="s">
        <v>2329</v>
      </c>
      <c r="E48" s="242"/>
      <c r="F48" s="242"/>
    </row>
    <row r="49" spans="1:6">
      <c r="A49" s="297" t="s">
        <v>1864</v>
      </c>
      <c r="B49" s="300"/>
      <c r="C49" s="300"/>
      <c r="D49" s="299" t="s">
        <v>2330</v>
      </c>
      <c r="E49" s="242"/>
      <c r="F49" s="242"/>
    </row>
    <row r="50" spans="1:6">
      <c r="A50" s="297" t="s">
        <v>1865</v>
      </c>
      <c r="B50" s="300"/>
      <c r="C50" s="300"/>
      <c r="D50" s="299" t="s">
        <v>2331</v>
      </c>
      <c r="E50" s="242"/>
      <c r="F50" s="242"/>
    </row>
    <row r="51" spans="1:6">
      <c r="A51" s="297" t="s">
        <v>1866</v>
      </c>
      <c r="B51" s="300"/>
      <c r="C51" s="300"/>
      <c r="D51" s="299" t="s">
        <v>2854</v>
      </c>
      <c r="E51" s="242"/>
      <c r="F51" s="242"/>
    </row>
    <row r="52" spans="1:6" s="239" customFormat="1">
      <c r="A52" s="301" t="s">
        <v>2338</v>
      </c>
      <c r="B52" s="302"/>
      <c r="C52" s="302"/>
      <c r="D52" s="303" t="s">
        <v>2338</v>
      </c>
      <c r="E52" s="292"/>
      <c r="F52" s="292"/>
    </row>
    <row r="53" spans="1:6" ht="15">
      <c r="A53" s="281" t="s">
        <v>2339</v>
      </c>
      <c r="B53" s="236"/>
      <c r="C53" s="236"/>
      <c r="D53" s="296" t="s">
        <v>2340</v>
      </c>
      <c r="E53" s="242"/>
      <c r="F53" s="242"/>
    </row>
    <row r="54" spans="1:6">
      <c r="A54" s="297" t="s">
        <v>1855</v>
      </c>
      <c r="B54" s="298"/>
      <c r="C54" s="298"/>
      <c r="D54" s="299" t="s">
        <v>2321</v>
      </c>
      <c r="E54" s="242"/>
      <c r="F54" s="242"/>
    </row>
    <row r="55" spans="1:6">
      <c r="A55" s="297" t="s">
        <v>1856</v>
      </c>
      <c r="B55" s="298"/>
      <c r="C55" s="298"/>
      <c r="D55" s="299" t="s">
        <v>2322</v>
      </c>
      <c r="E55" s="242"/>
      <c r="F55" s="242"/>
    </row>
    <row r="56" spans="1:6">
      <c r="A56" s="297" t="s">
        <v>1857</v>
      </c>
      <c r="B56" s="298"/>
      <c r="C56" s="298"/>
      <c r="D56" s="299" t="s">
        <v>2323</v>
      </c>
      <c r="E56" s="242"/>
      <c r="F56" s="242"/>
    </row>
    <row r="57" spans="1:6">
      <c r="A57" s="297" t="s">
        <v>1858</v>
      </c>
      <c r="B57" s="298"/>
      <c r="C57" s="298"/>
      <c r="D57" s="299" t="s">
        <v>2324</v>
      </c>
      <c r="E57" s="242"/>
      <c r="F57" s="242"/>
    </row>
    <row r="58" spans="1:6">
      <c r="A58" s="297" t="s">
        <v>1859</v>
      </c>
      <c r="B58" s="298"/>
      <c r="C58" s="298"/>
      <c r="D58" s="299" t="s">
        <v>2325</v>
      </c>
      <c r="E58" s="242"/>
      <c r="F58" s="242"/>
    </row>
    <row r="59" spans="1:6">
      <c r="A59" s="297" t="s">
        <v>1860</v>
      </c>
      <c r="B59" s="300"/>
      <c r="C59" s="300"/>
      <c r="D59" s="299" t="s">
        <v>2326</v>
      </c>
      <c r="E59" s="242"/>
      <c r="F59" s="242"/>
    </row>
    <row r="60" spans="1:6">
      <c r="A60" s="297" t="s">
        <v>1861</v>
      </c>
      <c r="B60" s="300"/>
      <c r="C60" s="300"/>
      <c r="D60" s="299" t="s">
        <v>2327</v>
      </c>
      <c r="E60" s="242"/>
      <c r="F60" s="242"/>
    </row>
    <row r="61" spans="1:6">
      <c r="A61" s="297" t="s">
        <v>1862</v>
      </c>
      <c r="B61" s="300"/>
      <c r="C61" s="300"/>
      <c r="D61" s="299" t="s">
        <v>2328</v>
      </c>
      <c r="E61" s="242"/>
      <c r="F61" s="242"/>
    </row>
    <row r="62" spans="1:6">
      <c r="A62" s="297" t="s">
        <v>1863</v>
      </c>
      <c r="B62" s="300"/>
      <c r="C62" s="300"/>
      <c r="D62" s="299" t="s">
        <v>2329</v>
      </c>
      <c r="E62" s="242"/>
      <c r="F62" s="242"/>
    </row>
    <row r="63" spans="1:6">
      <c r="A63" s="297" t="s">
        <v>1864</v>
      </c>
      <c r="B63" s="300"/>
      <c r="C63" s="300"/>
      <c r="D63" s="299" t="s">
        <v>2330</v>
      </c>
      <c r="E63" s="242"/>
      <c r="F63" s="242"/>
    </row>
    <row r="64" spans="1:6">
      <c r="A64" s="297" t="s">
        <v>1865</v>
      </c>
      <c r="B64" s="300"/>
      <c r="C64" s="300"/>
      <c r="D64" s="299" t="s">
        <v>2331</v>
      </c>
      <c r="E64" s="242"/>
      <c r="F64" s="242"/>
    </row>
    <row r="65" spans="1:6">
      <c r="A65" s="297" t="s">
        <v>1866</v>
      </c>
      <c r="B65" s="300"/>
      <c r="C65" s="300"/>
      <c r="D65" s="299" t="s">
        <v>2854</v>
      </c>
      <c r="E65" s="242"/>
      <c r="F65" s="242"/>
    </row>
    <row r="66" spans="1:6" s="239" customFormat="1">
      <c r="A66" s="301" t="s">
        <v>2341</v>
      </c>
      <c r="B66" s="302"/>
      <c r="C66" s="302"/>
      <c r="D66" s="303" t="s">
        <v>2341</v>
      </c>
      <c r="E66" s="292"/>
      <c r="F66" s="292"/>
    </row>
    <row r="67" spans="1:6" ht="15">
      <c r="A67" s="281" t="s">
        <v>2070</v>
      </c>
      <c r="B67" s="236"/>
      <c r="C67" s="236"/>
      <c r="D67" s="296" t="s">
        <v>2342</v>
      </c>
      <c r="E67" s="242"/>
      <c r="F67" s="242"/>
    </row>
    <row r="68" spans="1:6">
      <c r="A68" s="297" t="s">
        <v>1855</v>
      </c>
      <c r="B68" s="298"/>
      <c r="C68" s="298"/>
      <c r="D68" s="299" t="s">
        <v>2321</v>
      </c>
      <c r="E68" s="242"/>
      <c r="F68" s="242"/>
    </row>
    <row r="69" spans="1:6">
      <c r="A69" s="297" t="s">
        <v>1856</v>
      </c>
      <c r="B69" s="298"/>
      <c r="C69" s="298"/>
      <c r="D69" s="299" t="s">
        <v>2322</v>
      </c>
      <c r="E69" s="242"/>
      <c r="F69" s="242"/>
    </row>
    <row r="70" spans="1:6">
      <c r="A70" s="297" t="s">
        <v>1857</v>
      </c>
      <c r="B70" s="298"/>
      <c r="C70" s="298"/>
      <c r="D70" s="299" t="s">
        <v>2323</v>
      </c>
      <c r="E70" s="242"/>
      <c r="F70" s="242"/>
    </row>
    <row r="71" spans="1:6">
      <c r="A71" s="297" t="s">
        <v>1858</v>
      </c>
      <c r="B71" s="298"/>
      <c r="C71" s="298"/>
      <c r="D71" s="299" t="s">
        <v>2324</v>
      </c>
      <c r="E71" s="242"/>
      <c r="F71" s="242"/>
    </row>
    <row r="72" spans="1:6">
      <c r="A72" s="297" t="s">
        <v>1859</v>
      </c>
      <c r="B72" s="298"/>
      <c r="C72" s="298"/>
      <c r="D72" s="299" t="s">
        <v>2325</v>
      </c>
      <c r="E72" s="242"/>
      <c r="F72" s="242"/>
    </row>
    <row r="73" spans="1:6">
      <c r="A73" s="297" t="s">
        <v>1860</v>
      </c>
      <c r="B73" s="300"/>
      <c r="C73" s="300"/>
      <c r="D73" s="299" t="s">
        <v>2326</v>
      </c>
      <c r="E73" s="242"/>
      <c r="F73" s="242"/>
    </row>
    <row r="74" spans="1:6">
      <c r="A74" s="297" t="s">
        <v>1861</v>
      </c>
      <c r="B74" s="300"/>
      <c r="C74" s="300"/>
      <c r="D74" s="299" t="s">
        <v>2327</v>
      </c>
      <c r="E74" s="242"/>
      <c r="F74" s="242"/>
    </row>
    <row r="75" spans="1:6">
      <c r="A75" s="297" t="s">
        <v>1862</v>
      </c>
      <c r="B75" s="300"/>
      <c r="C75" s="300"/>
      <c r="D75" s="299" t="s">
        <v>2328</v>
      </c>
      <c r="E75" s="242"/>
      <c r="F75" s="242"/>
    </row>
    <row r="76" spans="1:6">
      <c r="A76" s="297" t="s">
        <v>1863</v>
      </c>
      <c r="B76" s="300"/>
      <c r="C76" s="300"/>
      <c r="D76" s="299" t="s">
        <v>2329</v>
      </c>
      <c r="E76" s="242"/>
      <c r="F76" s="242"/>
    </row>
    <row r="77" spans="1:6">
      <c r="A77" s="297" t="s">
        <v>1864</v>
      </c>
      <c r="B77" s="300"/>
      <c r="C77" s="300"/>
      <c r="D77" s="299" t="s">
        <v>2330</v>
      </c>
      <c r="E77" s="242"/>
      <c r="F77" s="242"/>
    </row>
    <row r="78" spans="1:6">
      <c r="A78" s="297" t="s">
        <v>1865</v>
      </c>
      <c r="B78" s="300"/>
      <c r="C78" s="300"/>
      <c r="D78" s="299" t="s">
        <v>2331</v>
      </c>
      <c r="E78" s="242"/>
      <c r="F78" s="242"/>
    </row>
    <row r="79" spans="1:6">
      <c r="A79" s="297" t="s">
        <v>1866</v>
      </c>
      <c r="B79" s="300"/>
      <c r="C79" s="300"/>
      <c r="D79" s="299" t="s">
        <v>2854</v>
      </c>
      <c r="E79" s="242"/>
      <c r="F79" s="242"/>
    </row>
    <row r="80" spans="1:6" s="239" customFormat="1">
      <c r="A80" s="301" t="s">
        <v>2343</v>
      </c>
      <c r="B80" s="302"/>
      <c r="C80" s="302"/>
      <c r="D80" s="303" t="s">
        <v>2343</v>
      </c>
      <c r="E80" s="292"/>
      <c r="F80" s="292"/>
    </row>
    <row r="81" spans="1:6" ht="15">
      <c r="A81" s="281" t="s">
        <v>2071</v>
      </c>
      <c r="B81" s="236"/>
      <c r="C81" s="236"/>
      <c r="D81" s="296" t="s">
        <v>2344</v>
      </c>
      <c r="E81" s="242"/>
      <c r="F81" s="242"/>
    </row>
    <row r="82" spans="1:6">
      <c r="A82" s="297" t="s">
        <v>1855</v>
      </c>
      <c r="B82" s="298"/>
      <c r="C82" s="298"/>
      <c r="D82" s="299" t="s">
        <v>2321</v>
      </c>
      <c r="E82" s="242"/>
      <c r="F82" s="242"/>
    </row>
    <row r="83" spans="1:6">
      <c r="A83" s="297" t="s">
        <v>1856</v>
      </c>
      <c r="B83" s="298"/>
      <c r="C83" s="298"/>
      <c r="D83" s="299" t="s">
        <v>2322</v>
      </c>
      <c r="E83" s="242"/>
      <c r="F83" s="242"/>
    </row>
    <row r="84" spans="1:6">
      <c r="A84" s="297" t="s">
        <v>1857</v>
      </c>
      <c r="B84" s="298"/>
      <c r="C84" s="298"/>
      <c r="D84" s="299" t="s">
        <v>2323</v>
      </c>
      <c r="E84" s="242"/>
      <c r="F84" s="242"/>
    </row>
    <row r="85" spans="1:6">
      <c r="A85" s="297" t="s">
        <v>1858</v>
      </c>
      <c r="B85" s="298"/>
      <c r="C85" s="298"/>
      <c r="D85" s="299" t="s">
        <v>2324</v>
      </c>
      <c r="E85" s="242"/>
      <c r="F85" s="242"/>
    </row>
    <row r="86" spans="1:6">
      <c r="A86" s="297" t="s">
        <v>1859</v>
      </c>
      <c r="B86" s="298"/>
      <c r="C86" s="298"/>
      <c r="D86" s="299" t="s">
        <v>2325</v>
      </c>
      <c r="E86" s="242"/>
      <c r="F86" s="242"/>
    </row>
    <row r="87" spans="1:6">
      <c r="A87" s="297" t="s">
        <v>1860</v>
      </c>
      <c r="B87" s="300"/>
      <c r="C87" s="300"/>
      <c r="D87" s="299" t="s">
        <v>2326</v>
      </c>
      <c r="E87" s="242"/>
      <c r="F87" s="242"/>
    </row>
    <row r="88" spans="1:6">
      <c r="A88" s="297" t="s">
        <v>1861</v>
      </c>
      <c r="B88" s="300"/>
      <c r="C88" s="300"/>
      <c r="D88" s="299" t="s">
        <v>2327</v>
      </c>
      <c r="E88" s="242"/>
      <c r="F88" s="242"/>
    </row>
    <row r="89" spans="1:6">
      <c r="A89" s="297" t="s">
        <v>1862</v>
      </c>
      <c r="B89" s="300"/>
      <c r="C89" s="300"/>
      <c r="D89" s="299" t="s">
        <v>2328</v>
      </c>
      <c r="E89" s="242"/>
      <c r="F89" s="242"/>
    </row>
    <row r="90" spans="1:6">
      <c r="A90" s="297" t="s">
        <v>1863</v>
      </c>
      <c r="B90" s="300"/>
      <c r="C90" s="300"/>
      <c r="D90" s="299" t="s">
        <v>2329</v>
      </c>
      <c r="E90" s="242"/>
      <c r="F90" s="242"/>
    </row>
    <row r="91" spans="1:6">
      <c r="A91" s="297" t="s">
        <v>1864</v>
      </c>
      <c r="B91" s="300"/>
      <c r="C91" s="300"/>
      <c r="D91" s="299" t="s">
        <v>2330</v>
      </c>
      <c r="E91" s="242"/>
      <c r="F91" s="242"/>
    </row>
    <row r="92" spans="1:6">
      <c r="A92" s="297" t="s">
        <v>1865</v>
      </c>
      <c r="B92" s="300"/>
      <c r="C92" s="300"/>
      <c r="D92" s="299" t="s">
        <v>2331</v>
      </c>
      <c r="E92" s="242"/>
      <c r="F92" s="242"/>
    </row>
    <row r="93" spans="1:6">
      <c r="A93" s="297" t="s">
        <v>1866</v>
      </c>
      <c r="B93" s="300"/>
      <c r="C93" s="300"/>
      <c r="D93" s="299" t="s">
        <v>2854</v>
      </c>
      <c r="E93" s="242"/>
      <c r="F93" s="242"/>
    </row>
    <row r="94" spans="1:6" s="239" customFormat="1">
      <c r="A94" s="301" t="s">
        <v>2345</v>
      </c>
      <c r="B94" s="302"/>
      <c r="C94" s="302"/>
      <c r="D94" s="303" t="s">
        <v>2345</v>
      </c>
      <c r="E94" s="292"/>
      <c r="F94" s="292"/>
    </row>
    <row r="95" spans="1:6" ht="15">
      <c r="A95" s="281" t="s">
        <v>2072</v>
      </c>
      <c r="B95" s="236"/>
      <c r="C95" s="236"/>
      <c r="D95" s="296" t="s">
        <v>2346</v>
      </c>
      <c r="E95" s="242"/>
      <c r="F95" s="242"/>
    </row>
    <row r="96" spans="1:6">
      <c r="A96" s="297" t="s">
        <v>1855</v>
      </c>
      <c r="B96" s="298"/>
      <c r="C96" s="298"/>
      <c r="D96" s="299" t="s">
        <v>2321</v>
      </c>
      <c r="E96" s="242"/>
      <c r="F96" s="242"/>
    </row>
    <row r="97" spans="1:6">
      <c r="A97" s="297" t="s">
        <v>1856</v>
      </c>
      <c r="B97" s="298"/>
      <c r="C97" s="298"/>
      <c r="D97" s="299" t="s">
        <v>2322</v>
      </c>
      <c r="E97" s="242"/>
      <c r="F97" s="242"/>
    </row>
    <row r="98" spans="1:6">
      <c r="A98" s="297" t="s">
        <v>1857</v>
      </c>
      <c r="B98" s="298"/>
      <c r="C98" s="298"/>
      <c r="D98" s="299" t="s">
        <v>2323</v>
      </c>
      <c r="E98" s="242"/>
      <c r="F98" s="242"/>
    </row>
    <row r="99" spans="1:6">
      <c r="A99" s="297" t="s">
        <v>1858</v>
      </c>
      <c r="B99" s="298"/>
      <c r="C99" s="298"/>
      <c r="D99" s="299" t="s">
        <v>2324</v>
      </c>
      <c r="E99" s="242"/>
      <c r="F99" s="242"/>
    </row>
    <row r="100" spans="1:6">
      <c r="A100" s="297" t="s">
        <v>1859</v>
      </c>
      <c r="B100" s="298"/>
      <c r="C100" s="298"/>
      <c r="D100" s="299" t="s">
        <v>2325</v>
      </c>
      <c r="E100" s="242"/>
      <c r="F100" s="242"/>
    </row>
    <row r="101" spans="1:6">
      <c r="A101" s="297" t="s">
        <v>1860</v>
      </c>
      <c r="B101" s="300"/>
      <c r="C101" s="300"/>
      <c r="D101" s="299" t="s">
        <v>2326</v>
      </c>
      <c r="E101" s="242"/>
      <c r="F101" s="242"/>
    </row>
    <row r="102" spans="1:6">
      <c r="A102" s="297" t="s">
        <v>1861</v>
      </c>
      <c r="B102" s="300"/>
      <c r="C102" s="300"/>
      <c r="D102" s="299" t="s">
        <v>2327</v>
      </c>
      <c r="E102" s="242"/>
      <c r="F102" s="242"/>
    </row>
    <row r="103" spans="1:6">
      <c r="A103" s="297" t="s">
        <v>1862</v>
      </c>
      <c r="B103" s="300"/>
      <c r="C103" s="300"/>
      <c r="D103" s="299" t="s">
        <v>2328</v>
      </c>
      <c r="E103" s="242"/>
      <c r="F103" s="242"/>
    </row>
    <row r="104" spans="1:6">
      <c r="A104" s="297" t="s">
        <v>1863</v>
      </c>
      <c r="B104" s="300"/>
      <c r="C104" s="300"/>
      <c r="D104" s="299" t="s">
        <v>2329</v>
      </c>
      <c r="E104" s="242"/>
      <c r="F104" s="242"/>
    </row>
    <row r="105" spans="1:6">
      <c r="A105" s="297" t="s">
        <v>1864</v>
      </c>
      <c r="B105" s="300"/>
      <c r="C105" s="300"/>
      <c r="D105" s="299" t="s">
        <v>2330</v>
      </c>
      <c r="E105" s="242"/>
      <c r="F105" s="242"/>
    </row>
    <row r="106" spans="1:6">
      <c r="A106" s="297" t="s">
        <v>1865</v>
      </c>
      <c r="B106" s="300"/>
      <c r="C106" s="300"/>
      <c r="D106" s="299" t="s">
        <v>2331</v>
      </c>
      <c r="E106" s="242"/>
      <c r="F106" s="242"/>
    </row>
    <row r="107" spans="1:6">
      <c r="A107" s="297" t="s">
        <v>1866</v>
      </c>
      <c r="B107" s="300"/>
      <c r="C107" s="300"/>
      <c r="D107" s="299" t="s">
        <v>2854</v>
      </c>
      <c r="E107" s="242"/>
      <c r="F107" s="242"/>
    </row>
    <row r="108" spans="1:6" s="239" customFormat="1">
      <c r="A108" s="301" t="s">
        <v>2347</v>
      </c>
      <c r="B108" s="302"/>
      <c r="C108" s="302"/>
      <c r="D108" s="303" t="s">
        <v>2347</v>
      </c>
      <c r="E108" s="292"/>
      <c r="F108" s="292"/>
    </row>
    <row r="109" spans="1:6" ht="15">
      <c r="A109" s="281" t="s">
        <v>2073</v>
      </c>
      <c r="B109" s="236"/>
      <c r="C109" s="236"/>
      <c r="D109" s="296" t="s">
        <v>2348</v>
      </c>
      <c r="E109" s="242"/>
      <c r="F109" s="242"/>
    </row>
    <row r="110" spans="1:6">
      <c r="A110" s="297" t="s">
        <v>1855</v>
      </c>
      <c r="B110" s="298"/>
      <c r="C110" s="298"/>
      <c r="D110" s="299" t="s">
        <v>2321</v>
      </c>
      <c r="E110" s="242"/>
      <c r="F110" s="242"/>
    </row>
    <row r="111" spans="1:6">
      <c r="A111" s="297" t="s">
        <v>1856</v>
      </c>
      <c r="B111" s="298"/>
      <c r="C111" s="298"/>
      <c r="D111" s="299" t="s">
        <v>2322</v>
      </c>
      <c r="E111" s="242"/>
      <c r="F111" s="242"/>
    </row>
    <row r="112" spans="1:6">
      <c r="A112" s="297" t="s">
        <v>1857</v>
      </c>
      <c r="B112" s="298"/>
      <c r="C112" s="298"/>
      <c r="D112" s="299" t="s">
        <v>2323</v>
      </c>
      <c r="E112" s="242"/>
      <c r="F112" s="242"/>
    </row>
    <row r="113" spans="1:6">
      <c r="A113" s="297" t="s">
        <v>1858</v>
      </c>
      <c r="B113" s="298"/>
      <c r="C113" s="298"/>
      <c r="D113" s="299" t="s">
        <v>2324</v>
      </c>
      <c r="E113" s="242"/>
      <c r="F113" s="242"/>
    </row>
    <row r="114" spans="1:6">
      <c r="A114" s="297" t="s">
        <v>1859</v>
      </c>
      <c r="B114" s="298"/>
      <c r="C114" s="298"/>
      <c r="D114" s="299" t="s">
        <v>2325</v>
      </c>
      <c r="E114" s="242"/>
      <c r="F114" s="242"/>
    </row>
    <row r="115" spans="1:6">
      <c r="A115" s="297" t="s">
        <v>1860</v>
      </c>
      <c r="B115" s="300"/>
      <c r="C115" s="300"/>
      <c r="D115" s="299" t="s">
        <v>2326</v>
      </c>
      <c r="E115" s="242"/>
      <c r="F115" s="242"/>
    </row>
    <row r="116" spans="1:6">
      <c r="A116" s="297" t="s">
        <v>1861</v>
      </c>
      <c r="B116" s="300"/>
      <c r="C116" s="300"/>
      <c r="D116" s="299" t="s">
        <v>2327</v>
      </c>
      <c r="E116" s="242"/>
      <c r="F116" s="242"/>
    </row>
    <row r="117" spans="1:6">
      <c r="A117" s="297" t="s">
        <v>1862</v>
      </c>
      <c r="B117" s="300"/>
      <c r="C117" s="300"/>
      <c r="D117" s="299" t="s">
        <v>2328</v>
      </c>
      <c r="E117" s="242"/>
      <c r="F117" s="242"/>
    </row>
    <row r="118" spans="1:6">
      <c r="A118" s="297" t="s">
        <v>1863</v>
      </c>
      <c r="B118" s="300"/>
      <c r="C118" s="300"/>
      <c r="D118" s="299" t="s">
        <v>2329</v>
      </c>
      <c r="E118" s="242"/>
      <c r="F118" s="242"/>
    </row>
    <row r="119" spans="1:6">
      <c r="A119" s="297" t="s">
        <v>1864</v>
      </c>
      <c r="B119" s="300"/>
      <c r="C119" s="300"/>
      <c r="D119" s="299" t="s">
        <v>2330</v>
      </c>
      <c r="E119" s="242"/>
      <c r="F119" s="242"/>
    </row>
    <row r="120" spans="1:6">
      <c r="A120" s="297" t="s">
        <v>1865</v>
      </c>
      <c r="B120" s="300"/>
      <c r="C120" s="300"/>
      <c r="D120" s="299" t="s">
        <v>2331</v>
      </c>
      <c r="E120" s="242"/>
      <c r="F120" s="242"/>
    </row>
    <row r="121" spans="1:6">
      <c r="A121" s="297" t="s">
        <v>1866</v>
      </c>
      <c r="B121" s="300"/>
      <c r="C121" s="300"/>
      <c r="D121" s="299" t="s">
        <v>2854</v>
      </c>
      <c r="E121" s="242"/>
      <c r="F121" s="242"/>
    </row>
    <row r="122" spans="1:6" s="239" customFormat="1">
      <c r="A122" s="301" t="s">
        <v>2349</v>
      </c>
      <c r="B122" s="302"/>
      <c r="C122" s="302"/>
      <c r="D122" s="303" t="s">
        <v>2349</v>
      </c>
      <c r="E122" s="292"/>
      <c r="F122" s="292"/>
    </row>
    <row r="123" spans="1:6" ht="15">
      <c r="A123" s="281" t="s">
        <v>2074</v>
      </c>
      <c r="B123" s="236"/>
      <c r="C123" s="236"/>
      <c r="D123" s="296" t="s">
        <v>2350</v>
      </c>
      <c r="E123" s="242"/>
      <c r="F123" s="242"/>
    </row>
    <row r="124" spans="1:6">
      <c r="A124" s="297" t="s">
        <v>1855</v>
      </c>
      <c r="B124" s="298"/>
      <c r="C124" s="298"/>
      <c r="D124" s="299" t="s">
        <v>2321</v>
      </c>
      <c r="E124" s="242"/>
      <c r="F124" s="242"/>
    </row>
    <row r="125" spans="1:6">
      <c r="A125" s="297" t="s">
        <v>1856</v>
      </c>
      <c r="B125" s="298"/>
      <c r="C125" s="298"/>
      <c r="D125" s="299" t="s">
        <v>2322</v>
      </c>
      <c r="E125" s="242"/>
      <c r="F125" s="242"/>
    </row>
    <row r="126" spans="1:6">
      <c r="A126" s="297" t="s">
        <v>1857</v>
      </c>
      <c r="B126" s="298"/>
      <c r="C126" s="298"/>
      <c r="D126" s="299" t="s">
        <v>2323</v>
      </c>
      <c r="E126" s="242"/>
      <c r="F126" s="242"/>
    </row>
    <row r="127" spans="1:6">
      <c r="A127" s="297" t="s">
        <v>1858</v>
      </c>
      <c r="B127" s="298"/>
      <c r="C127" s="298"/>
      <c r="D127" s="299" t="s">
        <v>2324</v>
      </c>
      <c r="E127" s="242"/>
      <c r="F127" s="242"/>
    </row>
    <row r="128" spans="1:6">
      <c r="A128" s="297" t="s">
        <v>1859</v>
      </c>
      <c r="B128" s="298"/>
      <c r="C128" s="298"/>
      <c r="D128" s="299" t="s">
        <v>2325</v>
      </c>
      <c r="E128" s="242"/>
      <c r="F128" s="242"/>
    </row>
    <row r="129" spans="1:6">
      <c r="A129" s="297" t="s">
        <v>1860</v>
      </c>
      <c r="B129" s="300"/>
      <c r="C129" s="300"/>
      <c r="D129" s="299" t="s">
        <v>2326</v>
      </c>
      <c r="E129" s="242"/>
      <c r="F129" s="242"/>
    </row>
    <row r="130" spans="1:6">
      <c r="A130" s="297" t="s">
        <v>1861</v>
      </c>
      <c r="B130" s="300"/>
      <c r="C130" s="300"/>
      <c r="D130" s="299" t="s">
        <v>2327</v>
      </c>
      <c r="E130" s="242"/>
      <c r="F130" s="242"/>
    </row>
    <row r="131" spans="1:6">
      <c r="A131" s="297" t="s">
        <v>1862</v>
      </c>
      <c r="B131" s="300"/>
      <c r="C131" s="300"/>
      <c r="D131" s="299" t="s">
        <v>2328</v>
      </c>
      <c r="E131" s="242"/>
      <c r="F131" s="242"/>
    </row>
    <row r="132" spans="1:6">
      <c r="A132" s="297" t="s">
        <v>1863</v>
      </c>
      <c r="B132" s="300"/>
      <c r="C132" s="300"/>
      <c r="D132" s="299" t="s">
        <v>2329</v>
      </c>
      <c r="E132" s="242"/>
      <c r="F132" s="242"/>
    </row>
    <row r="133" spans="1:6">
      <c r="A133" s="297" t="s">
        <v>1864</v>
      </c>
      <c r="B133" s="300"/>
      <c r="C133" s="300"/>
      <c r="D133" s="299" t="s">
        <v>2330</v>
      </c>
      <c r="E133" s="242"/>
      <c r="F133" s="242"/>
    </row>
    <row r="134" spans="1:6">
      <c r="A134" s="297" t="s">
        <v>1865</v>
      </c>
      <c r="B134" s="300"/>
      <c r="C134" s="300"/>
      <c r="D134" s="299" t="s">
        <v>2331</v>
      </c>
      <c r="E134" s="242"/>
      <c r="F134" s="242"/>
    </row>
    <row r="135" spans="1:6">
      <c r="A135" s="297" t="s">
        <v>1866</v>
      </c>
      <c r="B135" s="300"/>
      <c r="C135" s="300"/>
      <c r="D135" s="299" t="s">
        <v>2854</v>
      </c>
      <c r="E135" s="242"/>
      <c r="F135" s="242"/>
    </row>
    <row r="136" spans="1:6" s="239" customFormat="1">
      <c r="A136" s="301" t="s">
        <v>2351</v>
      </c>
      <c r="B136" s="302"/>
      <c r="C136" s="302"/>
      <c r="D136" s="303" t="s">
        <v>2351</v>
      </c>
      <c r="E136" s="292"/>
      <c r="F136" s="292"/>
    </row>
    <row r="137" spans="1:6" ht="15">
      <c r="A137" s="281" t="s">
        <v>2075</v>
      </c>
      <c r="B137" s="236"/>
      <c r="C137" s="236"/>
      <c r="D137" s="296" t="s">
        <v>2352</v>
      </c>
      <c r="E137" s="242"/>
      <c r="F137" s="242"/>
    </row>
    <row r="138" spans="1:6">
      <c r="A138" s="297" t="s">
        <v>1855</v>
      </c>
      <c r="B138" s="298"/>
      <c r="C138" s="298"/>
      <c r="D138" s="299" t="s">
        <v>2321</v>
      </c>
      <c r="E138" s="242"/>
      <c r="F138" s="242"/>
    </row>
    <row r="139" spans="1:6">
      <c r="A139" s="297" t="s">
        <v>1856</v>
      </c>
      <c r="B139" s="298"/>
      <c r="C139" s="298"/>
      <c r="D139" s="299" t="s">
        <v>2322</v>
      </c>
      <c r="E139" s="242"/>
      <c r="F139" s="242"/>
    </row>
    <row r="140" spans="1:6">
      <c r="A140" s="297" t="s">
        <v>1857</v>
      </c>
      <c r="B140" s="298"/>
      <c r="C140" s="298"/>
      <c r="D140" s="299" t="s">
        <v>2323</v>
      </c>
      <c r="E140" s="242"/>
      <c r="F140" s="242"/>
    </row>
    <row r="141" spans="1:6">
      <c r="A141" s="297" t="s">
        <v>1858</v>
      </c>
      <c r="B141" s="298"/>
      <c r="C141" s="298"/>
      <c r="D141" s="299" t="s">
        <v>2324</v>
      </c>
      <c r="E141" s="242"/>
      <c r="F141" s="242"/>
    </row>
    <row r="142" spans="1:6">
      <c r="A142" s="297" t="s">
        <v>1859</v>
      </c>
      <c r="B142" s="298"/>
      <c r="C142" s="298"/>
      <c r="D142" s="299" t="s">
        <v>2325</v>
      </c>
      <c r="E142" s="242"/>
      <c r="F142" s="242"/>
    </row>
    <row r="143" spans="1:6">
      <c r="A143" s="297" t="s">
        <v>1860</v>
      </c>
      <c r="B143" s="300"/>
      <c r="C143" s="300"/>
      <c r="D143" s="299" t="s">
        <v>2326</v>
      </c>
      <c r="E143" s="242"/>
      <c r="F143" s="242"/>
    </row>
    <row r="144" spans="1:6">
      <c r="A144" s="297" t="s">
        <v>1861</v>
      </c>
      <c r="B144" s="300"/>
      <c r="C144" s="300"/>
      <c r="D144" s="299" t="s">
        <v>2327</v>
      </c>
      <c r="E144" s="242"/>
      <c r="F144" s="242"/>
    </row>
    <row r="145" spans="1:6">
      <c r="A145" s="297" t="s">
        <v>1862</v>
      </c>
      <c r="B145" s="300"/>
      <c r="C145" s="300"/>
      <c r="D145" s="299" t="s">
        <v>2328</v>
      </c>
      <c r="E145" s="242"/>
      <c r="F145" s="242"/>
    </row>
    <row r="146" spans="1:6">
      <c r="A146" s="297" t="s">
        <v>1863</v>
      </c>
      <c r="B146" s="300"/>
      <c r="C146" s="300"/>
      <c r="D146" s="299" t="s">
        <v>2329</v>
      </c>
      <c r="E146" s="242"/>
      <c r="F146" s="242"/>
    </row>
    <row r="147" spans="1:6">
      <c r="A147" s="297" t="s">
        <v>1864</v>
      </c>
      <c r="B147" s="300"/>
      <c r="C147" s="300"/>
      <c r="D147" s="299" t="s">
        <v>2330</v>
      </c>
      <c r="E147" s="242"/>
      <c r="F147" s="242"/>
    </row>
    <row r="148" spans="1:6">
      <c r="A148" s="297" t="s">
        <v>1865</v>
      </c>
      <c r="B148" s="300"/>
      <c r="C148" s="300"/>
      <c r="D148" s="299" t="s">
        <v>2331</v>
      </c>
      <c r="E148" s="242"/>
      <c r="F148" s="242"/>
    </row>
    <row r="149" spans="1:6">
      <c r="A149" s="297" t="s">
        <v>1866</v>
      </c>
      <c r="B149" s="300"/>
      <c r="C149" s="300"/>
      <c r="D149" s="299" t="s">
        <v>2854</v>
      </c>
      <c r="E149" s="242"/>
      <c r="F149" s="242"/>
    </row>
    <row r="150" spans="1:6" s="239" customFormat="1">
      <c r="A150" s="301" t="s">
        <v>2353</v>
      </c>
      <c r="B150" s="302"/>
      <c r="C150" s="302"/>
      <c r="D150" s="303" t="s">
        <v>2353</v>
      </c>
      <c r="E150" s="292"/>
      <c r="F150" s="292"/>
    </row>
    <row r="151" spans="1:6" ht="15">
      <c r="A151" s="281" t="s">
        <v>2076</v>
      </c>
      <c r="B151" s="236"/>
      <c r="C151" s="236"/>
      <c r="D151" s="296" t="s">
        <v>2354</v>
      </c>
      <c r="E151" s="242"/>
      <c r="F151" s="242"/>
    </row>
    <row r="152" spans="1:6">
      <c r="A152" s="297" t="s">
        <v>1855</v>
      </c>
      <c r="B152" s="298"/>
      <c r="C152" s="298"/>
      <c r="D152" s="299" t="s">
        <v>2321</v>
      </c>
      <c r="E152" s="242"/>
      <c r="F152" s="242"/>
    </row>
    <row r="153" spans="1:6">
      <c r="A153" s="297" t="s">
        <v>1856</v>
      </c>
      <c r="B153" s="298"/>
      <c r="C153" s="298"/>
      <c r="D153" s="299" t="s">
        <v>2322</v>
      </c>
      <c r="E153" s="242"/>
      <c r="F153" s="242"/>
    </row>
    <row r="154" spans="1:6">
      <c r="A154" s="297" t="s">
        <v>1857</v>
      </c>
      <c r="B154" s="298"/>
      <c r="C154" s="298"/>
      <c r="D154" s="299" t="s">
        <v>2323</v>
      </c>
      <c r="E154" s="242"/>
      <c r="F154" s="242"/>
    </row>
    <row r="155" spans="1:6">
      <c r="A155" s="297" t="s">
        <v>1858</v>
      </c>
      <c r="B155" s="298"/>
      <c r="C155" s="298"/>
      <c r="D155" s="299" t="s">
        <v>2324</v>
      </c>
      <c r="E155" s="242"/>
      <c r="F155" s="242"/>
    </row>
    <row r="156" spans="1:6">
      <c r="A156" s="297" t="s">
        <v>1859</v>
      </c>
      <c r="B156" s="298"/>
      <c r="C156" s="298"/>
      <c r="D156" s="299" t="s">
        <v>2325</v>
      </c>
      <c r="E156" s="242"/>
      <c r="F156" s="242"/>
    </row>
    <row r="157" spans="1:6">
      <c r="A157" s="297" t="s">
        <v>1860</v>
      </c>
      <c r="B157" s="300"/>
      <c r="C157" s="300"/>
      <c r="D157" s="299" t="s">
        <v>2326</v>
      </c>
      <c r="E157" s="242"/>
      <c r="F157" s="242"/>
    </row>
    <row r="158" spans="1:6">
      <c r="A158" s="297" t="s">
        <v>1861</v>
      </c>
      <c r="B158" s="300"/>
      <c r="C158" s="300"/>
      <c r="D158" s="299" t="s">
        <v>2327</v>
      </c>
      <c r="E158" s="242"/>
      <c r="F158" s="242"/>
    </row>
    <row r="159" spans="1:6">
      <c r="A159" s="297" t="s">
        <v>1862</v>
      </c>
      <c r="B159" s="300"/>
      <c r="C159" s="300"/>
      <c r="D159" s="299" t="s">
        <v>2328</v>
      </c>
      <c r="E159" s="242"/>
      <c r="F159" s="242"/>
    </row>
    <row r="160" spans="1:6">
      <c r="A160" s="297" t="s">
        <v>1863</v>
      </c>
      <c r="B160" s="300"/>
      <c r="C160" s="300"/>
      <c r="D160" s="299" t="s">
        <v>2329</v>
      </c>
      <c r="E160" s="242"/>
      <c r="F160" s="242"/>
    </row>
    <row r="161" spans="1:6">
      <c r="A161" s="297" t="s">
        <v>1864</v>
      </c>
      <c r="B161" s="300"/>
      <c r="C161" s="300"/>
      <c r="D161" s="299" t="s">
        <v>2330</v>
      </c>
      <c r="E161" s="242"/>
      <c r="F161" s="242"/>
    </row>
    <row r="162" spans="1:6">
      <c r="A162" s="297" t="s">
        <v>1865</v>
      </c>
      <c r="B162" s="300"/>
      <c r="C162" s="300"/>
      <c r="D162" s="299" t="s">
        <v>2331</v>
      </c>
      <c r="E162" s="242"/>
      <c r="F162" s="242"/>
    </row>
    <row r="163" spans="1:6">
      <c r="A163" s="297" t="s">
        <v>1866</v>
      </c>
      <c r="B163" s="300"/>
      <c r="C163" s="300"/>
      <c r="D163" s="299" t="s">
        <v>2854</v>
      </c>
      <c r="E163" s="242"/>
      <c r="F163" s="242"/>
    </row>
    <row r="164" spans="1:6" s="239" customFormat="1">
      <c r="A164" s="301" t="s">
        <v>2355</v>
      </c>
      <c r="B164" s="302"/>
      <c r="C164" s="302"/>
      <c r="D164" s="303" t="s">
        <v>2355</v>
      </c>
      <c r="E164" s="292"/>
      <c r="F164" s="292"/>
    </row>
    <row r="165" spans="1:6" ht="15">
      <c r="A165" s="281" t="s">
        <v>2077</v>
      </c>
      <c r="B165" s="236"/>
      <c r="C165" s="236"/>
      <c r="D165" s="296" t="s">
        <v>2356</v>
      </c>
      <c r="E165" s="242"/>
      <c r="F165" s="242"/>
    </row>
    <row r="166" spans="1:6">
      <c r="A166" s="297" t="s">
        <v>1855</v>
      </c>
      <c r="B166" s="298"/>
      <c r="C166" s="298"/>
      <c r="D166" s="299" t="s">
        <v>2321</v>
      </c>
      <c r="E166" s="242"/>
      <c r="F166" s="242"/>
    </row>
    <row r="167" spans="1:6">
      <c r="A167" s="297" t="s">
        <v>1856</v>
      </c>
      <c r="B167" s="298"/>
      <c r="C167" s="298"/>
      <c r="D167" s="299" t="s">
        <v>2322</v>
      </c>
      <c r="E167" s="242"/>
      <c r="F167" s="242"/>
    </row>
    <row r="168" spans="1:6">
      <c r="A168" s="297" t="s">
        <v>1857</v>
      </c>
      <c r="B168" s="298"/>
      <c r="C168" s="298"/>
      <c r="D168" s="299" t="s">
        <v>2323</v>
      </c>
      <c r="E168" s="242"/>
      <c r="F168" s="242"/>
    </row>
    <row r="169" spans="1:6">
      <c r="A169" s="297" t="s">
        <v>1858</v>
      </c>
      <c r="B169" s="298"/>
      <c r="C169" s="298"/>
      <c r="D169" s="299" t="s">
        <v>2324</v>
      </c>
      <c r="E169" s="242"/>
      <c r="F169" s="242"/>
    </row>
    <row r="170" spans="1:6">
      <c r="A170" s="297" t="s">
        <v>1859</v>
      </c>
      <c r="B170" s="298"/>
      <c r="C170" s="298"/>
      <c r="D170" s="299" t="s">
        <v>2325</v>
      </c>
      <c r="E170" s="242"/>
      <c r="F170" s="242"/>
    </row>
    <row r="171" spans="1:6">
      <c r="A171" s="297" t="s">
        <v>1860</v>
      </c>
      <c r="B171" s="300"/>
      <c r="C171" s="300"/>
      <c r="D171" s="299" t="s">
        <v>2326</v>
      </c>
      <c r="E171" s="242"/>
      <c r="F171" s="242"/>
    </row>
    <row r="172" spans="1:6">
      <c r="A172" s="297" t="s">
        <v>1861</v>
      </c>
      <c r="B172" s="300"/>
      <c r="C172" s="300"/>
      <c r="D172" s="299" t="s">
        <v>2327</v>
      </c>
      <c r="E172" s="242"/>
      <c r="F172" s="242"/>
    </row>
    <row r="173" spans="1:6">
      <c r="A173" s="297" t="s">
        <v>1862</v>
      </c>
      <c r="B173" s="300"/>
      <c r="C173" s="300"/>
      <c r="D173" s="299" t="s">
        <v>2328</v>
      </c>
      <c r="E173" s="242"/>
      <c r="F173" s="242"/>
    </row>
    <row r="174" spans="1:6">
      <c r="A174" s="297" t="s">
        <v>1863</v>
      </c>
      <c r="B174" s="300"/>
      <c r="C174" s="300"/>
      <c r="D174" s="299" t="s">
        <v>2329</v>
      </c>
      <c r="E174" s="242"/>
      <c r="F174" s="242"/>
    </row>
    <row r="175" spans="1:6">
      <c r="A175" s="297" t="s">
        <v>1864</v>
      </c>
      <c r="B175" s="300"/>
      <c r="C175" s="300"/>
      <c r="D175" s="299" t="s">
        <v>2330</v>
      </c>
      <c r="E175" s="242"/>
      <c r="F175" s="242"/>
    </row>
    <row r="176" spans="1:6">
      <c r="A176" s="297" t="s">
        <v>1865</v>
      </c>
      <c r="B176" s="300"/>
      <c r="C176" s="300"/>
      <c r="D176" s="299" t="s">
        <v>2331</v>
      </c>
      <c r="E176" s="242"/>
      <c r="F176" s="242"/>
    </row>
    <row r="177" spans="1:6">
      <c r="A177" s="297" t="s">
        <v>1866</v>
      </c>
      <c r="B177" s="300"/>
      <c r="C177" s="300"/>
      <c r="D177" s="299" t="s">
        <v>2854</v>
      </c>
      <c r="E177" s="242"/>
      <c r="F177" s="242"/>
    </row>
    <row r="178" spans="1:6" s="239" customFormat="1">
      <c r="A178" s="301" t="s">
        <v>2357</v>
      </c>
      <c r="B178" s="302"/>
      <c r="C178" s="302"/>
      <c r="D178" s="303" t="s">
        <v>2357</v>
      </c>
      <c r="E178" s="292"/>
      <c r="F178" s="292"/>
    </row>
    <row r="179" spans="1:6" ht="15">
      <c r="A179" s="281" t="s">
        <v>2078</v>
      </c>
      <c r="B179" s="236"/>
      <c r="C179" s="236"/>
      <c r="D179" s="296" t="s">
        <v>2358</v>
      </c>
      <c r="E179" s="242"/>
      <c r="F179" s="242"/>
    </row>
    <row r="180" spans="1:6">
      <c r="A180" s="297" t="s">
        <v>1855</v>
      </c>
      <c r="B180" s="298"/>
      <c r="C180" s="298"/>
      <c r="D180" s="299" t="s">
        <v>2321</v>
      </c>
      <c r="E180" s="242"/>
      <c r="F180" s="242"/>
    </row>
    <row r="181" spans="1:6">
      <c r="A181" s="297" t="s">
        <v>1856</v>
      </c>
      <c r="B181" s="298"/>
      <c r="C181" s="298"/>
      <c r="D181" s="299" t="s">
        <v>2322</v>
      </c>
      <c r="E181" s="242"/>
      <c r="F181" s="242"/>
    </row>
    <row r="182" spans="1:6">
      <c r="A182" s="297" t="s">
        <v>1857</v>
      </c>
      <c r="B182" s="298"/>
      <c r="C182" s="298"/>
      <c r="D182" s="299" t="s">
        <v>2323</v>
      </c>
      <c r="E182" s="242"/>
      <c r="F182" s="242"/>
    </row>
    <row r="183" spans="1:6">
      <c r="A183" s="297" t="s">
        <v>1858</v>
      </c>
      <c r="B183" s="298"/>
      <c r="C183" s="298"/>
      <c r="D183" s="299" t="s">
        <v>2324</v>
      </c>
      <c r="E183" s="242"/>
      <c r="F183" s="242"/>
    </row>
    <row r="184" spans="1:6">
      <c r="A184" s="297" t="s">
        <v>1859</v>
      </c>
      <c r="B184" s="298"/>
      <c r="C184" s="298"/>
      <c r="D184" s="299" t="s">
        <v>2325</v>
      </c>
      <c r="E184" s="242"/>
      <c r="F184" s="242"/>
    </row>
    <row r="185" spans="1:6">
      <c r="A185" s="297" t="s">
        <v>1860</v>
      </c>
      <c r="B185" s="300"/>
      <c r="C185" s="300"/>
      <c r="D185" s="299" t="s">
        <v>2326</v>
      </c>
      <c r="E185" s="242"/>
      <c r="F185" s="242"/>
    </row>
    <row r="186" spans="1:6">
      <c r="A186" s="297" t="s">
        <v>1861</v>
      </c>
      <c r="B186" s="300"/>
      <c r="C186" s="300"/>
      <c r="D186" s="299" t="s">
        <v>2327</v>
      </c>
      <c r="E186" s="242"/>
      <c r="F186" s="242"/>
    </row>
    <row r="187" spans="1:6">
      <c r="A187" s="297" t="s">
        <v>1862</v>
      </c>
      <c r="B187" s="300"/>
      <c r="C187" s="300"/>
      <c r="D187" s="299" t="s">
        <v>2328</v>
      </c>
      <c r="E187" s="242"/>
      <c r="F187" s="242"/>
    </row>
    <row r="188" spans="1:6">
      <c r="A188" s="297" t="s">
        <v>1863</v>
      </c>
      <c r="B188" s="300"/>
      <c r="C188" s="300"/>
      <c r="D188" s="299" t="s">
        <v>2329</v>
      </c>
      <c r="E188" s="242"/>
      <c r="F188" s="242"/>
    </row>
    <row r="189" spans="1:6">
      <c r="A189" s="297" t="s">
        <v>1864</v>
      </c>
      <c r="B189" s="300"/>
      <c r="C189" s="300"/>
      <c r="D189" s="299" t="s">
        <v>2330</v>
      </c>
      <c r="E189" s="242"/>
      <c r="F189" s="242"/>
    </row>
    <row r="190" spans="1:6">
      <c r="A190" s="297" t="s">
        <v>1865</v>
      </c>
      <c r="B190" s="300"/>
      <c r="C190" s="300"/>
      <c r="D190" s="299" t="s">
        <v>2331</v>
      </c>
      <c r="E190" s="242"/>
      <c r="F190" s="242"/>
    </row>
    <row r="191" spans="1:6">
      <c r="A191" s="297" t="s">
        <v>1866</v>
      </c>
      <c r="B191" s="300"/>
      <c r="C191" s="300"/>
      <c r="D191" s="299" t="s">
        <v>2854</v>
      </c>
      <c r="E191" s="242"/>
      <c r="F191" s="242"/>
    </row>
    <row r="192" spans="1:6" s="239" customFormat="1">
      <c r="A192" s="301" t="s">
        <v>2359</v>
      </c>
      <c r="B192" s="302"/>
      <c r="C192" s="302"/>
      <c r="D192" s="303" t="s">
        <v>2359</v>
      </c>
      <c r="E192" s="292"/>
      <c r="F192" s="292"/>
    </row>
    <row r="193" spans="1:6" ht="15">
      <c r="A193" s="281" t="s">
        <v>2079</v>
      </c>
      <c r="B193" s="236"/>
      <c r="C193" s="236"/>
      <c r="D193" s="296" t="s">
        <v>2360</v>
      </c>
      <c r="E193" s="242"/>
      <c r="F193" s="242"/>
    </row>
    <row r="194" spans="1:6">
      <c r="A194" s="297" t="s">
        <v>1855</v>
      </c>
      <c r="B194" s="298"/>
      <c r="C194" s="298"/>
      <c r="D194" s="299" t="s">
        <v>2321</v>
      </c>
      <c r="E194" s="242"/>
      <c r="F194" s="242"/>
    </row>
    <row r="195" spans="1:6">
      <c r="A195" s="297" t="s">
        <v>1856</v>
      </c>
      <c r="B195" s="298"/>
      <c r="C195" s="298"/>
      <c r="D195" s="299" t="s">
        <v>2322</v>
      </c>
      <c r="E195" s="242"/>
      <c r="F195" s="242"/>
    </row>
    <row r="196" spans="1:6">
      <c r="A196" s="297" t="s">
        <v>1857</v>
      </c>
      <c r="B196" s="298"/>
      <c r="C196" s="298"/>
      <c r="D196" s="299" t="s">
        <v>2323</v>
      </c>
      <c r="E196" s="242"/>
      <c r="F196" s="242"/>
    </row>
    <row r="197" spans="1:6">
      <c r="A197" s="297" t="s">
        <v>1858</v>
      </c>
      <c r="B197" s="298"/>
      <c r="C197" s="298"/>
      <c r="D197" s="299" t="s">
        <v>2324</v>
      </c>
      <c r="E197" s="242"/>
      <c r="F197" s="242"/>
    </row>
    <row r="198" spans="1:6">
      <c r="A198" s="297" t="s">
        <v>1859</v>
      </c>
      <c r="B198" s="298"/>
      <c r="C198" s="298"/>
      <c r="D198" s="299" t="s">
        <v>2325</v>
      </c>
      <c r="E198" s="242"/>
      <c r="F198" s="242"/>
    </row>
    <row r="199" spans="1:6">
      <c r="A199" s="297" t="s">
        <v>1860</v>
      </c>
      <c r="B199" s="300"/>
      <c r="C199" s="300"/>
      <c r="D199" s="299" t="s">
        <v>2326</v>
      </c>
      <c r="E199" s="242"/>
      <c r="F199" s="242"/>
    </row>
    <row r="200" spans="1:6">
      <c r="A200" s="297" t="s">
        <v>1861</v>
      </c>
      <c r="B200" s="300"/>
      <c r="C200" s="300"/>
      <c r="D200" s="299" t="s">
        <v>2327</v>
      </c>
      <c r="E200" s="242"/>
      <c r="F200" s="242"/>
    </row>
    <row r="201" spans="1:6">
      <c r="A201" s="297" t="s">
        <v>1862</v>
      </c>
      <c r="B201" s="300"/>
      <c r="C201" s="300"/>
      <c r="D201" s="299" t="s">
        <v>2328</v>
      </c>
      <c r="E201" s="242"/>
      <c r="F201" s="242"/>
    </row>
    <row r="202" spans="1:6">
      <c r="A202" s="297" t="s">
        <v>1863</v>
      </c>
      <c r="B202" s="300"/>
      <c r="C202" s="300"/>
      <c r="D202" s="299" t="s">
        <v>2329</v>
      </c>
      <c r="E202" s="242"/>
      <c r="F202" s="242"/>
    </row>
    <row r="203" spans="1:6">
      <c r="A203" s="297" t="s">
        <v>1864</v>
      </c>
      <c r="B203" s="300"/>
      <c r="C203" s="300"/>
      <c r="D203" s="299" t="s">
        <v>2330</v>
      </c>
      <c r="E203" s="242"/>
      <c r="F203" s="242"/>
    </row>
    <row r="204" spans="1:6">
      <c r="A204" s="297" t="s">
        <v>1865</v>
      </c>
      <c r="B204" s="300"/>
      <c r="C204" s="300"/>
      <c r="D204" s="299" t="s">
        <v>2331</v>
      </c>
      <c r="E204" s="242"/>
      <c r="F204" s="242"/>
    </row>
    <row r="205" spans="1:6">
      <c r="A205" s="297" t="s">
        <v>1866</v>
      </c>
      <c r="B205" s="300"/>
      <c r="C205" s="300"/>
      <c r="D205" s="299" t="s">
        <v>2854</v>
      </c>
      <c r="E205" s="242"/>
      <c r="F205" s="242"/>
    </row>
    <row r="206" spans="1:6" s="239" customFormat="1">
      <c r="A206" s="301" t="s">
        <v>2361</v>
      </c>
      <c r="B206" s="302"/>
      <c r="C206" s="302"/>
      <c r="D206" s="303" t="s">
        <v>2361</v>
      </c>
      <c r="E206" s="292"/>
      <c r="F206" s="292"/>
    </row>
    <row r="207" spans="1:6" ht="15">
      <c r="A207" s="281" t="s">
        <v>2080</v>
      </c>
      <c r="B207" s="236"/>
      <c r="C207" s="236"/>
      <c r="D207" s="296" t="s">
        <v>2362</v>
      </c>
      <c r="E207" s="242"/>
      <c r="F207" s="242"/>
    </row>
    <row r="208" spans="1:6">
      <c r="A208" s="297" t="s">
        <v>1855</v>
      </c>
      <c r="B208" s="298"/>
      <c r="C208" s="298"/>
      <c r="D208" s="299" t="s">
        <v>2321</v>
      </c>
      <c r="E208" s="242"/>
      <c r="F208" s="242"/>
    </row>
    <row r="209" spans="1:6">
      <c r="A209" s="297" t="s">
        <v>1856</v>
      </c>
      <c r="B209" s="298"/>
      <c r="C209" s="298"/>
      <c r="D209" s="299" t="s">
        <v>2322</v>
      </c>
      <c r="E209" s="242"/>
      <c r="F209" s="242"/>
    </row>
    <row r="210" spans="1:6">
      <c r="A210" s="297" t="s">
        <v>1857</v>
      </c>
      <c r="B210" s="298"/>
      <c r="C210" s="298"/>
      <c r="D210" s="299" t="s">
        <v>2323</v>
      </c>
      <c r="E210" s="242"/>
      <c r="F210" s="242"/>
    </row>
    <row r="211" spans="1:6">
      <c r="A211" s="297" t="s">
        <v>1858</v>
      </c>
      <c r="B211" s="298"/>
      <c r="C211" s="298"/>
      <c r="D211" s="299" t="s">
        <v>2324</v>
      </c>
      <c r="E211" s="242"/>
      <c r="F211" s="242"/>
    </row>
    <row r="212" spans="1:6">
      <c r="A212" s="297" t="s">
        <v>1859</v>
      </c>
      <c r="B212" s="298"/>
      <c r="C212" s="298"/>
      <c r="D212" s="299" t="s">
        <v>2325</v>
      </c>
      <c r="E212" s="242"/>
      <c r="F212" s="242"/>
    </row>
    <row r="213" spans="1:6">
      <c r="A213" s="297" t="s">
        <v>1860</v>
      </c>
      <c r="B213" s="300"/>
      <c r="C213" s="300"/>
      <c r="D213" s="299" t="s">
        <v>2326</v>
      </c>
      <c r="E213" s="242"/>
      <c r="F213" s="242"/>
    </row>
    <row r="214" spans="1:6">
      <c r="A214" s="297" t="s">
        <v>1861</v>
      </c>
      <c r="B214" s="300"/>
      <c r="C214" s="300"/>
      <c r="D214" s="299" t="s">
        <v>2327</v>
      </c>
      <c r="E214" s="242"/>
      <c r="F214" s="242"/>
    </row>
    <row r="215" spans="1:6">
      <c r="A215" s="297" t="s">
        <v>1862</v>
      </c>
      <c r="B215" s="300"/>
      <c r="C215" s="300"/>
      <c r="D215" s="299" t="s">
        <v>2328</v>
      </c>
      <c r="E215" s="242"/>
      <c r="F215" s="242"/>
    </row>
    <row r="216" spans="1:6">
      <c r="A216" s="297" t="s">
        <v>1863</v>
      </c>
      <c r="B216" s="300"/>
      <c r="C216" s="300"/>
      <c r="D216" s="299" t="s">
        <v>2329</v>
      </c>
      <c r="E216" s="242"/>
      <c r="F216" s="242"/>
    </row>
    <row r="217" spans="1:6">
      <c r="A217" s="297" t="s">
        <v>1864</v>
      </c>
      <c r="B217" s="300"/>
      <c r="C217" s="300"/>
      <c r="D217" s="299" t="s">
        <v>2330</v>
      </c>
      <c r="E217" s="242"/>
      <c r="F217" s="242"/>
    </row>
    <row r="218" spans="1:6">
      <c r="A218" s="297" t="s">
        <v>1865</v>
      </c>
      <c r="B218" s="300"/>
      <c r="C218" s="300"/>
      <c r="D218" s="299" t="s">
        <v>2331</v>
      </c>
      <c r="E218" s="242"/>
      <c r="F218" s="242"/>
    </row>
    <row r="219" spans="1:6">
      <c r="A219" s="297" t="s">
        <v>1866</v>
      </c>
      <c r="B219" s="300"/>
      <c r="C219" s="300"/>
      <c r="D219" s="299" t="s">
        <v>2854</v>
      </c>
      <c r="E219" s="242"/>
      <c r="F219" s="242"/>
    </row>
    <row r="220" spans="1:6" s="239" customFormat="1">
      <c r="A220" s="301" t="s">
        <v>2363</v>
      </c>
      <c r="B220" s="302"/>
      <c r="C220" s="302"/>
      <c r="D220" s="303" t="s">
        <v>2363</v>
      </c>
      <c r="E220" s="292"/>
      <c r="F220" s="292"/>
    </row>
    <row r="221" spans="1:6" ht="15">
      <c r="A221" s="281" t="s">
        <v>2081</v>
      </c>
      <c r="B221" s="236"/>
      <c r="C221" s="236"/>
      <c r="D221" s="296" t="s">
        <v>2364</v>
      </c>
      <c r="E221" s="242"/>
      <c r="F221" s="242"/>
    </row>
    <row r="222" spans="1:6">
      <c r="A222" s="297" t="s">
        <v>1855</v>
      </c>
      <c r="B222" s="298"/>
      <c r="C222" s="298"/>
      <c r="D222" s="299" t="s">
        <v>2321</v>
      </c>
      <c r="E222" s="242"/>
      <c r="F222" s="242"/>
    </row>
    <row r="223" spans="1:6">
      <c r="A223" s="297" t="s">
        <v>1856</v>
      </c>
      <c r="B223" s="298"/>
      <c r="C223" s="298"/>
      <c r="D223" s="299" t="s">
        <v>2322</v>
      </c>
      <c r="E223" s="242"/>
      <c r="F223" s="242"/>
    </row>
    <row r="224" spans="1:6">
      <c r="A224" s="297" t="s">
        <v>1857</v>
      </c>
      <c r="B224" s="298"/>
      <c r="C224" s="298"/>
      <c r="D224" s="299" t="s">
        <v>2323</v>
      </c>
      <c r="E224" s="242"/>
      <c r="F224" s="242"/>
    </row>
    <row r="225" spans="1:6">
      <c r="A225" s="297" t="s">
        <v>1858</v>
      </c>
      <c r="B225" s="298"/>
      <c r="C225" s="298"/>
      <c r="D225" s="299" t="s">
        <v>2324</v>
      </c>
      <c r="E225" s="242"/>
      <c r="F225" s="242"/>
    </row>
    <row r="226" spans="1:6">
      <c r="A226" s="297" t="s">
        <v>1859</v>
      </c>
      <c r="B226" s="298"/>
      <c r="C226" s="298"/>
      <c r="D226" s="299" t="s">
        <v>2325</v>
      </c>
      <c r="E226" s="242"/>
      <c r="F226" s="242"/>
    </row>
    <row r="227" spans="1:6">
      <c r="A227" s="297" t="s">
        <v>1860</v>
      </c>
      <c r="B227" s="300"/>
      <c r="C227" s="300"/>
      <c r="D227" s="299" t="s">
        <v>2326</v>
      </c>
      <c r="E227" s="242"/>
      <c r="F227" s="242"/>
    </row>
    <row r="228" spans="1:6">
      <c r="A228" s="297" t="s">
        <v>1861</v>
      </c>
      <c r="B228" s="300"/>
      <c r="C228" s="300"/>
      <c r="D228" s="299" t="s">
        <v>2327</v>
      </c>
      <c r="E228" s="242"/>
      <c r="F228" s="242"/>
    </row>
    <row r="229" spans="1:6">
      <c r="A229" s="297" t="s">
        <v>1862</v>
      </c>
      <c r="B229" s="300"/>
      <c r="C229" s="300"/>
      <c r="D229" s="299" t="s">
        <v>2328</v>
      </c>
      <c r="E229" s="242"/>
      <c r="F229" s="242"/>
    </row>
    <row r="230" spans="1:6">
      <c r="A230" s="297" t="s">
        <v>1863</v>
      </c>
      <c r="B230" s="300"/>
      <c r="C230" s="300"/>
      <c r="D230" s="299" t="s">
        <v>2329</v>
      </c>
      <c r="E230" s="242"/>
      <c r="F230" s="242"/>
    </row>
    <row r="231" spans="1:6">
      <c r="A231" s="297" t="s">
        <v>1864</v>
      </c>
      <c r="B231" s="300"/>
      <c r="C231" s="300"/>
      <c r="D231" s="299" t="s">
        <v>2330</v>
      </c>
      <c r="E231" s="242"/>
      <c r="F231" s="242"/>
    </row>
    <row r="232" spans="1:6">
      <c r="A232" s="297" t="s">
        <v>1865</v>
      </c>
      <c r="B232" s="300"/>
      <c r="C232" s="300"/>
      <c r="D232" s="299" t="s">
        <v>2331</v>
      </c>
      <c r="E232" s="242"/>
      <c r="F232" s="242"/>
    </row>
    <row r="233" spans="1:6">
      <c r="A233" s="297" t="s">
        <v>1866</v>
      </c>
      <c r="B233" s="300"/>
      <c r="C233" s="300"/>
      <c r="D233" s="299" t="s">
        <v>2854</v>
      </c>
      <c r="E233" s="242"/>
      <c r="F233" s="242"/>
    </row>
    <row r="234" spans="1:6" s="239" customFormat="1">
      <c r="A234" s="301" t="s">
        <v>2365</v>
      </c>
      <c r="B234" s="302"/>
      <c r="C234" s="302"/>
      <c r="D234" s="303" t="s">
        <v>2365</v>
      </c>
      <c r="E234" s="292"/>
      <c r="F234" s="292"/>
    </row>
    <row r="235" spans="1:6" ht="15">
      <c r="A235" s="281" t="s">
        <v>2082</v>
      </c>
      <c r="B235" s="236"/>
      <c r="C235" s="236"/>
      <c r="D235" s="296" t="s">
        <v>2366</v>
      </c>
      <c r="E235" s="242"/>
      <c r="F235" s="242"/>
    </row>
    <row r="236" spans="1:6">
      <c r="A236" s="297" t="s">
        <v>1855</v>
      </c>
      <c r="B236" s="298"/>
      <c r="C236" s="298"/>
      <c r="D236" s="299" t="s">
        <v>2321</v>
      </c>
      <c r="E236" s="242"/>
      <c r="F236" s="242"/>
    </row>
    <row r="237" spans="1:6">
      <c r="A237" s="297" t="s">
        <v>1856</v>
      </c>
      <c r="B237" s="298"/>
      <c r="C237" s="298"/>
      <c r="D237" s="299" t="s">
        <v>2322</v>
      </c>
      <c r="E237" s="242"/>
      <c r="F237" s="242"/>
    </row>
    <row r="238" spans="1:6">
      <c r="A238" s="297" t="s">
        <v>1857</v>
      </c>
      <c r="B238" s="298"/>
      <c r="C238" s="298"/>
      <c r="D238" s="299" t="s">
        <v>2323</v>
      </c>
      <c r="E238" s="242"/>
      <c r="F238" s="242"/>
    </row>
    <row r="239" spans="1:6">
      <c r="A239" s="297" t="s">
        <v>1858</v>
      </c>
      <c r="B239" s="298"/>
      <c r="C239" s="298"/>
      <c r="D239" s="299" t="s">
        <v>2324</v>
      </c>
      <c r="E239" s="242"/>
      <c r="F239" s="242"/>
    </row>
    <row r="240" spans="1:6">
      <c r="A240" s="297" t="s">
        <v>1859</v>
      </c>
      <c r="B240" s="298"/>
      <c r="C240" s="298"/>
      <c r="D240" s="299" t="s">
        <v>2325</v>
      </c>
      <c r="E240" s="242"/>
      <c r="F240" s="242"/>
    </row>
    <row r="241" spans="1:6">
      <c r="A241" s="297" t="s">
        <v>1860</v>
      </c>
      <c r="B241" s="300"/>
      <c r="C241" s="300"/>
      <c r="D241" s="299" t="s">
        <v>2326</v>
      </c>
      <c r="E241" s="242"/>
      <c r="F241" s="242"/>
    </row>
    <row r="242" spans="1:6">
      <c r="A242" s="297" t="s">
        <v>1861</v>
      </c>
      <c r="B242" s="300"/>
      <c r="C242" s="300"/>
      <c r="D242" s="299" t="s">
        <v>2327</v>
      </c>
      <c r="E242" s="242"/>
      <c r="F242" s="242"/>
    </row>
    <row r="243" spans="1:6">
      <c r="A243" s="297" t="s">
        <v>1862</v>
      </c>
      <c r="B243" s="300"/>
      <c r="C243" s="300"/>
      <c r="D243" s="299" t="s">
        <v>2328</v>
      </c>
      <c r="E243" s="242"/>
      <c r="F243" s="242"/>
    </row>
    <row r="244" spans="1:6">
      <c r="A244" s="297" t="s">
        <v>1863</v>
      </c>
      <c r="B244" s="300"/>
      <c r="C244" s="300"/>
      <c r="D244" s="299" t="s">
        <v>2329</v>
      </c>
      <c r="E244" s="242"/>
      <c r="F244" s="242"/>
    </row>
    <row r="245" spans="1:6">
      <c r="A245" s="297" t="s">
        <v>1864</v>
      </c>
      <c r="B245" s="300"/>
      <c r="C245" s="300"/>
      <c r="D245" s="299" t="s">
        <v>2330</v>
      </c>
      <c r="E245" s="242"/>
      <c r="F245" s="242"/>
    </row>
    <row r="246" spans="1:6">
      <c r="A246" s="297" t="s">
        <v>1865</v>
      </c>
      <c r="B246" s="300"/>
      <c r="C246" s="300"/>
      <c r="D246" s="299" t="s">
        <v>2331</v>
      </c>
      <c r="E246" s="242"/>
      <c r="F246" s="242"/>
    </row>
    <row r="247" spans="1:6">
      <c r="A247" s="297" t="s">
        <v>1866</v>
      </c>
      <c r="B247" s="300"/>
      <c r="C247" s="300"/>
      <c r="D247" s="299" t="s">
        <v>2854</v>
      </c>
      <c r="E247" s="242"/>
      <c r="F247" s="242"/>
    </row>
    <row r="248" spans="1:6" s="239" customFormat="1">
      <c r="A248" s="301" t="s">
        <v>2367</v>
      </c>
      <c r="B248" s="302"/>
      <c r="C248" s="302"/>
      <c r="D248" s="303" t="s">
        <v>2367</v>
      </c>
      <c r="E248" s="292"/>
      <c r="F248" s="292"/>
    </row>
    <row r="249" spans="1:6" ht="15">
      <c r="A249" s="281" t="s">
        <v>2083</v>
      </c>
      <c r="B249" s="236"/>
      <c r="C249" s="236"/>
      <c r="D249" s="296" t="s">
        <v>2368</v>
      </c>
      <c r="E249" s="242"/>
      <c r="F249" s="242"/>
    </row>
    <row r="250" spans="1:6">
      <c r="A250" s="297" t="s">
        <v>1855</v>
      </c>
      <c r="B250" s="298"/>
      <c r="C250" s="298"/>
      <c r="D250" s="299" t="s">
        <v>2321</v>
      </c>
      <c r="E250" s="242"/>
      <c r="F250" s="242"/>
    </row>
    <row r="251" spans="1:6">
      <c r="A251" s="297" t="s">
        <v>1856</v>
      </c>
      <c r="B251" s="298"/>
      <c r="C251" s="298"/>
      <c r="D251" s="299" t="s">
        <v>2322</v>
      </c>
      <c r="E251" s="242"/>
      <c r="F251" s="242"/>
    </row>
    <row r="252" spans="1:6">
      <c r="A252" s="297" t="s">
        <v>1857</v>
      </c>
      <c r="B252" s="298"/>
      <c r="C252" s="298"/>
      <c r="D252" s="299" t="s">
        <v>2323</v>
      </c>
      <c r="E252" s="242"/>
      <c r="F252" s="242"/>
    </row>
    <row r="253" spans="1:6">
      <c r="A253" s="297" t="s">
        <v>1858</v>
      </c>
      <c r="B253" s="298"/>
      <c r="C253" s="298"/>
      <c r="D253" s="299" t="s">
        <v>2324</v>
      </c>
      <c r="E253" s="242"/>
      <c r="F253" s="242"/>
    </row>
    <row r="254" spans="1:6">
      <c r="A254" s="297" t="s">
        <v>1859</v>
      </c>
      <c r="B254" s="298"/>
      <c r="C254" s="298"/>
      <c r="D254" s="299" t="s">
        <v>2325</v>
      </c>
      <c r="E254" s="242"/>
      <c r="F254" s="242"/>
    </row>
    <row r="255" spans="1:6">
      <c r="A255" s="297" t="s">
        <v>1860</v>
      </c>
      <c r="B255" s="300"/>
      <c r="C255" s="300"/>
      <c r="D255" s="299" t="s">
        <v>2326</v>
      </c>
      <c r="E255" s="242"/>
      <c r="F255" s="242"/>
    </row>
    <row r="256" spans="1:6">
      <c r="A256" s="297" t="s">
        <v>1861</v>
      </c>
      <c r="B256" s="300"/>
      <c r="C256" s="300"/>
      <c r="D256" s="299" t="s">
        <v>2327</v>
      </c>
      <c r="E256" s="242"/>
      <c r="F256" s="242"/>
    </row>
    <row r="257" spans="1:6">
      <c r="A257" s="297" t="s">
        <v>1862</v>
      </c>
      <c r="B257" s="300"/>
      <c r="C257" s="300"/>
      <c r="D257" s="299" t="s">
        <v>2328</v>
      </c>
      <c r="E257" s="242"/>
      <c r="F257" s="242"/>
    </row>
    <row r="258" spans="1:6">
      <c r="A258" s="297" t="s">
        <v>1863</v>
      </c>
      <c r="B258" s="300"/>
      <c r="C258" s="300"/>
      <c r="D258" s="299" t="s">
        <v>2329</v>
      </c>
      <c r="E258" s="242"/>
      <c r="F258" s="242"/>
    </row>
    <row r="259" spans="1:6">
      <c r="A259" s="297" t="s">
        <v>1864</v>
      </c>
      <c r="B259" s="300"/>
      <c r="C259" s="300"/>
      <c r="D259" s="299" t="s">
        <v>2330</v>
      </c>
      <c r="E259" s="242"/>
      <c r="F259" s="242"/>
    </row>
    <row r="260" spans="1:6">
      <c r="A260" s="297" t="s">
        <v>1865</v>
      </c>
      <c r="B260" s="300"/>
      <c r="C260" s="300"/>
      <c r="D260" s="299" t="s">
        <v>2331</v>
      </c>
      <c r="E260" s="242"/>
      <c r="F260" s="242"/>
    </row>
    <row r="261" spans="1:6">
      <c r="A261" s="297" t="s">
        <v>1866</v>
      </c>
      <c r="B261" s="300"/>
      <c r="C261" s="300"/>
      <c r="D261" s="299" t="s">
        <v>2854</v>
      </c>
      <c r="E261" s="242"/>
      <c r="F261" s="242"/>
    </row>
    <row r="262" spans="1:6" s="239" customFormat="1">
      <c r="A262" s="301" t="s">
        <v>2369</v>
      </c>
      <c r="B262" s="302"/>
      <c r="C262" s="302"/>
      <c r="D262" s="303" t="s">
        <v>2369</v>
      </c>
      <c r="E262" s="292"/>
      <c r="F262" s="292"/>
    </row>
    <row r="263" spans="1:6" ht="15">
      <c r="A263" s="281" t="s">
        <v>2084</v>
      </c>
      <c r="B263" s="236"/>
      <c r="C263" s="236"/>
      <c r="D263" s="296" t="s">
        <v>2370</v>
      </c>
      <c r="E263" s="242"/>
      <c r="F263" s="242"/>
    </row>
    <row r="264" spans="1:6">
      <c r="A264" s="297" t="s">
        <v>1855</v>
      </c>
      <c r="B264" s="298"/>
      <c r="C264" s="298"/>
      <c r="D264" s="299" t="s">
        <v>2321</v>
      </c>
      <c r="E264" s="242"/>
      <c r="F264" s="242"/>
    </row>
    <row r="265" spans="1:6">
      <c r="A265" s="297" t="s">
        <v>1856</v>
      </c>
      <c r="B265" s="298"/>
      <c r="C265" s="298"/>
      <c r="D265" s="299" t="s">
        <v>2322</v>
      </c>
      <c r="E265" s="242"/>
      <c r="F265" s="242"/>
    </row>
    <row r="266" spans="1:6">
      <c r="A266" s="297" t="s">
        <v>1857</v>
      </c>
      <c r="B266" s="298"/>
      <c r="C266" s="298"/>
      <c r="D266" s="299" t="s">
        <v>2323</v>
      </c>
      <c r="E266" s="242"/>
      <c r="F266" s="242"/>
    </row>
    <row r="267" spans="1:6">
      <c r="A267" s="297" t="s">
        <v>1858</v>
      </c>
      <c r="B267" s="298"/>
      <c r="C267" s="298"/>
      <c r="D267" s="299" t="s">
        <v>2324</v>
      </c>
      <c r="E267" s="242"/>
      <c r="F267" s="242"/>
    </row>
    <row r="268" spans="1:6">
      <c r="A268" s="297" t="s">
        <v>1859</v>
      </c>
      <c r="B268" s="298"/>
      <c r="C268" s="298"/>
      <c r="D268" s="299" t="s">
        <v>2325</v>
      </c>
      <c r="E268" s="242"/>
      <c r="F268" s="242"/>
    </row>
    <row r="269" spans="1:6">
      <c r="A269" s="297" t="s">
        <v>1860</v>
      </c>
      <c r="B269" s="300"/>
      <c r="C269" s="300"/>
      <c r="D269" s="299" t="s">
        <v>2326</v>
      </c>
      <c r="E269" s="242"/>
      <c r="F269" s="242"/>
    </row>
    <row r="270" spans="1:6">
      <c r="A270" s="297" t="s">
        <v>1861</v>
      </c>
      <c r="B270" s="300"/>
      <c r="C270" s="300"/>
      <c r="D270" s="299" t="s">
        <v>2327</v>
      </c>
      <c r="E270" s="242"/>
      <c r="F270" s="242"/>
    </row>
    <row r="271" spans="1:6">
      <c r="A271" s="297" t="s">
        <v>1862</v>
      </c>
      <c r="B271" s="300"/>
      <c r="C271" s="300"/>
      <c r="D271" s="299" t="s">
        <v>2328</v>
      </c>
      <c r="E271" s="242"/>
      <c r="F271" s="242"/>
    </row>
    <row r="272" spans="1:6">
      <c r="A272" s="297" t="s">
        <v>1863</v>
      </c>
      <c r="B272" s="300"/>
      <c r="C272" s="300"/>
      <c r="D272" s="299" t="s">
        <v>2329</v>
      </c>
      <c r="E272" s="242"/>
      <c r="F272" s="242"/>
    </row>
    <row r="273" spans="1:6">
      <c r="A273" s="297" t="s">
        <v>1864</v>
      </c>
      <c r="B273" s="300"/>
      <c r="C273" s="300"/>
      <c r="D273" s="299" t="s">
        <v>2330</v>
      </c>
      <c r="E273" s="242"/>
      <c r="F273" s="242"/>
    </row>
    <row r="274" spans="1:6">
      <c r="A274" s="297" t="s">
        <v>1865</v>
      </c>
      <c r="B274" s="300"/>
      <c r="C274" s="300"/>
      <c r="D274" s="299" t="s">
        <v>2331</v>
      </c>
      <c r="E274" s="242"/>
      <c r="F274" s="242"/>
    </row>
    <row r="275" spans="1:6">
      <c r="A275" s="297" t="s">
        <v>1866</v>
      </c>
      <c r="B275" s="300"/>
      <c r="C275" s="300"/>
      <c r="D275" s="299" t="s">
        <v>2854</v>
      </c>
      <c r="E275" s="242"/>
      <c r="F275" s="242"/>
    </row>
    <row r="276" spans="1:6" s="239" customFormat="1">
      <c r="A276" s="301" t="s">
        <v>2371</v>
      </c>
      <c r="B276" s="302"/>
      <c r="C276" s="302"/>
      <c r="D276" s="303" t="s">
        <v>2371</v>
      </c>
      <c r="E276" s="292"/>
      <c r="F276" s="292"/>
    </row>
    <row r="277" spans="1:6" ht="15">
      <c r="A277" s="281" t="s">
        <v>2085</v>
      </c>
      <c r="B277" s="236"/>
      <c r="C277" s="236"/>
      <c r="D277" s="296" t="s">
        <v>2372</v>
      </c>
      <c r="E277" s="242"/>
      <c r="F277" s="242"/>
    </row>
    <row r="278" spans="1:6">
      <c r="A278" s="297" t="s">
        <v>1855</v>
      </c>
      <c r="B278" s="298"/>
      <c r="C278" s="298"/>
      <c r="D278" s="299" t="s">
        <v>2321</v>
      </c>
      <c r="E278" s="242"/>
      <c r="F278" s="242"/>
    </row>
    <row r="279" spans="1:6">
      <c r="A279" s="297" t="s">
        <v>1856</v>
      </c>
      <c r="B279" s="298"/>
      <c r="C279" s="298"/>
      <c r="D279" s="299" t="s">
        <v>2322</v>
      </c>
      <c r="E279" s="242"/>
      <c r="F279" s="242"/>
    </row>
    <row r="280" spans="1:6">
      <c r="A280" s="297" t="s">
        <v>1857</v>
      </c>
      <c r="B280" s="298"/>
      <c r="C280" s="298"/>
      <c r="D280" s="299" t="s">
        <v>2323</v>
      </c>
      <c r="E280" s="242"/>
      <c r="F280" s="242"/>
    </row>
    <row r="281" spans="1:6">
      <c r="A281" s="297" t="s">
        <v>1858</v>
      </c>
      <c r="B281" s="298"/>
      <c r="C281" s="298"/>
      <c r="D281" s="299" t="s">
        <v>2324</v>
      </c>
      <c r="E281" s="242"/>
      <c r="F281" s="242"/>
    </row>
    <row r="282" spans="1:6">
      <c r="A282" s="297" t="s">
        <v>1859</v>
      </c>
      <c r="B282" s="298"/>
      <c r="C282" s="298"/>
      <c r="D282" s="299" t="s">
        <v>2325</v>
      </c>
      <c r="E282" s="242"/>
      <c r="F282" s="242"/>
    </row>
    <row r="283" spans="1:6">
      <c r="A283" s="297" t="s">
        <v>1860</v>
      </c>
      <c r="B283" s="300"/>
      <c r="C283" s="300"/>
      <c r="D283" s="299" t="s">
        <v>2326</v>
      </c>
      <c r="E283" s="242"/>
      <c r="F283" s="242"/>
    </row>
    <row r="284" spans="1:6">
      <c r="A284" s="297" t="s">
        <v>1861</v>
      </c>
      <c r="B284" s="300"/>
      <c r="C284" s="300"/>
      <c r="D284" s="299" t="s">
        <v>2327</v>
      </c>
      <c r="E284" s="242"/>
      <c r="F284" s="242"/>
    </row>
    <row r="285" spans="1:6">
      <c r="A285" s="297" t="s">
        <v>1862</v>
      </c>
      <c r="B285" s="300"/>
      <c r="C285" s="300"/>
      <c r="D285" s="299" t="s">
        <v>2328</v>
      </c>
      <c r="E285" s="242"/>
      <c r="F285" s="242"/>
    </row>
    <row r="286" spans="1:6">
      <c r="A286" s="297" t="s">
        <v>1863</v>
      </c>
      <c r="B286" s="300"/>
      <c r="C286" s="300"/>
      <c r="D286" s="299" t="s">
        <v>2329</v>
      </c>
      <c r="E286" s="242"/>
      <c r="F286" s="242"/>
    </row>
    <row r="287" spans="1:6">
      <c r="A287" s="297" t="s">
        <v>1864</v>
      </c>
      <c r="B287" s="300"/>
      <c r="C287" s="300"/>
      <c r="D287" s="299" t="s">
        <v>2330</v>
      </c>
      <c r="E287" s="242"/>
      <c r="F287" s="242"/>
    </row>
    <row r="288" spans="1:6">
      <c r="A288" s="297" t="s">
        <v>1865</v>
      </c>
      <c r="B288" s="300"/>
      <c r="C288" s="300"/>
      <c r="D288" s="299" t="s">
        <v>2331</v>
      </c>
      <c r="E288" s="242"/>
      <c r="F288" s="242"/>
    </row>
    <row r="289" spans="1:6">
      <c r="A289" s="297" t="s">
        <v>1866</v>
      </c>
      <c r="B289" s="300"/>
      <c r="C289" s="300"/>
      <c r="D289" s="299" t="s">
        <v>2854</v>
      </c>
      <c r="E289" s="242"/>
      <c r="F289" s="242"/>
    </row>
    <row r="290" spans="1:6" s="239" customFormat="1">
      <c r="A290" s="301" t="s">
        <v>2373</v>
      </c>
      <c r="B290" s="302"/>
      <c r="C290" s="302"/>
      <c r="D290" s="303" t="s">
        <v>2373</v>
      </c>
      <c r="E290" s="292"/>
      <c r="F290" s="292"/>
    </row>
    <row r="291" spans="1:6" ht="15">
      <c r="A291" s="281" t="s">
        <v>2086</v>
      </c>
      <c r="B291" s="236"/>
      <c r="C291" s="236"/>
      <c r="D291" s="296" t="s">
        <v>2374</v>
      </c>
      <c r="E291" s="242"/>
      <c r="F291" s="242"/>
    </row>
    <row r="292" spans="1:6">
      <c r="A292" s="297" t="s">
        <v>1855</v>
      </c>
      <c r="B292" s="298"/>
      <c r="C292" s="298"/>
      <c r="D292" s="299" t="s">
        <v>2321</v>
      </c>
      <c r="E292" s="242"/>
      <c r="F292" s="242"/>
    </row>
    <row r="293" spans="1:6">
      <c r="A293" s="297" t="s">
        <v>1856</v>
      </c>
      <c r="B293" s="298"/>
      <c r="C293" s="298"/>
      <c r="D293" s="299" t="s">
        <v>2322</v>
      </c>
      <c r="E293" s="242"/>
      <c r="F293" s="242"/>
    </row>
    <row r="294" spans="1:6">
      <c r="A294" s="297" t="s">
        <v>1857</v>
      </c>
      <c r="B294" s="298"/>
      <c r="C294" s="298"/>
      <c r="D294" s="299" t="s">
        <v>2323</v>
      </c>
      <c r="E294" s="242"/>
      <c r="F294" s="242"/>
    </row>
    <row r="295" spans="1:6">
      <c r="A295" s="297" t="s">
        <v>1858</v>
      </c>
      <c r="B295" s="298"/>
      <c r="C295" s="298"/>
      <c r="D295" s="299" t="s">
        <v>2324</v>
      </c>
      <c r="E295" s="242"/>
      <c r="F295" s="242"/>
    </row>
    <row r="296" spans="1:6">
      <c r="A296" s="297" t="s">
        <v>1859</v>
      </c>
      <c r="B296" s="298"/>
      <c r="C296" s="298"/>
      <c r="D296" s="299" t="s">
        <v>2325</v>
      </c>
      <c r="E296" s="242"/>
      <c r="F296" s="242"/>
    </row>
    <row r="297" spans="1:6">
      <c r="A297" s="297" t="s">
        <v>1860</v>
      </c>
      <c r="B297" s="300"/>
      <c r="C297" s="300"/>
      <c r="D297" s="299" t="s">
        <v>2326</v>
      </c>
      <c r="E297" s="242"/>
      <c r="F297" s="242"/>
    </row>
    <row r="298" spans="1:6">
      <c r="A298" s="297" t="s">
        <v>1861</v>
      </c>
      <c r="B298" s="300"/>
      <c r="C298" s="300"/>
      <c r="D298" s="299" t="s">
        <v>2327</v>
      </c>
      <c r="E298" s="242"/>
      <c r="F298" s="242"/>
    </row>
    <row r="299" spans="1:6">
      <c r="A299" s="297" t="s">
        <v>1862</v>
      </c>
      <c r="B299" s="300"/>
      <c r="C299" s="300"/>
      <c r="D299" s="299" t="s">
        <v>2328</v>
      </c>
      <c r="E299" s="242"/>
      <c r="F299" s="242"/>
    </row>
    <row r="300" spans="1:6">
      <c r="A300" s="297" t="s">
        <v>1863</v>
      </c>
      <c r="B300" s="300"/>
      <c r="C300" s="300"/>
      <c r="D300" s="299" t="s">
        <v>2329</v>
      </c>
      <c r="E300" s="242"/>
      <c r="F300" s="242"/>
    </row>
    <row r="301" spans="1:6">
      <c r="A301" s="297" t="s">
        <v>1864</v>
      </c>
      <c r="B301" s="300"/>
      <c r="C301" s="300"/>
      <c r="D301" s="299" t="s">
        <v>2330</v>
      </c>
      <c r="E301" s="242"/>
      <c r="F301" s="242"/>
    </row>
    <row r="302" spans="1:6">
      <c r="A302" s="297" t="s">
        <v>1865</v>
      </c>
      <c r="B302" s="300"/>
      <c r="C302" s="300"/>
      <c r="D302" s="299" t="s">
        <v>2331</v>
      </c>
      <c r="E302" s="242"/>
      <c r="F302" s="242"/>
    </row>
    <row r="303" spans="1:6">
      <c r="A303" s="297" t="s">
        <v>1866</v>
      </c>
      <c r="B303" s="300"/>
      <c r="C303" s="300"/>
      <c r="D303" s="299" t="s">
        <v>2854</v>
      </c>
      <c r="E303" s="242"/>
      <c r="F303" s="242"/>
    </row>
    <row r="304" spans="1:6" s="239" customFormat="1">
      <c r="A304" s="301" t="s">
        <v>2375</v>
      </c>
      <c r="B304" s="302"/>
      <c r="C304" s="302"/>
      <c r="D304" s="303" t="s">
        <v>2375</v>
      </c>
      <c r="E304" s="292"/>
      <c r="F304" s="292"/>
    </row>
    <row r="305" spans="1:6" ht="15">
      <c r="A305" s="281" t="s">
        <v>2087</v>
      </c>
      <c r="B305" s="236"/>
      <c r="C305" s="236"/>
      <c r="D305" s="296" t="s">
        <v>2376</v>
      </c>
      <c r="E305" s="242"/>
      <c r="F305" s="242"/>
    </row>
    <row r="306" spans="1:6">
      <c r="A306" s="297" t="s">
        <v>1855</v>
      </c>
      <c r="B306" s="298"/>
      <c r="C306" s="298"/>
      <c r="D306" s="299" t="s">
        <v>2321</v>
      </c>
      <c r="E306" s="242"/>
      <c r="F306" s="242"/>
    </row>
    <row r="307" spans="1:6">
      <c r="A307" s="297" t="s">
        <v>1856</v>
      </c>
      <c r="B307" s="298"/>
      <c r="C307" s="298"/>
      <c r="D307" s="299" t="s">
        <v>2322</v>
      </c>
      <c r="E307" s="242"/>
      <c r="F307" s="242"/>
    </row>
    <row r="308" spans="1:6">
      <c r="A308" s="297" t="s">
        <v>1857</v>
      </c>
      <c r="B308" s="298"/>
      <c r="C308" s="298"/>
      <c r="D308" s="299" t="s">
        <v>2323</v>
      </c>
      <c r="E308" s="242"/>
      <c r="F308" s="242"/>
    </row>
    <row r="309" spans="1:6">
      <c r="A309" s="297" t="s">
        <v>1858</v>
      </c>
      <c r="B309" s="298"/>
      <c r="C309" s="298"/>
      <c r="D309" s="299" t="s">
        <v>2324</v>
      </c>
      <c r="E309" s="242"/>
      <c r="F309" s="242"/>
    </row>
    <row r="310" spans="1:6">
      <c r="A310" s="297" t="s">
        <v>1859</v>
      </c>
      <c r="B310" s="298"/>
      <c r="C310" s="298"/>
      <c r="D310" s="299" t="s">
        <v>2325</v>
      </c>
      <c r="E310" s="242"/>
      <c r="F310" s="242"/>
    </row>
    <row r="311" spans="1:6">
      <c r="A311" s="297" t="s">
        <v>1860</v>
      </c>
      <c r="B311" s="300"/>
      <c r="C311" s="300"/>
      <c r="D311" s="299" t="s">
        <v>2326</v>
      </c>
      <c r="E311" s="242"/>
      <c r="F311" s="242"/>
    </row>
    <row r="312" spans="1:6">
      <c r="A312" s="297" t="s">
        <v>1861</v>
      </c>
      <c r="B312" s="300"/>
      <c r="C312" s="300"/>
      <c r="D312" s="299" t="s">
        <v>2327</v>
      </c>
      <c r="E312" s="242"/>
      <c r="F312" s="242"/>
    </row>
    <row r="313" spans="1:6">
      <c r="A313" s="297" t="s">
        <v>1862</v>
      </c>
      <c r="B313" s="300"/>
      <c r="C313" s="300"/>
      <c r="D313" s="299" t="s">
        <v>2328</v>
      </c>
      <c r="E313" s="242"/>
      <c r="F313" s="242"/>
    </row>
    <row r="314" spans="1:6">
      <c r="A314" s="297" t="s">
        <v>1863</v>
      </c>
      <c r="B314" s="300"/>
      <c r="C314" s="300"/>
      <c r="D314" s="299" t="s">
        <v>2329</v>
      </c>
      <c r="E314" s="242"/>
      <c r="F314" s="242"/>
    </row>
    <row r="315" spans="1:6">
      <c r="A315" s="297" t="s">
        <v>1864</v>
      </c>
      <c r="B315" s="300"/>
      <c r="C315" s="300"/>
      <c r="D315" s="299" t="s">
        <v>2330</v>
      </c>
      <c r="E315" s="242"/>
      <c r="F315" s="242"/>
    </row>
    <row r="316" spans="1:6">
      <c r="A316" s="297" t="s">
        <v>1865</v>
      </c>
      <c r="B316" s="300"/>
      <c r="C316" s="300"/>
      <c r="D316" s="299" t="s">
        <v>2331</v>
      </c>
      <c r="E316" s="242"/>
      <c r="F316" s="242"/>
    </row>
    <row r="317" spans="1:6">
      <c r="A317" s="297" t="s">
        <v>1866</v>
      </c>
      <c r="B317" s="300"/>
      <c r="C317" s="300"/>
      <c r="D317" s="299" t="s">
        <v>2854</v>
      </c>
      <c r="E317" s="242"/>
      <c r="F317" s="242"/>
    </row>
    <row r="318" spans="1:6" s="239" customFormat="1">
      <c r="A318" s="301" t="s">
        <v>2377</v>
      </c>
      <c r="B318" s="302"/>
      <c r="C318" s="302"/>
      <c r="D318" s="303" t="s">
        <v>2377</v>
      </c>
      <c r="E318" s="292"/>
      <c r="F318" s="292"/>
    </row>
    <row r="319" spans="1:6" ht="15">
      <c r="A319" s="281" t="s">
        <v>2088</v>
      </c>
      <c r="B319" s="236"/>
      <c r="C319" s="236"/>
      <c r="D319" s="296" t="s">
        <v>2378</v>
      </c>
      <c r="E319" s="242"/>
      <c r="F319" s="242"/>
    </row>
    <row r="320" spans="1:6">
      <c r="A320" s="297" t="s">
        <v>1855</v>
      </c>
      <c r="B320" s="298"/>
      <c r="C320" s="298"/>
      <c r="D320" s="299" t="s">
        <v>2321</v>
      </c>
      <c r="E320" s="242"/>
      <c r="F320" s="242"/>
    </row>
    <row r="321" spans="1:6">
      <c r="A321" s="297" t="s">
        <v>1856</v>
      </c>
      <c r="B321" s="298"/>
      <c r="C321" s="298"/>
      <c r="D321" s="299" t="s">
        <v>2322</v>
      </c>
      <c r="E321" s="242"/>
      <c r="F321" s="242"/>
    </row>
    <row r="322" spans="1:6">
      <c r="A322" s="297" t="s">
        <v>1857</v>
      </c>
      <c r="B322" s="298"/>
      <c r="C322" s="298"/>
      <c r="D322" s="299" t="s">
        <v>2323</v>
      </c>
      <c r="E322" s="242"/>
      <c r="F322" s="242"/>
    </row>
    <row r="323" spans="1:6">
      <c r="A323" s="297" t="s">
        <v>1858</v>
      </c>
      <c r="B323" s="298"/>
      <c r="C323" s="298"/>
      <c r="D323" s="299" t="s">
        <v>2324</v>
      </c>
      <c r="E323" s="242"/>
      <c r="F323" s="242"/>
    </row>
    <row r="324" spans="1:6">
      <c r="A324" s="297" t="s">
        <v>1859</v>
      </c>
      <c r="B324" s="298"/>
      <c r="C324" s="298"/>
      <c r="D324" s="299" t="s">
        <v>2325</v>
      </c>
      <c r="E324" s="242"/>
      <c r="F324" s="242"/>
    </row>
    <row r="325" spans="1:6">
      <c r="A325" s="297" t="s">
        <v>1860</v>
      </c>
      <c r="B325" s="300"/>
      <c r="C325" s="300"/>
      <c r="D325" s="299" t="s">
        <v>2326</v>
      </c>
      <c r="E325" s="242"/>
      <c r="F325" s="242"/>
    </row>
    <row r="326" spans="1:6">
      <c r="A326" s="297" t="s">
        <v>1861</v>
      </c>
      <c r="B326" s="300"/>
      <c r="C326" s="300"/>
      <c r="D326" s="299" t="s">
        <v>2327</v>
      </c>
      <c r="E326" s="242"/>
      <c r="F326" s="242"/>
    </row>
    <row r="327" spans="1:6">
      <c r="A327" s="297" t="s">
        <v>1862</v>
      </c>
      <c r="B327" s="300"/>
      <c r="C327" s="300"/>
      <c r="D327" s="299" t="s">
        <v>2328</v>
      </c>
      <c r="E327" s="242"/>
      <c r="F327" s="242"/>
    </row>
    <row r="328" spans="1:6">
      <c r="A328" s="297" t="s">
        <v>1863</v>
      </c>
      <c r="B328" s="300"/>
      <c r="C328" s="300"/>
      <c r="D328" s="299" t="s">
        <v>2329</v>
      </c>
      <c r="E328" s="242"/>
      <c r="F328" s="242"/>
    </row>
    <row r="329" spans="1:6">
      <c r="A329" s="297" t="s">
        <v>1864</v>
      </c>
      <c r="B329" s="300"/>
      <c r="C329" s="300"/>
      <c r="D329" s="299" t="s">
        <v>2330</v>
      </c>
      <c r="E329" s="242"/>
      <c r="F329" s="242"/>
    </row>
    <row r="330" spans="1:6">
      <c r="A330" s="297" t="s">
        <v>1865</v>
      </c>
      <c r="B330" s="300"/>
      <c r="C330" s="300"/>
      <c r="D330" s="299" t="s">
        <v>2331</v>
      </c>
      <c r="E330" s="242"/>
      <c r="F330" s="242"/>
    </row>
    <row r="331" spans="1:6">
      <c r="A331" s="297" t="s">
        <v>1866</v>
      </c>
      <c r="B331" s="300"/>
      <c r="C331" s="300"/>
      <c r="D331" s="299" t="s">
        <v>2854</v>
      </c>
      <c r="E331" s="242"/>
      <c r="F331" s="242"/>
    </row>
    <row r="332" spans="1:6" s="239" customFormat="1">
      <c r="A332" s="301" t="s">
        <v>2379</v>
      </c>
      <c r="B332" s="302"/>
      <c r="C332" s="302"/>
      <c r="D332" s="303" t="s">
        <v>2379</v>
      </c>
      <c r="E332" s="292"/>
      <c r="F332" s="292"/>
    </row>
    <row r="333" spans="1:6" ht="15">
      <c r="A333" s="281" t="s">
        <v>2089</v>
      </c>
      <c r="B333" s="236"/>
      <c r="C333" s="236"/>
      <c r="D333" s="296" t="s">
        <v>2380</v>
      </c>
      <c r="E333" s="242"/>
      <c r="F333" s="242"/>
    </row>
    <row r="334" spans="1:6">
      <c r="A334" s="297" t="s">
        <v>1855</v>
      </c>
      <c r="B334" s="298"/>
      <c r="C334" s="298"/>
      <c r="D334" s="299" t="s">
        <v>2321</v>
      </c>
      <c r="E334" s="242"/>
      <c r="F334" s="242"/>
    </row>
    <row r="335" spans="1:6">
      <c r="A335" s="297" t="s">
        <v>1856</v>
      </c>
      <c r="B335" s="298"/>
      <c r="C335" s="298"/>
      <c r="D335" s="299" t="s">
        <v>2322</v>
      </c>
      <c r="E335" s="242"/>
      <c r="F335" s="242"/>
    </row>
    <row r="336" spans="1:6">
      <c r="A336" s="297" t="s">
        <v>1857</v>
      </c>
      <c r="B336" s="298"/>
      <c r="C336" s="298"/>
      <c r="D336" s="299" t="s">
        <v>2323</v>
      </c>
      <c r="E336" s="242"/>
      <c r="F336" s="242"/>
    </row>
    <row r="337" spans="1:6">
      <c r="A337" s="297" t="s">
        <v>1858</v>
      </c>
      <c r="B337" s="298"/>
      <c r="C337" s="298"/>
      <c r="D337" s="299" t="s">
        <v>2324</v>
      </c>
      <c r="E337" s="242"/>
      <c r="F337" s="242"/>
    </row>
    <row r="338" spans="1:6">
      <c r="A338" s="297" t="s">
        <v>1859</v>
      </c>
      <c r="B338" s="298"/>
      <c r="C338" s="298"/>
      <c r="D338" s="299" t="s">
        <v>2325</v>
      </c>
      <c r="E338" s="242"/>
      <c r="F338" s="242"/>
    </row>
    <row r="339" spans="1:6">
      <c r="A339" s="297" t="s">
        <v>1860</v>
      </c>
      <c r="B339" s="300"/>
      <c r="C339" s="300"/>
      <c r="D339" s="299" t="s">
        <v>2326</v>
      </c>
      <c r="E339" s="242"/>
      <c r="F339" s="242"/>
    </row>
    <row r="340" spans="1:6">
      <c r="A340" s="297" t="s">
        <v>1861</v>
      </c>
      <c r="B340" s="300"/>
      <c r="C340" s="300"/>
      <c r="D340" s="299" t="s">
        <v>2327</v>
      </c>
      <c r="E340" s="242"/>
      <c r="F340" s="242"/>
    </row>
    <row r="341" spans="1:6">
      <c r="A341" s="297" t="s">
        <v>1862</v>
      </c>
      <c r="B341" s="300"/>
      <c r="C341" s="300"/>
      <c r="D341" s="299" t="s">
        <v>2328</v>
      </c>
      <c r="E341" s="242"/>
      <c r="F341" s="242"/>
    </row>
    <row r="342" spans="1:6">
      <c r="A342" s="297" t="s">
        <v>1863</v>
      </c>
      <c r="B342" s="300"/>
      <c r="C342" s="300"/>
      <c r="D342" s="299" t="s">
        <v>2329</v>
      </c>
      <c r="E342" s="242"/>
      <c r="F342" s="242"/>
    </row>
    <row r="343" spans="1:6">
      <c r="A343" s="297" t="s">
        <v>1864</v>
      </c>
      <c r="B343" s="300"/>
      <c r="C343" s="300"/>
      <c r="D343" s="299" t="s">
        <v>2330</v>
      </c>
      <c r="E343" s="242"/>
      <c r="F343" s="242"/>
    </row>
    <row r="344" spans="1:6">
      <c r="A344" s="297" t="s">
        <v>1865</v>
      </c>
      <c r="B344" s="300"/>
      <c r="C344" s="300"/>
      <c r="D344" s="299" t="s">
        <v>2331</v>
      </c>
      <c r="E344" s="242"/>
      <c r="F344" s="242"/>
    </row>
    <row r="345" spans="1:6">
      <c r="A345" s="297" t="s">
        <v>1866</v>
      </c>
      <c r="B345" s="300"/>
      <c r="C345" s="300"/>
      <c r="D345" s="299" t="s">
        <v>2854</v>
      </c>
      <c r="E345" s="242"/>
      <c r="F345" s="242"/>
    </row>
    <row r="346" spans="1:6" s="239" customFormat="1">
      <c r="A346" s="301" t="s">
        <v>2381</v>
      </c>
      <c r="B346" s="302"/>
      <c r="C346" s="302"/>
      <c r="D346" s="303" t="s">
        <v>2381</v>
      </c>
      <c r="E346" s="292"/>
      <c r="F346" s="292"/>
    </row>
    <row r="347" spans="1:6" ht="15">
      <c r="A347" s="281" t="s">
        <v>2090</v>
      </c>
      <c r="B347" s="236"/>
      <c r="C347" s="236"/>
      <c r="D347" s="296" t="s">
        <v>2382</v>
      </c>
      <c r="E347" s="242"/>
      <c r="F347" s="242"/>
    </row>
    <row r="348" spans="1:6">
      <c r="A348" s="297" t="s">
        <v>1855</v>
      </c>
      <c r="B348" s="298"/>
      <c r="C348" s="298"/>
      <c r="D348" s="299" t="s">
        <v>2321</v>
      </c>
      <c r="E348" s="242"/>
      <c r="F348" s="242"/>
    </row>
    <row r="349" spans="1:6">
      <c r="A349" s="297" t="s">
        <v>1856</v>
      </c>
      <c r="B349" s="298"/>
      <c r="C349" s="298"/>
      <c r="D349" s="299" t="s">
        <v>2322</v>
      </c>
      <c r="E349" s="242"/>
      <c r="F349" s="242"/>
    </row>
    <row r="350" spans="1:6">
      <c r="A350" s="297" t="s">
        <v>1857</v>
      </c>
      <c r="B350" s="298"/>
      <c r="C350" s="298"/>
      <c r="D350" s="299" t="s">
        <v>2323</v>
      </c>
      <c r="E350" s="242"/>
      <c r="F350" s="242"/>
    </row>
    <row r="351" spans="1:6">
      <c r="A351" s="297" t="s">
        <v>1858</v>
      </c>
      <c r="B351" s="298"/>
      <c r="C351" s="298"/>
      <c r="D351" s="299" t="s">
        <v>2324</v>
      </c>
      <c r="E351" s="242"/>
      <c r="F351" s="242"/>
    </row>
    <row r="352" spans="1:6">
      <c r="A352" s="297" t="s">
        <v>1859</v>
      </c>
      <c r="B352" s="298"/>
      <c r="C352" s="298"/>
      <c r="D352" s="299" t="s">
        <v>2325</v>
      </c>
      <c r="E352" s="242"/>
      <c r="F352" s="242"/>
    </row>
    <row r="353" spans="1:6">
      <c r="A353" s="297" t="s">
        <v>1860</v>
      </c>
      <c r="B353" s="300"/>
      <c r="C353" s="300"/>
      <c r="D353" s="299" t="s">
        <v>2326</v>
      </c>
      <c r="E353" s="242"/>
      <c r="F353" s="242"/>
    </row>
    <row r="354" spans="1:6">
      <c r="A354" s="297" t="s">
        <v>1861</v>
      </c>
      <c r="B354" s="300"/>
      <c r="C354" s="300"/>
      <c r="D354" s="299" t="s">
        <v>2327</v>
      </c>
      <c r="E354" s="242"/>
      <c r="F354" s="242"/>
    </row>
    <row r="355" spans="1:6">
      <c r="A355" s="297" t="s">
        <v>1862</v>
      </c>
      <c r="B355" s="300"/>
      <c r="C355" s="300"/>
      <c r="D355" s="299" t="s">
        <v>2328</v>
      </c>
      <c r="E355" s="242"/>
      <c r="F355" s="242"/>
    </row>
    <row r="356" spans="1:6">
      <c r="A356" s="297" t="s">
        <v>1863</v>
      </c>
      <c r="B356" s="300"/>
      <c r="C356" s="300"/>
      <c r="D356" s="299" t="s">
        <v>2329</v>
      </c>
      <c r="E356" s="242"/>
      <c r="F356" s="242"/>
    </row>
    <row r="357" spans="1:6">
      <c r="A357" s="297" t="s">
        <v>1864</v>
      </c>
      <c r="B357" s="300"/>
      <c r="C357" s="300"/>
      <c r="D357" s="299" t="s">
        <v>2330</v>
      </c>
      <c r="E357" s="242"/>
      <c r="F357" s="242"/>
    </row>
    <row r="358" spans="1:6">
      <c r="A358" s="297" t="s">
        <v>1865</v>
      </c>
      <c r="B358" s="300"/>
      <c r="C358" s="300"/>
      <c r="D358" s="299" t="s">
        <v>2331</v>
      </c>
      <c r="E358" s="242"/>
      <c r="F358" s="242"/>
    </row>
    <row r="359" spans="1:6">
      <c r="A359" s="297" t="s">
        <v>1866</v>
      </c>
      <c r="B359" s="300"/>
      <c r="C359" s="300"/>
      <c r="D359" s="299" t="s">
        <v>2854</v>
      </c>
      <c r="E359" s="242"/>
      <c r="F359" s="242"/>
    </row>
    <row r="360" spans="1:6" s="239" customFormat="1">
      <c r="A360" s="301" t="s">
        <v>2383</v>
      </c>
      <c r="B360" s="302"/>
      <c r="C360" s="302"/>
      <c r="D360" s="303" t="s">
        <v>2383</v>
      </c>
      <c r="E360" s="292"/>
      <c r="F360" s="292"/>
    </row>
    <row r="361" spans="1:6" ht="15">
      <c r="A361" s="281" t="s">
        <v>2091</v>
      </c>
      <c r="B361" s="236"/>
      <c r="C361" s="236"/>
      <c r="D361" s="296" t="s">
        <v>2384</v>
      </c>
      <c r="E361" s="242"/>
      <c r="F361" s="242"/>
    </row>
    <row r="362" spans="1:6">
      <c r="A362" s="297" t="s">
        <v>1855</v>
      </c>
      <c r="B362" s="298"/>
      <c r="C362" s="298"/>
      <c r="D362" s="299" t="s">
        <v>2321</v>
      </c>
      <c r="E362" s="242"/>
      <c r="F362" s="242"/>
    </row>
    <row r="363" spans="1:6">
      <c r="A363" s="297" t="s">
        <v>1856</v>
      </c>
      <c r="B363" s="298"/>
      <c r="C363" s="298"/>
      <c r="D363" s="299" t="s">
        <v>2322</v>
      </c>
      <c r="E363" s="242"/>
      <c r="F363" s="242"/>
    </row>
    <row r="364" spans="1:6">
      <c r="A364" s="297" t="s">
        <v>1857</v>
      </c>
      <c r="B364" s="298"/>
      <c r="C364" s="298"/>
      <c r="D364" s="299" t="s">
        <v>2323</v>
      </c>
      <c r="E364" s="242"/>
      <c r="F364" s="242"/>
    </row>
    <row r="365" spans="1:6">
      <c r="A365" s="297" t="s">
        <v>1858</v>
      </c>
      <c r="B365" s="298"/>
      <c r="C365" s="298"/>
      <c r="D365" s="299" t="s">
        <v>2324</v>
      </c>
      <c r="E365" s="242"/>
      <c r="F365" s="242"/>
    </row>
    <row r="366" spans="1:6">
      <c r="A366" s="297" t="s">
        <v>1859</v>
      </c>
      <c r="B366" s="298"/>
      <c r="C366" s="298"/>
      <c r="D366" s="299" t="s">
        <v>2325</v>
      </c>
      <c r="E366" s="242"/>
      <c r="F366" s="242"/>
    </row>
    <row r="367" spans="1:6">
      <c r="A367" s="297" t="s">
        <v>1860</v>
      </c>
      <c r="B367" s="300"/>
      <c r="C367" s="300"/>
      <c r="D367" s="299" t="s">
        <v>2326</v>
      </c>
      <c r="E367" s="242"/>
      <c r="F367" s="242"/>
    </row>
    <row r="368" spans="1:6">
      <c r="A368" s="297" t="s">
        <v>1861</v>
      </c>
      <c r="B368" s="300"/>
      <c r="C368" s="300"/>
      <c r="D368" s="299" t="s">
        <v>2327</v>
      </c>
      <c r="E368" s="242"/>
      <c r="F368" s="242"/>
    </row>
    <row r="369" spans="1:6">
      <c r="A369" s="297" t="s">
        <v>1862</v>
      </c>
      <c r="B369" s="300"/>
      <c r="C369" s="300"/>
      <c r="D369" s="299" t="s">
        <v>2328</v>
      </c>
      <c r="E369" s="242"/>
      <c r="F369" s="242"/>
    </row>
    <row r="370" spans="1:6">
      <c r="A370" s="297" t="s">
        <v>1863</v>
      </c>
      <c r="B370" s="300"/>
      <c r="C370" s="300"/>
      <c r="D370" s="299" t="s">
        <v>2329</v>
      </c>
      <c r="E370" s="242"/>
      <c r="F370" s="242"/>
    </row>
    <row r="371" spans="1:6">
      <c r="A371" s="297" t="s">
        <v>1864</v>
      </c>
      <c r="B371" s="300"/>
      <c r="C371" s="300"/>
      <c r="D371" s="299" t="s">
        <v>2330</v>
      </c>
      <c r="E371" s="242"/>
      <c r="F371" s="242"/>
    </row>
    <row r="372" spans="1:6">
      <c r="A372" s="297" t="s">
        <v>1865</v>
      </c>
      <c r="B372" s="300"/>
      <c r="C372" s="300"/>
      <c r="D372" s="299" t="s">
        <v>2331</v>
      </c>
      <c r="E372" s="242"/>
      <c r="F372" s="242"/>
    </row>
    <row r="373" spans="1:6">
      <c r="A373" s="297" t="s">
        <v>1866</v>
      </c>
      <c r="B373" s="300"/>
      <c r="C373" s="300"/>
      <c r="D373" s="299" t="s">
        <v>2854</v>
      </c>
      <c r="E373" s="242"/>
      <c r="F373" s="242"/>
    </row>
    <row r="374" spans="1:6" s="239" customFormat="1">
      <c r="A374" s="301" t="s">
        <v>2385</v>
      </c>
      <c r="B374" s="302"/>
      <c r="C374" s="302"/>
      <c r="D374" s="303" t="s">
        <v>2385</v>
      </c>
      <c r="E374" s="292"/>
      <c r="F374" s="292"/>
    </row>
    <row r="375" spans="1:6" ht="15">
      <c r="A375" s="281" t="s">
        <v>2092</v>
      </c>
      <c r="B375" s="236"/>
      <c r="C375" s="236"/>
      <c r="D375" s="296" t="s">
        <v>2386</v>
      </c>
      <c r="E375" s="242"/>
      <c r="F375" s="242"/>
    </row>
    <row r="376" spans="1:6">
      <c r="A376" s="297" t="s">
        <v>1855</v>
      </c>
      <c r="B376" s="298"/>
      <c r="C376" s="298"/>
      <c r="D376" s="299" t="s">
        <v>2321</v>
      </c>
      <c r="E376" s="242"/>
      <c r="F376" s="242"/>
    </row>
    <row r="377" spans="1:6">
      <c r="A377" s="297" t="s">
        <v>1856</v>
      </c>
      <c r="B377" s="298"/>
      <c r="C377" s="298"/>
      <c r="D377" s="299" t="s">
        <v>2322</v>
      </c>
      <c r="E377" s="242"/>
      <c r="F377" s="242"/>
    </row>
    <row r="378" spans="1:6">
      <c r="A378" s="297" t="s">
        <v>1857</v>
      </c>
      <c r="B378" s="298"/>
      <c r="C378" s="298"/>
      <c r="D378" s="299" t="s">
        <v>2323</v>
      </c>
      <c r="E378" s="242"/>
      <c r="F378" s="242"/>
    </row>
    <row r="379" spans="1:6">
      <c r="A379" s="297" t="s">
        <v>1858</v>
      </c>
      <c r="B379" s="298"/>
      <c r="C379" s="298"/>
      <c r="D379" s="299" t="s">
        <v>2324</v>
      </c>
      <c r="E379" s="242"/>
      <c r="F379" s="242"/>
    </row>
    <row r="380" spans="1:6">
      <c r="A380" s="297" t="s">
        <v>1859</v>
      </c>
      <c r="B380" s="298"/>
      <c r="C380" s="298"/>
      <c r="D380" s="299" t="s">
        <v>2325</v>
      </c>
      <c r="E380" s="242"/>
      <c r="F380" s="242"/>
    </row>
    <row r="381" spans="1:6">
      <c r="A381" s="297" t="s">
        <v>1860</v>
      </c>
      <c r="B381" s="300"/>
      <c r="C381" s="300"/>
      <c r="D381" s="299" t="s">
        <v>2326</v>
      </c>
      <c r="E381" s="242"/>
      <c r="F381" s="242"/>
    </row>
    <row r="382" spans="1:6">
      <c r="A382" s="297" t="s">
        <v>1861</v>
      </c>
      <c r="B382" s="300"/>
      <c r="C382" s="300"/>
      <c r="D382" s="299" t="s">
        <v>2327</v>
      </c>
      <c r="E382" s="242"/>
      <c r="F382" s="242"/>
    </row>
    <row r="383" spans="1:6">
      <c r="A383" s="297" t="s">
        <v>1862</v>
      </c>
      <c r="B383" s="300"/>
      <c r="C383" s="300"/>
      <c r="D383" s="299" t="s">
        <v>2328</v>
      </c>
      <c r="E383" s="242"/>
      <c r="F383" s="242"/>
    </row>
    <row r="384" spans="1:6">
      <c r="A384" s="297" t="s">
        <v>1863</v>
      </c>
      <c r="B384" s="300"/>
      <c r="C384" s="300"/>
      <c r="D384" s="299" t="s">
        <v>2329</v>
      </c>
      <c r="E384" s="242"/>
      <c r="F384" s="242"/>
    </row>
    <row r="385" spans="1:6">
      <c r="A385" s="297" t="s">
        <v>1864</v>
      </c>
      <c r="B385" s="300"/>
      <c r="C385" s="300"/>
      <c r="D385" s="299" t="s">
        <v>2330</v>
      </c>
      <c r="E385" s="242"/>
      <c r="F385" s="242"/>
    </row>
    <row r="386" spans="1:6">
      <c r="A386" s="297" t="s">
        <v>1865</v>
      </c>
      <c r="B386" s="300"/>
      <c r="C386" s="300"/>
      <c r="D386" s="299" t="s">
        <v>2331</v>
      </c>
      <c r="E386" s="242"/>
      <c r="F386" s="242"/>
    </row>
    <row r="387" spans="1:6">
      <c r="A387" s="297" t="s">
        <v>1866</v>
      </c>
      <c r="B387" s="300"/>
      <c r="C387" s="300"/>
      <c r="D387" s="299" t="s">
        <v>2854</v>
      </c>
      <c r="E387" s="242"/>
      <c r="F387" s="242"/>
    </row>
    <row r="388" spans="1:6" s="239" customFormat="1">
      <c r="A388" s="301" t="s">
        <v>2387</v>
      </c>
      <c r="B388" s="302"/>
      <c r="C388" s="302"/>
      <c r="D388" s="303" t="s">
        <v>2387</v>
      </c>
      <c r="E388" s="292"/>
      <c r="F388" s="292"/>
    </row>
    <row r="389" spans="1:6" ht="15">
      <c r="A389" s="281" t="s">
        <v>2093</v>
      </c>
      <c r="B389" s="236"/>
      <c r="C389" s="236"/>
      <c r="D389" s="296" t="s">
        <v>2388</v>
      </c>
      <c r="E389" s="242"/>
      <c r="F389" s="242"/>
    </row>
    <row r="390" spans="1:6">
      <c r="A390" s="297" t="s">
        <v>1855</v>
      </c>
      <c r="B390" s="298"/>
      <c r="C390" s="298"/>
      <c r="D390" s="299" t="s">
        <v>2321</v>
      </c>
      <c r="E390" s="242"/>
      <c r="F390" s="242"/>
    </row>
    <row r="391" spans="1:6">
      <c r="A391" s="297" t="s">
        <v>1856</v>
      </c>
      <c r="B391" s="298"/>
      <c r="C391" s="298"/>
      <c r="D391" s="299" t="s">
        <v>2322</v>
      </c>
      <c r="E391" s="242"/>
      <c r="F391" s="242"/>
    </row>
    <row r="392" spans="1:6">
      <c r="A392" s="297" t="s">
        <v>1857</v>
      </c>
      <c r="B392" s="298"/>
      <c r="C392" s="298"/>
      <c r="D392" s="299" t="s">
        <v>2323</v>
      </c>
      <c r="E392" s="242"/>
      <c r="F392" s="242"/>
    </row>
    <row r="393" spans="1:6">
      <c r="A393" s="297" t="s">
        <v>1858</v>
      </c>
      <c r="B393" s="298"/>
      <c r="C393" s="298"/>
      <c r="D393" s="299" t="s">
        <v>2324</v>
      </c>
      <c r="E393" s="242"/>
      <c r="F393" s="242"/>
    </row>
    <row r="394" spans="1:6">
      <c r="A394" s="297" t="s">
        <v>1859</v>
      </c>
      <c r="B394" s="298"/>
      <c r="C394" s="298"/>
      <c r="D394" s="299" t="s">
        <v>2325</v>
      </c>
      <c r="E394" s="242"/>
      <c r="F394" s="242"/>
    </row>
    <row r="395" spans="1:6">
      <c r="A395" s="297" t="s">
        <v>1860</v>
      </c>
      <c r="B395" s="300"/>
      <c r="C395" s="300"/>
      <c r="D395" s="299" t="s">
        <v>2326</v>
      </c>
      <c r="E395" s="242"/>
      <c r="F395" s="242"/>
    </row>
    <row r="396" spans="1:6">
      <c r="A396" s="297" t="s">
        <v>1861</v>
      </c>
      <c r="B396" s="300"/>
      <c r="C396" s="300"/>
      <c r="D396" s="299" t="s">
        <v>2327</v>
      </c>
      <c r="E396" s="242"/>
      <c r="F396" s="242"/>
    </row>
    <row r="397" spans="1:6">
      <c r="A397" s="297" t="s">
        <v>1862</v>
      </c>
      <c r="B397" s="300"/>
      <c r="C397" s="300"/>
      <c r="D397" s="299" t="s">
        <v>2328</v>
      </c>
      <c r="E397" s="242"/>
      <c r="F397" s="242"/>
    </row>
    <row r="398" spans="1:6">
      <c r="A398" s="297" t="s">
        <v>1863</v>
      </c>
      <c r="B398" s="300"/>
      <c r="C398" s="300"/>
      <c r="D398" s="299" t="s">
        <v>2329</v>
      </c>
      <c r="E398" s="242"/>
      <c r="F398" s="242"/>
    </row>
    <row r="399" spans="1:6">
      <c r="A399" s="297" t="s">
        <v>1864</v>
      </c>
      <c r="B399" s="300"/>
      <c r="C399" s="300"/>
      <c r="D399" s="299" t="s">
        <v>2330</v>
      </c>
      <c r="E399" s="242"/>
      <c r="F399" s="242"/>
    </row>
    <row r="400" spans="1:6">
      <c r="A400" s="297" t="s">
        <v>1865</v>
      </c>
      <c r="B400" s="300"/>
      <c r="C400" s="300"/>
      <c r="D400" s="299" t="s">
        <v>2331</v>
      </c>
      <c r="E400" s="242"/>
      <c r="F400" s="242"/>
    </row>
    <row r="401" spans="1:6">
      <c r="A401" s="297" t="s">
        <v>1866</v>
      </c>
      <c r="B401" s="300"/>
      <c r="C401" s="300"/>
      <c r="D401" s="299" t="s">
        <v>2854</v>
      </c>
      <c r="E401" s="242"/>
      <c r="F401" s="242"/>
    </row>
    <row r="402" spans="1:6" s="239" customFormat="1">
      <c r="A402" s="301" t="s">
        <v>2389</v>
      </c>
      <c r="B402" s="302"/>
      <c r="C402" s="302"/>
      <c r="D402" s="303" t="s">
        <v>2389</v>
      </c>
      <c r="E402" s="292"/>
      <c r="F402" s="292"/>
    </row>
    <row r="403" spans="1:6" ht="15">
      <c r="A403" s="281" t="s">
        <v>2094</v>
      </c>
      <c r="B403" s="236"/>
      <c r="C403" s="236"/>
      <c r="D403" s="296" t="s">
        <v>2390</v>
      </c>
      <c r="E403" s="242"/>
      <c r="F403" s="242"/>
    </row>
    <row r="404" spans="1:6">
      <c r="A404" s="297" t="s">
        <v>1855</v>
      </c>
      <c r="B404" s="298"/>
      <c r="C404" s="298"/>
      <c r="D404" s="299" t="s">
        <v>2321</v>
      </c>
      <c r="E404" s="242"/>
      <c r="F404" s="242"/>
    </row>
    <row r="405" spans="1:6">
      <c r="A405" s="297" t="s">
        <v>1856</v>
      </c>
      <c r="B405" s="298"/>
      <c r="C405" s="298"/>
      <c r="D405" s="299" t="s">
        <v>2322</v>
      </c>
      <c r="E405" s="242"/>
      <c r="F405" s="242"/>
    </row>
    <row r="406" spans="1:6">
      <c r="A406" s="297" t="s">
        <v>1857</v>
      </c>
      <c r="B406" s="298"/>
      <c r="C406" s="298"/>
      <c r="D406" s="299" t="s">
        <v>2323</v>
      </c>
      <c r="E406" s="242"/>
      <c r="F406" s="242"/>
    </row>
    <row r="407" spans="1:6">
      <c r="A407" s="297" t="s">
        <v>1858</v>
      </c>
      <c r="B407" s="298"/>
      <c r="C407" s="298"/>
      <c r="D407" s="299" t="s">
        <v>2324</v>
      </c>
      <c r="E407" s="242"/>
      <c r="F407" s="242"/>
    </row>
    <row r="408" spans="1:6">
      <c r="A408" s="297" t="s">
        <v>1859</v>
      </c>
      <c r="B408" s="298"/>
      <c r="C408" s="298"/>
      <c r="D408" s="299" t="s">
        <v>2325</v>
      </c>
      <c r="E408" s="242"/>
      <c r="F408" s="242"/>
    </row>
    <row r="409" spans="1:6">
      <c r="A409" s="297" t="s">
        <v>1860</v>
      </c>
      <c r="B409" s="300"/>
      <c r="C409" s="300"/>
      <c r="D409" s="299" t="s">
        <v>2326</v>
      </c>
      <c r="E409" s="242"/>
      <c r="F409" s="242"/>
    </row>
    <row r="410" spans="1:6">
      <c r="A410" s="297" t="s">
        <v>1861</v>
      </c>
      <c r="B410" s="300"/>
      <c r="C410" s="300"/>
      <c r="D410" s="299" t="s">
        <v>2327</v>
      </c>
      <c r="E410" s="242"/>
      <c r="F410" s="242"/>
    </row>
    <row r="411" spans="1:6">
      <c r="A411" s="297" t="s">
        <v>1862</v>
      </c>
      <c r="B411" s="300"/>
      <c r="C411" s="300"/>
      <c r="D411" s="299" t="s">
        <v>2328</v>
      </c>
      <c r="E411" s="242"/>
      <c r="F411" s="242"/>
    </row>
    <row r="412" spans="1:6">
      <c r="A412" s="297" t="s">
        <v>1863</v>
      </c>
      <c r="B412" s="300"/>
      <c r="C412" s="300"/>
      <c r="D412" s="299" t="s">
        <v>2329</v>
      </c>
      <c r="E412" s="242"/>
      <c r="F412" s="242"/>
    </row>
    <row r="413" spans="1:6">
      <c r="A413" s="297" t="s">
        <v>1864</v>
      </c>
      <c r="B413" s="300"/>
      <c r="C413" s="300"/>
      <c r="D413" s="299" t="s">
        <v>2330</v>
      </c>
      <c r="E413" s="242"/>
      <c r="F413" s="242"/>
    </row>
    <row r="414" spans="1:6">
      <c r="A414" s="297" t="s">
        <v>1865</v>
      </c>
      <c r="B414" s="300"/>
      <c r="C414" s="300"/>
      <c r="D414" s="299" t="s">
        <v>2331</v>
      </c>
      <c r="E414" s="242"/>
      <c r="F414" s="242"/>
    </row>
    <row r="415" spans="1:6">
      <c r="A415" s="297" t="s">
        <v>1866</v>
      </c>
      <c r="B415" s="300"/>
      <c r="C415" s="300"/>
      <c r="D415" s="299" t="s">
        <v>2854</v>
      </c>
      <c r="E415" s="242"/>
      <c r="F415" s="242"/>
    </row>
    <row r="416" spans="1:6" s="239" customFormat="1">
      <c r="A416" s="301" t="s">
        <v>2391</v>
      </c>
      <c r="B416" s="302"/>
      <c r="C416" s="302"/>
      <c r="D416" s="303" t="s">
        <v>2391</v>
      </c>
      <c r="E416" s="292"/>
      <c r="F416" s="292"/>
    </row>
    <row r="417" spans="1:6" ht="15">
      <c r="A417" s="281" t="s">
        <v>2095</v>
      </c>
      <c r="B417" s="236"/>
      <c r="C417" s="236"/>
      <c r="D417" s="296" t="s">
        <v>2392</v>
      </c>
      <c r="E417" s="242"/>
      <c r="F417" s="242"/>
    </row>
    <row r="418" spans="1:6">
      <c r="A418" s="297" t="s">
        <v>1855</v>
      </c>
      <c r="B418" s="298"/>
      <c r="C418" s="298"/>
      <c r="D418" s="299" t="s">
        <v>2321</v>
      </c>
      <c r="E418" s="242"/>
      <c r="F418" s="242"/>
    </row>
    <row r="419" spans="1:6">
      <c r="A419" s="297" t="s">
        <v>1856</v>
      </c>
      <c r="B419" s="298"/>
      <c r="C419" s="298"/>
      <c r="D419" s="299" t="s">
        <v>2322</v>
      </c>
      <c r="E419" s="242"/>
      <c r="F419" s="242"/>
    </row>
    <row r="420" spans="1:6">
      <c r="A420" s="297" t="s">
        <v>1857</v>
      </c>
      <c r="B420" s="298"/>
      <c r="C420" s="298"/>
      <c r="D420" s="299" t="s">
        <v>2323</v>
      </c>
      <c r="E420" s="242"/>
      <c r="F420" s="242"/>
    </row>
    <row r="421" spans="1:6">
      <c r="A421" s="297" t="s">
        <v>1858</v>
      </c>
      <c r="B421" s="298"/>
      <c r="C421" s="298"/>
      <c r="D421" s="299" t="s">
        <v>2324</v>
      </c>
      <c r="E421" s="242"/>
      <c r="F421" s="242"/>
    </row>
    <row r="422" spans="1:6">
      <c r="A422" s="297" t="s">
        <v>1859</v>
      </c>
      <c r="B422" s="298"/>
      <c r="C422" s="298"/>
      <c r="D422" s="299" t="s">
        <v>2325</v>
      </c>
      <c r="E422" s="242"/>
      <c r="F422" s="242"/>
    </row>
    <row r="423" spans="1:6">
      <c r="A423" s="297" t="s">
        <v>1860</v>
      </c>
      <c r="B423" s="300"/>
      <c r="C423" s="300"/>
      <c r="D423" s="299" t="s">
        <v>2326</v>
      </c>
      <c r="E423" s="242"/>
      <c r="F423" s="242"/>
    </row>
    <row r="424" spans="1:6">
      <c r="A424" s="297" t="s">
        <v>1861</v>
      </c>
      <c r="B424" s="300"/>
      <c r="C424" s="300"/>
      <c r="D424" s="299" t="s">
        <v>2327</v>
      </c>
      <c r="E424" s="242"/>
      <c r="F424" s="242"/>
    </row>
    <row r="425" spans="1:6">
      <c r="A425" s="297" t="s">
        <v>1862</v>
      </c>
      <c r="B425" s="300"/>
      <c r="C425" s="300"/>
      <c r="D425" s="299" t="s">
        <v>2328</v>
      </c>
      <c r="E425" s="242"/>
      <c r="F425" s="242"/>
    </row>
    <row r="426" spans="1:6">
      <c r="A426" s="297" t="s">
        <v>1863</v>
      </c>
      <c r="B426" s="300"/>
      <c r="C426" s="300"/>
      <c r="D426" s="299" t="s">
        <v>2329</v>
      </c>
      <c r="E426" s="242"/>
      <c r="F426" s="242"/>
    </row>
    <row r="427" spans="1:6">
      <c r="A427" s="297" t="s">
        <v>1864</v>
      </c>
      <c r="B427" s="300"/>
      <c r="C427" s="300"/>
      <c r="D427" s="299" t="s">
        <v>2330</v>
      </c>
      <c r="E427" s="242"/>
      <c r="F427" s="242"/>
    </row>
    <row r="428" spans="1:6">
      <c r="A428" s="297" t="s">
        <v>1865</v>
      </c>
      <c r="B428" s="300"/>
      <c r="C428" s="300"/>
      <c r="D428" s="299" t="s">
        <v>2331</v>
      </c>
      <c r="E428" s="242"/>
      <c r="F428" s="242"/>
    </row>
    <row r="429" spans="1:6">
      <c r="A429" s="297" t="s">
        <v>1866</v>
      </c>
      <c r="B429" s="300"/>
      <c r="C429" s="300"/>
      <c r="D429" s="299" t="s">
        <v>2854</v>
      </c>
      <c r="E429" s="242"/>
      <c r="F429" s="242"/>
    </row>
    <row r="430" spans="1:6" s="239" customFormat="1">
      <c r="A430" s="301" t="s">
        <v>2393</v>
      </c>
      <c r="B430" s="302"/>
      <c r="C430" s="302"/>
      <c r="D430" s="303" t="s">
        <v>2393</v>
      </c>
      <c r="E430" s="292"/>
      <c r="F430" s="292"/>
    </row>
    <row r="431" spans="1:6" ht="15">
      <c r="A431" s="281" t="s">
        <v>2096</v>
      </c>
      <c r="B431" s="236"/>
      <c r="C431" s="236"/>
      <c r="D431" s="296" t="s">
        <v>2394</v>
      </c>
      <c r="E431" s="242"/>
      <c r="F431" s="242"/>
    </row>
    <row r="432" spans="1:6">
      <c r="A432" s="297" t="s">
        <v>1855</v>
      </c>
      <c r="B432" s="298"/>
      <c r="C432" s="298"/>
      <c r="D432" s="299" t="s">
        <v>2321</v>
      </c>
      <c r="E432" s="242"/>
      <c r="F432" s="242"/>
    </row>
    <row r="433" spans="1:6">
      <c r="A433" s="297" t="s">
        <v>1856</v>
      </c>
      <c r="B433" s="298"/>
      <c r="C433" s="298"/>
      <c r="D433" s="299" t="s">
        <v>2322</v>
      </c>
      <c r="E433" s="242"/>
      <c r="F433" s="242"/>
    </row>
    <row r="434" spans="1:6">
      <c r="A434" s="297" t="s">
        <v>1857</v>
      </c>
      <c r="B434" s="298"/>
      <c r="C434" s="298"/>
      <c r="D434" s="299" t="s">
        <v>2323</v>
      </c>
      <c r="E434" s="242"/>
      <c r="F434" s="242"/>
    </row>
    <row r="435" spans="1:6">
      <c r="A435" s="297" t="s">
        <v>1858</v>
      </c>
      <c r="B435" s="298"/>
      <c r="C435" s="298"/>
      <c r="D435" s="299" t="s">
        <v>2324</v>
      </c>
      <c r="E435" s="242"/>
      <c r="F435" s="242"/>
    </row>
    <row r="436" spans="1:6">
      <c r="A436" s="297" t="s">
        <v>1859</v>
      </c>
      <c r="B436" s="298"/>
      <c r="C436" s="298"/>
      <c r="D436" s="299" t="s">
        <v>2325</v>
      </c>
      <c r="E436" s="242"/>
      <c r="F436" s="242"/>
    </row>
    <row r="437" spans="1:6">
      <c r="A437" s="297" t="s">
        <v>1860</v>
      </c>
      <c r="B437" s="300"/>
      <c r="C437" s="300"/>
      <c r="D437" s="299" t="s">
        <v>2326</v>
      </c>
      <c r="E437" s="242"/>
      <c r="F437" s="242"/>
    </row>
    <row r="438" spans="1:6">
      <c r="A438" s="297" t="s">
        <v>1861</v>
      </c>
      <c r="B438" s="300"/>
      <c r="C438" s="300"/>
      <c r="D438" s="299" t="s">
        <v>2327</v>
      </c>
      <c r="E438" s="242"/>
      <c r="F438" s="242"/>
    </row>
    <row r="439" spans="1:6">
      <c r="A439" s="297" t="s">
        <v>1862</v>
      </c>
      <c r="B439" s="300"/>
      <c r="C439" s="300"/>
      <c r="D439" s="299" t="s">
        <v>2328</v>
      </c>
      <c r="E439" s="242"/>
      <c r="F439" s="242"/>
    </row>
    <row r="440" spans="1:6">
      <c r="A440" s="297" t="s">
        <v>1863</v>
      </c>
      <c r="B440" s="300"/>
      <c r="C440" s="300"/>
      <c r="D440" s="299" t="s">
        <v>2329</v>
      </c>
      <c r="E440" s="242"/>
      <c r="F440" s="242"/>
    </row>
    <row r="441" spans="1:6">
      <c r="A441" s="297" t="s">
        <v>1864</v>
      </c>
      <c r="B441" s="300"/>
      <c r="C441" s="300"/>
      <c r="D441" s="299" t="s">
        <v>2330</v>
      </c>
      <c r="E441" s="242"/>
      <c r="F441" s="242"/>
    </row>
    <row r="442" spans="1:6">
      <c r="A442" s="297" t="s">
        <v>1865</v>
      </c>
      <c r="B442" s="300"/>
      <c r="C442" s="300"/>
      <c r="D442" s="299" t="s">
        <v>2331</v>
      </c>
      <c r="E442" s="242"/>
      <c r="F442" s="242"/>
    </row>
    <row r="443" spans="1:6">
      <c r="A443" s="297" t="s">
        <v>1866</v>
      </c>
      <c r="B443" s="300"/>
      <c r="C443" s="300"/>
      <c r="D443" s="299" t="s">
        <v>2854</v>
      </c>
      <c r="E443" s="242"/>
      <c r="F443" s="242"/>
    </row>
    <row r="444" spans="1:6" s="239" customFormat="1">
      <c r="A444" s="301" t="s">
        <v>2395</v>
      </c>
      <c r="B444" s="302"/>
      <c r="C444" s="302"/>
      <c r="D444" s="303" t="s">
        <v>2395</v>
      </c>
      <c r="E444" s="292"/>
      <c r="F444" s="292"/>
    </row>
    <row r="445" spans="1:6" ht="15">
      <c r="A445" s="281" t="s">
        <v>2097</v>
      </c>
      <c r="B445" s="236"/>
      <c r="C445" s="236"/>
      <c r="D445" s="296" t="s">
        <v>2396</v>
      </c>
      <c r="E445" s="242"/>
      <c r="F445" s="242"/>
    </row>
    <row r="446" spans="1:6">
      <c r="A446" s="297" t="s">
        <v>1855</v>
      </c>
      <c r="B446" s="298"/>
      <c r="C446" s="298"/>
      <c r="D446" s="299" t="s">
        <v>2321</v>
      </c>
      <c r="E446" s="242"/>
      <c r="F446" s="242"/>
    </row>
    <row r="447" spans="1:6">
      <c r="A447" s="297" t="s">
        <v>1856</v>
      </c>
      <c r="B447" s="298"/>
      <c r="C447" s="298"/>
      <c r="D447" s="299" t="s">
        <v>2322</v>
      </c>
      <c r="E447" s="242"/>
      <c r="F447" s="242"/>
    </row>
    <row r="448" spans="1:6">
      <c r="A448" s="297" t="s">
        <v>1857</v>
      </c>
      <c r="B448" s="298"/>
      <c r="C448" s="298"/>
      <c r="D448" s="299" t="s">
        <v>2323</v>
      </c>
      <c r="E448" s="242"/>
      <c r="F448" s="242"/>
    </row>
    <row r="449" spans="1:6">
      <c r="A449" s="297" t="s">
        <v>1858</v>
      </c>
      <c r="B449" s="298"/>
      <c r="C449" s="298"/>
      <c r="D449" s="299" t="s">
        <v>2324</v>
      </c>
      <c r="E449" s="242"/>
      <c r="F449" s="242"/>
    </row>
    <row r="450" spans="1:6">
      <c r="A450" s="297" t="s">
        <v>1859</v>
      </c>
      <c r="B450" s="298"/>
      <c r="C450" s="298"/>
      <c r="D450" s="299" t="s">
        <v>2325</v>
      </c>
      <c r="E450" s="242"/>
      <c r="F450" s="242"/>
    </row>
    <row r="451" spans="1:6">
      <c r="A451" s="297" t="s">
        <v>1860</v>
      </c>
      <c r="B451" s="300"/>
      <c r="C451" s="300"/>
      <c r="D451" s="299" t="s">
        <v>2326</v>
      </c>
      <c r="E451" s="242"/>
      <c r="F451" s="242"/>
    </row>
    <row r="452" spans="1:6">
      <c r="A452" s="297" t="s">
        <v>1861</v>
      </c>
      <c r="B452" s="300"/>
      <c r="C452" s="300"/>
      <c r="D452" s="299" t="s">
        <v>2327</v>
      </c>
      <c r="E452" s="242"/>
      <c r="F452" s="242"/>
    </row>
    <row r="453" spans="1:6">
      <c r="A453" s="297" t="s">
        <v>1862</v>
      </c>
      <c r="B453" s="300"/>
      <c r="C453" s="300"/>
      <c r="D453" s="299" t="s">
        <v>2328</v>
      </c>
      <c r="E453" s="242"/>
      <c r="F453" s="242"/>
    </row>
    <row r="454" spans="1:6">
      <c r="A454" s="297" t="s">
        <v>1863</v>
      </c>
      <c r="B454" s="300"/>
      <c r="C454" s="300"/>
      <c r="D454" s="299" t="s">
        <v>2329</v>
      </c>
      <c r="E454" s="242"/>
      <c r="F454" s="242"/>
    </row>
    <row r="455" spans="1:6">
      <c r="A455" s="297" t="s">
        <v>1864</v>
      </c>
      <c r="B455" s="300"/>
      <c r="C455" s="300"/>
      <c r="D455" s="299" t="s">
        <v>2330</v>
      </c>
      <c r="E455" s="242"/>
      <c r="F455" s="242"/>
    </row>
    <row r="456" spans="1:6">
      <c r="A456" s="297" t="s">
        <v>1865</v>
      </c>
      <c r="B456" s="300"/>
      <c r="C456" s="300"/>
      <c r="D456" s="299" t="s">
        <v>2331</v>
      </c>
      <c r="E456" s="242"/>
      <c r="F456" s="242"/>
    </row>
    <row r="457" spans="1:6">
      <c r="A457" s="297" t="s">
        <v>1866</v>
      </c>
      <c r="B457" s="300"/>
      <c r="C457" s="300"/>
      <c r="D457" s="299" t="s">
        <v>2854</v>
      </c>
      <c r="E457" s="242"/>
      <c r="F457" s="242"/>
    </row>
    <row r="458" spans="1:6" s="239" customFormat="1">
      <c r="A458" s="301" t="s">
        <v>2397</v>
      </c>
      <c r="B458" s="302"/>
      <c r="C458" s="302"/>
      <c r="D458" s="303" t="s">
        <v>2397</v>
      </c>
      <c r="E458" s="292"/>
      <c r="F458" s="292"/>
    </row>
    <row r="459" spans="1:6" ht="15">
      <c r="A459" s="281" t="s">
        <v>2098</v>
      </c>
      <c r="B459" s="236"/>
      <c r="C459" s="236"/>
      <c r="D459" s="296" t="s">
        <v>2398</v>
      </c>
      <c r="E459" s="242"/>
      <c r="F459" s="242"/>
    </row>
    <row r="460" spans="1:6">
      <c r="A460" s="297" t="s">
        <v>1855</v>
      </c>
      <c r="B460" s="298"/>
      <c r="C460" s="298"/>
      <c r="D460" s="299" t="s">
        <v>2321</v>
      </c>
      <c r="E460" s="242"/>
      <c r="F460" s="242"/>
    </row>
    <row r="461" spans="1:6">
      <c r="A461" s="297" t="s">
        <v>1856</v>
      </c>
      <c r="B461" s="298"/>
      <c r="C461" s="298"/>
      <c r="D461" s="299" t="s">
        <v>2322</v>
      </c>
      <c r="E461" s="242"/>
      <c r="F461" s="242"/>
    </row>
    <row r="462" spans="1:6">
      <c r="A462" s="297" t="s">
        <v>1857</v>
      </c>
      <c r="B462" s="298"/>
      <c r="C462" s="298"/>
      <c r="D462" s="299" t="s">
        <v>2323</v>
      </c>
      <c r="E462" s="242"/>
      <c r="F462" s="242"/>
    </row>
    <row r="463" spans="1:6">
      <c r="A463" s="297" t="s">
        <v>1858</v>
      </c>
      <c r="B463" s="298"/>
      <c r="C463" s="298"/>
      <c r="D463" s="299" t="s">
        <v>2324</v>
      </c>
      <c r="E463" s="242"/>
      <c r="F463" s="242"/>
    </row>
    <row r="464" spans="1:6">
      <c r="A464" s="297" t="s">
        <v>1859</v>
      </c>
      <c r="B464" s="298"/>
      <c r="C464" s="298"/>
      <c r="D464" s="299" t="s">
        <v>2325</v>
      </c>
      <c r="E464" s="242"/>
      <c r="F464" s="242"/>
    </row>
    <row r="465" spans="1:6">
      <c r="A465" s="297" t="s">
        <v>1860</v>
      </c>
      <c r="B465" s="300"/>
      <c r="C465" s="300"/>
      <c r="D465" s="299" t="s">
        <v>2326</v>
      </c>
      <c r="E465" s="242"/>
      <c r="F465" s="242"/>
    </row>
    <row r="466" spans="1:6">
      <c r="A466" s="297" t="s">
        <v>1861</v>
      </c>
      <c r="B466" s="300"/>
      <c r="C466" s="300"/>
      <c r="D466" s="299" t="s">
        <v>2327</v>
      </c>
      <c r="E466" s="242"/>
      <c r="F466" s="242"/>
    </row>
    <row r="467" spans="1:6">
      <c r="A467" s="297" t="s">
        <v>1862</v>
      </c>
      <c r="B467" s="300"/>
      <c r="C467" s="300"/>
      <c r="D467" s="299" t="s">
        <v>2328</v>
      </c>
      <c r="E467" s="242"/>
      <c r="F467" s="242"/>
    </row>
    <row r="468" spans="1:6">
      <c r="A468" s="297" t="s">
        <v>1863</v>
      </c>
      <c r="B468" s="300"/>
      <c r="C468" s="300"/>
      <c r="D468" s="299" t="s">
        <v>2329</v>
      </c>
      <c r="E468" s="242"/>
      <c r="F468" s="242"/>
    </row>
    <row r="469" spans="1:6">
      <c r="A469" s="297" t="s">
        <v>1864</v>
      </c>
      <c r="B469" s="300"/>
      <c r="C469" s="300"/>
      <c r="D469" s="299" t="s">
        <v>2330</v>
      </c>
      <c r="E469" s="242"/>
      <c r="F469" s="242"/>
    </row>
    <row r="470" spans="1:6">
      <c r="A470" s="297" t="s">
        <v>1865</v>
      </c>
      <c r="B470" s="300"/>
      <c r="C470" s="300"/>
      <c r="D470" s="299" t="s">
        <v>2331</v>
      </c>
      <c r="E470" s="242"/>
      <c r="F470" s="242"/>
    </row>
    <row r="471" spans="1:6">
      <c r="A471" s="297" t="s">
        <v>1866</v>
      </c>
      <c r="B471" s="300"/>
      <c r="C471" s="300"/>
      <c r="D471" s="299" t="s">
        <v>2854</v>
      </c>
      <c r="E471" s="242"/>
      <c r="F471" s="242"/>
    </row>
    <row r="472" spans="1:6" s="239" customFormat="1">
      <c r="A472" s="301" t="s">
        <v>2399</v>
      </c>
      <c r="B472" s="302"/>
      <c r="C472" s="302"/>
      <c r="D472" s="303" t="s">
        <v>2399</v>
      </c>
      <c r="E472" s="292"/>
      <c r="F472" s="292"/>
    </row>
    <row r="473" spans="1:6" ht="15">
      <c r="A473" s="281" t="s">
        <v>2099</v>
      </c>
      <c r="B473" s="236"/>
      <c r="C473" s="236"/>
      <c r="D473" s="296" t="s">
        <v>2400</v>
      </c>
      <c r="E473" s="242"/>
      <c r="F473" s="242"/>
    </row>
    <row r="474" spans="1:6">
      <c r="A474" s="297" t="s">
        <v>1855</v>
      </c>
      <c r="B474" s="298"/>
      <c r="C474" s="298"/>
      <c r="D474" s="299" t="s">
        <v>2321</v>
      </c>
      <c r="E474" s="242"/>
      <c r="F474" s="242"/>
    </row>
    <row r="475" spans="1:6">
      <c r="A475" s="297" t="s">
        <v>1856</v>
      </c>
      <c r="B475" s="298"/>
      <c r="C475" s="298"/>
      <c r="D475" s="299" t="s">
        <v>2322</v>
      </c>
      <c r="E475" s="242"/>
      <c r="F475" s="242"/>
    </row>
    <row r="476" spans="1:6">
      <c r="A476" s="297" t="s">
        <v>1857</v>
      </c>
      <c r="B476" s="298"/>
      <c r="C476" s="298"/>
      <c r="D476" s="299" t="s">
        <v>2323</v>
      </c>
      <c r="E476" s="242"/>
      <c r="F476" s="242"/>
    </row>
    <row r="477" spans="1:6">
      <c r="A477" s="297" t="s">
        <v>1858</v>
      </c>
      <c r="B477" s="298"/>
      <c r="C477" s="298"/>
      <c r="D477" s="299" t="s">
        <v>2324</v>
      </c>
      <c r="E477" s="242"/>
      <c r="F477" s="242"/>
    </row>
    <row r="478" spans="1:6">
      <c r="A478" s="297" t="s">
        <v>1859</v>
      </c>
      <c r="B478" s="298"/>
      <c r="C478" s="298"/>
      <c r="D478" s="299" t="s">
        <v>2325</v>
      </c>
      <c r="E478" s="242"/>
      <c r="F478" s="242"/>
    </row>
    <row r="479" spans="1:6">
      <c r="A479" s="297" t="s">
        <v>1860</v>
      </c>
      <c r="B479" s="300"/>
      <c r="C479" s="300"/>
      <c r="D479" s="299" t="s">
        <v>2326</v>
      </c>
      <c r="E479" s="242"/>
      <c r="F479" s="242"/>
    </row>
    <row r="480" spans="1:6">
      <c r="A480" s="297" t="s">
        <v>1861</v>
      </c>
      <c r="B480" s="300"/>
      <c r="C480" s="300"/>
      <c r="D480" s="299" t="s">
        <v>2327</v>
      </c>
      <c r="E480" s="242"/>
      <c r="F480" s="242"/>
    </row>
    <row r="481" spans="1:6">
      <c r="A481" s="297" t="s">
        <v>1862</v>
      </c>
      <c r="B481" s="300"/>
      <c r="C481" s="300"/>
      <c r="D481" s="299" t="s">
        <v>2328</v>
      </c>
      <c r="E481" s="242"/>
      <c r="F481" s="242"/>
    </row>
    <row r="482" spans="1:6">
      <c r="A482" s="297" t="s">
        <v>1863</v>
      </c>
      <c r="B482" s="300"/>
      <c r="C482" s="300"/>
      <c r="D482" s="299" t="s">
        <v>2329</v>
      </c>
      <c r="E482" s="242"/>
      <c r="F482" s="242"/>
    </row>
    <row r="483" spans="1:6">
      <c r="A483" s="297" t="s">
        <v>1864</v>
      </c>
      <c r="B483" s="300"/>
      <c r="C483" s="300"/>
      <c r="D483" s="299" t="s">
        <v>2330</v>
      </c>
      <c r="E483" s="242"/>
      <c r="F483" s="242"/>
    </row>
    <row r="484" spans="1:6">
      <c r="A484" s="297" t="s">
        <v>1865</v>
      </c>
      <c r="B484" s="300"/>
      <c r="C484" s="300"/>
      <c r="D484" s="299" t="s">
        <v>2331</v>
      </c>
      <c r="E484" s="242"/>
      <c r="F484" s="242"/>
    </row>
    <row r="485" spans="1:6">
      <c r="A485" s="297" t="s">
        <v>1866</v>
      </c>
      <c r="B485" s="300"/>
      <c r="C485" s="300"/>
      <c r="D485" s="299" t="s">
        <v>2854</v>
      </c>
      <c r="E485" s="242"/>
      <c r="F485" s="242"/>
    </row>
    <row r="486" spans="1:6" s="239" customFormat="1">
      <c r="A486" s="301" t="s">
        <v>2401</v>
      </c>
      <c r="B486" s="302"/>
      <c r="C486" s="302"/>
      <c r="D486" s="303" t="s">
        <v>2401</v>
      </c>
      <c r="E486" s="292"/>
      <c r="F486" s="292"/>
    </row>
    <row r="487" spans="1:6" ht="15">
      <c r="A487" s="281" t="s">
        <v>2100</v>
      </c>
      <c r="B487" s="236"/>
      <c r="C487" s="236"/>
      <c r="D487" s="296" t="s">
        <v>2402</v>
      </c>
      <c r="E487" s="242"/>
      <c r="F487" s="242"/>
    </row>
    <row r="488" spans="1:6">
      <c r="A488" s="297" t="s">
        <v>1855</v>
      </c>
      <c r="B488" s="298"/>
      <c r="C488" s="298"/>
      <c r="D488" s="299" t="s">
        <v>2321</v>
      </c>
      <c r="E488" s="242"/>
      <c r="F488" s="242"/>
    </row>
    <row r="489" spans="1:6">
      <c r="A489" s="297" t="s">
        <v>1856</v>
      </c>
      <c r="B489" s="298"/>
      <c r="C489" s="298"/>
      <c r="D489" s="299" t="s">
        <v>2322</v>
      </c>
      <c r="E489" s="242"/>
      <c r="F489" s="242"/>
    </row>
    <row r="490" spans="1:6">
      <c r="A490" s="297" t="s">
        <v>1857</v>
      </c>
      <c r="B490" s="298"/>
      <c r="C490" s="298"/>
      <c r="D490" s="299" t="s">
        <v>2323</v>
      </c>
      <c r="E490" s="242"/>
      <c r="F490" s="242"/>
    </row>
    <row r="491" spans="1:6">
      <c r="A491" s="297" t="s">
        <v>1858</v>
      </c>
      <c r="B491" s="298"/>
      <c r="C491" s="298"/>
      <c r="D491" s="299" t="s">
        <v>2324</v>
      </c>
      <c r="E491" s="242"/>
      <c r="F491" s="242"/>
    </row>
    <row r="492" spans="1:6">
      <c r="A492" s="297" t="s">
        <v>1859</v>
      </c>
      <c r="B492" s="298"/>
      <c r="C492" s="298"/>
      <c r="D492" s="299" t="s">
        <v>2325</v>
      </c>
      <c r="E492" s="242"/>
      <c r="F492" s="242"/>
    </row>
    <row r="493" spans="1:6">
      <c r="A493" s="297" t="s">
        <v>1860</v>
      </c>
      <c r="B493" s="300"/>
      <c r="C493" s="300"/>
      <c r="D493" s="299" t="s">
        <v>2326</v>
      </c>
      <c r="E493" s="242"/>
      <c r="F493" s="242"/>
    </row>
    <row r="494" spans="1:6">
      <c r="A494" s="297" t="s">
        <v>1861</v>
      </c>
      <c r="B494" s="300"/>
      <c r="C494" s="300"/>
      <c r="D494" s="299" t="s">
        <v>2327</v>
      </c>
      <c r="E494" s="242"/>
      <c r="F494" s="242"/>
    </row>
    <row r="495" spans="1:6">
      <c r="A495" s="297" t="s">
        <v>1862</v>
      </c>
      <c r="B495" s="300"/>
      <c r="C495" s="300"/>
      <c r="D495" s="299" t="s">
        <v>2328</v>
      </c>
      <c r="E495" s="242"/>
      <c r="F495" s="242"/>
    </row>
    <row r="496" spans="1:6">
      <c r="A496" s="297" t="s">
        <v>1863</v>
      </c>
      <c r="B496" s="300"/>
      <c r="C496" s="300"/>
      <c r="D496" s="299" t="s">
        <v>2329</v>
      </c>
      <c r="E496" s="242"/>
      <c r="F496" s="242"/>
    </row>
    <row r="497" spans="1:6">
      <c r="A497" s="297" t="s">
        <v>1864</v>
      </c>
      <c r="B497" s="300"/>
      <c r="C497" s="300"/>
      <c r="D497" s="299" t="s">
        <v>2330</v>
      </c>
      <c r="E497" s="242"/>
      <c r="F497" s="242"/>
    </row>
    <row r="498" spans="1:6">
      <c r="A498" s="297" t="s">
        <v>1865</v>
      </c>
      <c r="B498" s="300"/>
      <c r="C498" s="300"/>
      <c r="D498" s="299" t="s">
        <v>2331</v>
      </c>
      <c r="E498" s="242"/>
      <c r="F498" s="242"/>
    </row>
    <row r="499" spans="1:6">
      <c r="A499" s="297" t="s">
        <v>1866</v>
      </c>
      <c r="B499" s="300"/>
      <c r="C499" s="300"/>
      <c r="D499" s="299" t="s">
        <v>2854</v>
      </c>
      <c r="E499" s="242"/>
      <c r="F499" s="242"/>
    </row>
    <row r="500" spans="1:6" s="239" customFormat="1">
      <c r="A500" s="301" t="s">
        <v>2403</v>
      </c>
      <c r="B500" s="302"/>
      <c r="C500" s="302"/>
      <c r="D500" s="303" t="s">
        <v>2403</v>
      </c>
      <c r="E500" s="292"/>
      <c r="F500" s="292"/>
    </row>
    <row r="501" spans="1:6" ht="21">
      <c r="A501" s="281" t="s">
        <v>2101</v>
      </c>
      <c r="B501" s="236"/>
      <c r="C501" s="236"/>
      <c r="D501" s="296" t="s">
        <v>2404</v>
      </c>
      <c r="E501" s="242"/>
      <c r="F501" s="242"/>
    </row>
    <row r="502" spans="1:6">
      <c r="A502" s="297" t="s">
        <v>1855</v>
      </c>
      <c r="B502" s="298"/>
      <c r="C502" s="298"/>
      <c r="D502" s="299" t="s">
        <v>2321</v>
      </c>
      <c r="E502" s="242"/>
      <c r="F502" s="242"/>
    </row>
    <row r="503" spans="1:6">
      <c r="A503" s="297" t="s">
        <v>1856</v>
      </c>
      <c r="B503" s="298"/>
      <c r="C503" s="298"/>
      <c r="D503" s="299" t="s">
        <v>2322</v>
      </c>
      <c r="E503" s="242"/>
      <c r="F503" s="242"/>
    </row>
    <row r="504" spans="1:6">
      <c r="A504" s="297" t="s">
        <v>1857</v>
      </c>
      <c r="B504" s="298"/>
      <c r="C504" s="298"/>
      <c r="D504" s="299" t="s">
        <v>2323</v>
      </c>
      <c r="E504" s="242"/>
      <c r="F504" s="242"/>
    </row>
    <row r="505" spans="1:6">
      <c r="A505" s="297" t="s">
        <v>1858</v>
      </c>
      <c r="B505" s="298"/>
      <c r="C505" s="298"/>
      <c r="D505" s="299" t="s">
        <v>2324</v>
      </c>
      <c r="E505" s="242"/>
      <c r="F505" s="242"/>
    </row>
    <row r="506" spans="1:6">
      <c r="A506" s="297" t="s">
        <v>1859</v>
      </c>
      <c r="B506" s="298"/>
      <c r="C506" s="298"/>
      <c r="D506" s="299" t="s">
        <v>2325</v>
      </c>
      <c r="E506" s="242"/>
      <c r="F506" s="242"/>
    </row>
    <row r="507" spans="1:6">
      <c r="A507" s="297" t="s">
        <v>1860</v>
      </c>
      <c r="B507" s="300"/>
      <c r="C507" s="300"/>
      <c r="D507" s="299" t="s">
        <v>2326</v>
      </c>
      <c r="E507" s="242"/>
      <c r="F507" s="242"/>
    </row>
    <row r="508" spans="1:6">
      <c r="A508" s="297" t="s">
        <v>1861</v>
      </c>
      <c r="B508" s="300"/>
      <c r="C508" s="300"/>
      <c r="D508" s="299" t="s">
        <v>2327</v>
      </c>
      <c r="E508" s="242"/>
      <c r="F508" s="242"/>
    </row>
    <row r="509" spans="1:6">
      <c r="A509" s="297" t="s">
        <v>1862</v>
      </c>
      <c r="B509" s="300"/>
      <c r="C509" s="300"/>
      <c r="D509" s="299" t="s">
        <v>2328</v>
      </c>
      <c r="E509" s="242"/>
      <c r="F509" s="242"/>
    </row>
    <row r="510" spans="1:6">
      <c r="A510" s="297" t="s">
        <v>1863</v>
      </c>
      <c r="B510" s="300"/>
      <c r="C510" s="300"/>
      <c r="D510" s="299" t="s">
        <v>2329</v>
      </c>
      <c r="E510" s="242"/>
      <c r="F510" s="242"/>
    </row>
    <row r="511" spans="1:6">
      <c r="A511" s="297" t="s">
        <v>1864</v>
      </c>
      <c r="B511" s="300"/>
      <c r="C511" s="300"/>
      <c r="D511" s="299" t="s">
        <v>2330</v>
      </c>
      <c r="E511" s="242"/>
      <c r="F511" s="242"/>
    </row>
    <row r="512" spans="1:6">
      <c r="A512" s="297" t="s">
        <v>1865</v>
      </c>
      <c r="B512" s="300"/>
      <c r="C512" s="300"/>
      <c r="D512" s="299" t="s">
        <v>2331</v>
      </c>
      <c r="E512" s="242"/>
      <c r="F512" s="242"/>
    </row>
    <row r="513" spans="1:6">
      <c r="A513" s="297" t="s">
        <v>1866</v>
      </c>
      <c r="B513" s="300"/>
      <c r="C513" s="300"/>
      <c r="D513" s="299" t="s">
        <v>2854</v>
      </c>
      <c r="E513" s="242"/>
      <c r="F513" s="242"/>
    </row>
    <row r="514" spans="1:6" s="239" customFormat="1">
      <c r="A514" s="301" t="s">
        <v>2405</v>
      </c>
      <c r="B514" s="302"/>
      <c r="C514" s="302"/>
      <c r="D514" s="303" t="s">
        <v>2405</v>
      </c>
      <c r="E514" s="292"/>
      <c r="F514" s="292"/>
    </row>
    <row r="515" spans="1:6" ht="15">
      <c r="A515" s="281" t="s">
        <v>2102</v>
      </c>
      <c r="B515" s="236"/>
      <c r="C515" s="236"/>
      <c r="D515" s="296" t="s">
        <v>2406</v>
      </c>
      <c r="E515" s="242"/>
      <c r="F515" s="242"/>
    </row>
    <row r="516" spans="1:6">
      <c r="A516" s="297" t="s">
        <v>1855</v>
      </c>
      <c r="B516" s="298"/>
      <c r="C516" s="298"/>
      <c r="D516" s="299" t="s">
        <v>2321</v>
      </c>
      <c r="E516" s="242"/>
      <c r="F516" s="242"/>
    </row>
    <row r="517" spans="1:6">
      <c r="A517" s="297" t="s">
        <v>1856</v>
      </c>
      <c r="B517" s="298"/>
      <c r="C517" s="298"/>
      <c r="D517" s="299" t="s">
        <v>2322</v>
      </c>
      <c r="E517" s="242"/>
      <c r="F517" s="242"/>
    </row>
    <row r="518" spans="1:6">
      <c r="A518" s="297" t="s">
        <v>1857</v>
      </c>
      <c r="B518" s="298"/>
      <c r="C518" s="298"/>
      <c r="D518" s="299" t="s">
        <v>2323</v>
      </c>
      <c r="E518" s="242"/>
      <c r="F518" s="242"/>
    </row>
    <row r="519" spans="1:6">
      <c r="A519" s="297" t="s">
        <v>1858</v>
      </c>
      <c r="B519" s="298"/>
      <c r="C519" s="298"/>
      <c r="D519" s="299" t="s">
        <v>2324</v>
      </c>
      <c r="E519" s="242"/>
      <c r="F519" s="242"/>
    </row>
    <row r="520" spans="1:6">
      <c r="A520" s="297" t="s">
        <v>1859</v>
      </c>
      <c r="B520" s="298"/>
      <c r="C520" s="298"/>
      <c r="D520" s="299" t="s">
        <v>2325</v>
      </c>
      <c r="E520" s="242"/>
      <c r="F520" s="242"/>
    </row>
    <row r="521" spans="1:6">
      <c r="A521" s="297" t="s">
        <v>1860</v>
      </c>
      <c r="B521" s="300"/>
      <c r="C521" s="300"/>
      <c r="D521" s="299" t="s">
        <v>2326</v>
      </c>
      <c r="E521" s="242"/>
      <c r="F521" s="242"/>
    </row>
    <row r="522" spans="1:6">
      <c r="A522" s="297" t="s">
        <v>1861</v>
      </c>
      <c r="B522" s="300"/>
      <c r="C522" s="300"/>
      <c r="D522" s="299" t="s">
        <v>2327</v>
      </c>
      <c r="E522" s="242"/>
      <c r="F522" s="242"/>
    </row>
    <row r="523" spans="1:6">
      <c r="A523" s="297" t="s">
        <v>1862</v>
      </c>
      <c r="B523" s="300"/>
      <c r="C523" s="300"/>
      <c r="D523" s="299" t="s">
        <v>2328</v>
      </c>
      <c r="E523" s="242"/>
      <c r="F523" s="242"/>
    </row>
    <row r="524" spans="1:6">
      <c r="A524" s="297" t="s">
        <v>1863</v>
      </c>
      <c r="B524" s="300"/>
      <c r="C524" s="300"/>
      <c r="D524" s="299" t="s">
        <v>2329</v>
      </c>
      <c r="E524" s="242"/>
      <c r="F524" s="242"/>
    </row>
    <row r="525" spans="1:6">
      <c r="A525" s="297" t="s">
        <v>1864</v>
      </c>
      <c r="B525" s="300"/>
      <c r="C525" s="300"/>
      <c r="D525" s="299" t="s">
        <v>2330</v>
      </c>
      <c r="E525" s="242"/>
      <c r="F525" s="242"/>
    </row>
    <row r="526" spans="1:6">
      <c r="A526" s="297" t="s">
        <v>1865</v>
      </c>
      <c r="B526" s="300"/>
      <c r="C526" s="300"/>
      <c r="D526" s="299" t="s">
        <v>2331</v>
      </c>
      <c r="E526" s="242"/>
      <c r="F526" s="242"/>
    </row>
    <row r="527" spans="1:6">
      <c r="A527" s="297" t="s">
        <v>1866</v>
      </c>
      <c r="B527" s="300"/>
      <c r="C527" s="300"/>
      <c r="D527" s="299" t="s">
        <v>2854</v>
      </c>
      <c r="E527" s="242"/>
      <c r="F527" s="242"/>
    </row>
    <row r="528" spans="1:6" s="239" customFormat="1">
      <c r="A528" s="301" t="s">
        <v>2407</v>
      </c>
      <c r="B528" s="302"/>
      <c r="C528" s="302"/>
      <c r="D528" s="303" t="s">
        <v>2407</v>
      </c>
      <c r="E528" s="292"/>
      <c r="F528" s="292"/>
    </row>
    <row r="529" spans="1:6" ht="15">
      <c r="A529" s="281" t="s">
        <v>2103</v>
      </c>
      <c r="B529" s="236"/>
      <c r="C529" s="236"/>
      <c r="D529" s="296" t="s">
        <v>2408</v>
      </c>
      <c r="E529" s="242"/>
      <c r="F529" s="242"/>
    </row>
    <row r="530" spans="1:6">
      <c r="A530" s="297" t="s">
        <v>1855</v>
      </c>
      <c r="B530" s="298"/>
      <c r="C530" s="298"/>
      <c r="D530" s="299" t="s">
        <v>2321</v>
      </c>
      <c r="E530" s="242"/>
      <c r="F530" s="242"/>
    </row>
    <row r="531" spans="1:6">
      <c r="A531" s="297" t="s">
        <v>1856</v>
      </c>
      <c r="B531" s="298"/>
      <c r="C531" s="298"/>
      <c r="D531" s="299" t="s">
        <v>2322</v>
      </c>
      <c r="E531" s="242"/>
      <c r="F531" s="242"/>
    </row>
    <row r="532" spans="1:6">
      <c r="A532" s="297" t="s">
        <v>1857</v>
      </c>
      <c r="B532" s="298"/>
      <c r="C532" s="298"/>
      <c r="D532" s="299" t="s">
        <v>2323</v>
      </c>
      <c r="E532" s="242"/>
      <c r="F532" s="242"/>
    </row>
    <row r="533" spans="1:6">
      <c r="A533" s="297" t="s">
        <v>1858</v>
      </c>
      <c r="B533" s="298"/>
      <c r="C533" s="298"/>
      <c r="D533" s="299" t="s">
        <v>2324</v>
      </c>
      <c r="E533" s="242"/>
      <c r="F533" s="242"/>
    </row>
    <row r="534" spans="1:6">
      <c r="A534" s="297" t="s">
        <v>1859</v>
      </c>
      <c r="B534" s="298"/>
      <c r="C534" s="298"/>
      <c r="D534" s="299" t="s">
        <v>2325</v>
      </c>
      <c r="E534" s="242"/>
      <c r="F534" s="242"/>
    </row>
    <row r="535" spans="1:6">
      <c r="A535" s="297" t="s">
        <v>1860</v>
      </c>
      <c r="B535" s="300"/>
      <c r="C535" s="300"/>
      <c r="D535" s="299" t="s">
        <v>2326</v>
      </c>
      <c r="E535" s="242"/>
      <c r="F535" s="242"/>
    </row>
    <row r="536" spans="1:6">
      <c r="A536" s="297" t="s">
        <v>1861</v>
      </c>
      <c r="B536" s="300"/>
      <c r="C536" s="300"/>
      <c r="D536" s="299" t="s">
        <v>2327</v>
      </c>
      <c r="E536" s="242"/>
      <c r="F536" s="242"/>
    </row>
    <row r="537" spans="1:6">
      <c r="A537" s="297" t="s">
        <v>1862</v>
      </c>
      <c r="B537" s="300"/>
      <c r="C537" s="300"/>
      <c r="D537" s="299" t="s">
        <v>2328</v>
      </c>
      <c r="E537" s="242"/>
      <c r="F537" s="242"/>
    </row>
    <row r="538" spans="1:6">
      <c r="A538" s="297" t="s">
        <v>1863</v>
      </c>
      <c r="B538" s="300"/>
      <c r="C538" s="300"/>
      <c r="D538" s="299" t="s">
        <v>2329</v>
      </c>
      <c r="E538" s="242"/>
      <c r="F538" s="242"/>
    </row>
    <row r="539" spans="1:6">
      <c r="A539" s="297" t="s">
        <v>1864</v>
      </c>
      <c r="B539" s="300"/>
      <c r="C539" s="300"/>
      <c r="D539" s="299" t="s">
        <v>2330</v>
      </c>
      <c r="E539" s="242"/>
      <c r="F539" s="242"/>
    </row>
    <row r="540" spans="1:6">
      <c r="A540" s="297" t="s">
        <v>1865</v>
      </c>
      <c r="B540" s="300"/>
      <c r="C540" s="300"/>
      <c r="D540" s="299" t="s">
        <v>2331</v>
      </c>
      <c r="E540" s="242"/>
      <c r="F540" s="242"/>
    </row>
    <row r="541" spans="1:6">
      <c r="A541" s="297" t="s">
        <v>1866</v>
      </c>
      <c r="B541" s="300"/>
      <c r="C541" s="300"/>
      <c r="D541" s="299" t="s">
        <v>2854</v>
      </c>
      <c r="E541" s="242"/>
      <c r="F541" s="242"/>
    </row>
    <row r="542" spans="1:6" s="239" customFormat="1">
      <c r="A542" s="301" t="s">
        <v>2409</v>
      </c>
      <c r="B542" s="302"/>
      <c r="C542" s="302"/>
      <c r="D542" s="303" t="s">
        <v>2409</v>
      </c>
      <c r="E542" s="292"/>
      <c r="F542" s="292"/>
    </row>
    <row r="543" spans="1:6" ht="15">
      <c r="A543" s="281" t="s">
        <v>2104</v>
      </c>
      <c r="B543" s="236"/>
      <c r="C543" s="236"/>
      <c r="D543" s="296" t="s">
        <v>2410</v>
      </c>
      <c r="E543" s="242"/>
      <c r="F543" s="242"/>
    </row>
    <row r="544" spans="1:6">
      <c r="A544" s="297" t="s">
        <v>1855</v>
      </c>
      <c r="B544" s="298"/>
      <c r="C544" s="298"/>
      <c r="D544" s="299" t="s">
        <v>2321</v>
      </c>
      <c r="E544" s="242"/>
      <c r="F544" s="242"/>
    </row>
    <row r="545" spans="1:6">
      <c r="A545" s="297" t="s">
        <v>1856</v>
      </c>
      <c r="B545" s="298"/>
      <c r="C545" s="298"/>
      <c r="D545" s="299" t="s">
        <v>2322</v>
      </c>
      <c r="E545" s="242"/>
      <c r="F545" s="242"/>
    </row>
    <row r="546" spans="1:6">
      <c r="A546" s="297" t="s">
        <v>1857</v>
      </c>
      <c r="B546" s="298"/>
      <c r="C546" s="298"/>
      <c r="D546" s="299" t="s">
        <v>2323</v>
      </c>
      <c r="E546" s="242"/>
      <c r="F546" s="242"/>
    </row>
    <row r="547" spans="1:6">
      <c r="A547" s="297" t="s">
        <v>1858</v>
      </c>
      <c r="B547" s="298"/>
      <c r="C547" s="298"/>
      <c r="D547" s="299" t="s">
        <v>2324</v>
      </c>
      <c r="E547" s="242"/>
      <c r="F547" s="242"/>
    </row>
    <row r="548" spans="1:6">
      <c r="A548" s="297" t="s">
        <v>1859</v>
      </c>
      <c r="B548" s="298"/>
      <c r="C548" s="298"/>
      <c r="D548" s="299" t="s">
        <v>2325</v>
      </c>
      <c r="E548" s="242"/>
      <c r="F548" s="242"/>
    </row>
    <row r="549" spans="1:6">
      <c r="A549" s="297" t="s">
        <v>1860</v>
      </c>
      <c r="B549" s="300"/>
      <c r="C549" s="300"/>
      <c r="D549" s="299" t="s">
        <v>2326</v>
      </c>
      <c r="E549" s="242"/>
      <c r="F549" s="242"/>
    </row>
    <row r="550" spans="1:6">
      <c r="A550" s="297" t="s">
        <v>1861</v>
      </c>
      <c r="B550" s="300"/>
      <c r="C550" s="300"/>
      <c r="D550" s="299" t="s">
        <v>2327</v>
      </c>
      <c r="E550" s="242"/>
      <c r="F550" s="242"/>
    </row>
    <row r="551" spans="1:6">
      <c r="A551" s="297" t="s">
        <v>1862</v>
      </c>
      <c r="B551" s="300"/>
      <c r="C551" s="300"/>
      <c r="D551" s="299" t="s">
        <v>2328</v>
      </c>
      <c r="E551" s="242"/>
      <c r="F551" s="242"/>
    </row>
    <row r="552" spans="1:6">
      <c r="A552" s="297" t="s">
        <v>1863</v>
      </c>
      <c r="B552" s="300"/>
      <c r="C552" s="300"/>
      <c r="D552" s="299" t="s">
        <v>2329</v>
      </c>
      <c r="E552" s="242"/>
      <c r="F552" s="242"/>
    </row>
    <row r="553" spans="1:6">
      <c r="A553" s="297" t="s">
        <v>1864</v>
      </c>
      <c r="B553" s="300"/>
      <c r="C553" s="300"/>
      <c r="D553" s="299" t="s">
        <v>2330</v>
      </c>
      <c r="E553" s="242"/>
      <c r="F553" s="242"/>
    </row>
    <row r="554" spans="1:6">
      <c r="A554" s="297" t="s">
        <v>1865</v>
      </c>
      <c r="B554" s="300"/>
      <c r="C554" s="300"/>
      <c r="D554" s="299" t="s">
        <v>2331</v>
      </c>
      <c r="E554" s="242"/>
      <c r="F554" s="242"/>
    </row>
    <row r="555" spans="1:6">
      <c r="A555" s="297" t="s">
        <v>1866</v>
      </c>
      <c r="B555" s="300"/>
      <c r="C555" s="300"/>
      <c r="D555" s="299" t="s">
        <v>2854</v>
      </c>
      <c r="E555" s="242"/>
      <c r="F555" s="242"/>
    </row>
    <row r="556" spans="1:6" s="239" customFormat="1">
      <c r="A556" s="301" t="s">
        <v>2411</v>
      </c>
      <c r="B556" s="302"/>
      <c r="C556" s="302"/>
      <c r="D556" s="303" t="s">
        <v>2411</v>
      </c>
      <c r="E556" s="292"/>
      <c r="F556" s="292"/>
    </row>
    <row r="557" spans="1:6" ht="15">
      <c r="A557" s="281" t="s">
        <v>2105</v>
      </c>
      <c r="B557" s="236"/>
      <c r="C557" s="236"/>
      <c r="D557" s="296" t="s">
        <v>2412</v>
      </c>
      <c r="E557" s="242"/>
      <c r="F557" s="242"/>
    </row>
    <row r="558" spans="1:6">
      <c r="A558" s="297" t="s">
        <v>1855</v>
      </c>
      <c r="B558" s="298"/>
      <c r="C558" s="298"/>
      <c r="D558" s="299" t="s">
        <v>2321</v>
      </c>
      <c r="E558" s="242"/>
      <c r="F558" s="242"/>
    </row>
    <row r="559" spans="1:6">
      <c r="A559" s="297" t="s">
        <v>1856</v>
      </c>
      <c r="B559" s="298"/>
      <c r="C559" s="298"/>
      <c r="D559" s="299" t="s">
        <v>2322</v>
      </c>
      <c r="E559" s="242"/>
      <c r="F559" s="242"/>
    </row>
    <row r="560" spans="1:6">
      <c r="A560" s="297" t="s">
        <v>1857</v>
      </c>
      <c r="B560" s="298"/>
      <c r="C560" s="298"/>
      <c r="D560" s="299" t="s">
        <v>2323</v>
      </c>
      <c r="E560" s="242"/>
      <c r="F560" s="242"/>
    </row>
    <row r="561" spans="1:6">
      <c r="A561" s="297" t="s">
        <v>1858</v>
      </c>
      <c r="B561" s="298"/>
      <c r="C561" s="298"/>
      <c r="D561" s="299" t="s">
        <v>2324</v>
      </c>
      <c r="E561" s="242"/>
      <c r="F561" s="242"/>
    </row>
    <row r="562" spans="1:6">
      <c r="A562" s="297" t="s">
        <v>1859</v>
      </c>
      <c r="B562" s="298"/>
      <c r="C562" s="298"/>
      <c r="D562" s="299" t="s">
        <v>2325</v>
      </c>
      <c r="E562" s="242"/>
      <c r="F562" s="242"/>
    </row>
    <row r="563" spans="1:6">
      <c r="A563" s="297" t="s">
        <v>1860</v>
      </c>
      <c r="B563" s="300"/>
      <c r="C563" s="300"/>
      <c r="D563" s="299" t="s">
        <v>2326</v>
      </c>
      <c r="E563" s="242"/>
      <c r="F563" s="242"/>
    </row>
    <row r="564" spans="1:6">
      <c r="A564" s="297" t="s">
        <v>1861</v>
      </c>
      <c r="B564" s="300"/>
      <c r="C564" s="300"/>
      <c r="D564" s="299" t="s">
        <v>2327</v>
      </c>
      <c r="E564" s="242"/>
      <c r="F564" s="242"/>
    </row>
    <row r="565" spans="1:6">
      <c r="A565" s="297" t="s">
        <v>1862</v>
      </c>
      <c r="B565" s="300"/>
      <c r="C565" s="300"/>
      <c r="D565" s="299" t="s">
        <v>2328</v>
      </c>
      <c r="E565" s="242"/>
      <c r="F565" s="242"/>
    </row>
    <row r="566" spans="1:6">
      <c r="A566" s="297" t="s">
        <v>1863</v>
      </c>
      <c r="B566" s="300"/>
      <c r="C566" s="300"/>
      <c r="D566" s="299" t="s">
        <v>2329</v>
      </c>
      <c r="E566" s="242"/>
      <c r="F566" s="242"/>
    </row>
    <row r="567" spans="1:6">
      <c r="A567" s="297" t="s">
        <v>1864</v>
      </c>
      <c r="B567" s="300"/>
      <c r="C567" s="300"/>
      <c r="D567" s="299" t="s">
        <v>2330</v>
      </c>
      <c r="E567" s="242"/>
      <c r="F567" s="242"/>
    </row>
    <row r="568" spans="1:6">
      <c r="A568" s="297" t="s">
        <v>1865</v>
      </c>
      <c r="B568" s="300"/>
      <c r="C568" s="300"/>
      <c r="D568" s="299" t="s">
        <v>2331</v>
      </c>
      <c r="E568" s="242"/>
      <c r="F568" s="242"/>
    </row>
    <row r="569" spans="1:6">
      <c r="A569" s="297" t="s">
        <v>1866</v>
      </c>
      <c r="B569" s="300"/>
      <c r="C569" s="300"/>
      <c r="D569" s="299" t="s">
        <v>2854</v>
      </c>
      <c r="E569" s="242"/>
      <c r="F569" s="242"/>
    </row>
    <row r="570" spans="1:6" s="239" customFormat="1">
      <c r="A570" s="301" t="s">
        <v>2413</v>
      </c>
      <c r="B570" s="302"/>
      <c r="C570" s="302"/>
      <c r="D570" s="303" t="s">
        <v>2413</v>
      </c>
      <c r="E570" s="292"/>
      <c r="F570" s="292"/>
    </row>
    <row r="571" spans="1:6" ht="15">
      <c r="A571" s="281" t="s">
        <v>2106</v>
      </c>
      <c r="B571" s="236"/>
      <c r="C571" s="236"/>
      <c r="D571" s="296" t="s">
        <v>2414</v>
      </c>
      <c r="E571" s="242"/>
      <c r="F571" s="242"/>
    </row>
    <row r="572" spans="1:6">
      <c r="A572" s="297" t="s">
        <v>1855</v>
      </c>
      <c r="B572" s="298"/>
      <c r="C572" s="298"/>
      <c r="D572" s="299" t="s">
        <v>2321</v>
      </c>
      <c r="E572" s="242"/>
      <c r="F572" s="242"/>
    </row>
    <row r="573" spans="1:6">
      <c r="A573" s="297" t="s">
        <v>1856</v>
      </c>
      <c r="B573" s="298"/>
      <c r="C573" s="298"/>
      <c r="D573" s="299" t="s">
        <v>2322</v>
      </c>
      <c r="E573" s="242"/>
      <c r="F573" s="242"/>
    </row>
    <row r="574" spans="1:6">
      <c r="A574" s="297" t="s">
        <v>1857</v>
      </c>
      <c r="B574" s="298"/>
      <c r="C574" s="298"/>
      <c r="D574" s="299" t="s">
        <v>2323</v>
      </c>
      <c r="E574" s="242"/>
      <c r="F574" s="242"/>
    </row>
    <row r="575" spans="1:6">
      <c r="A575" s="297" t="s">
        <v>1858</v>
      </c>
      <c r="B575" s="298"/>
      <c r="C575" s="298"/>
      <c r="D575" s="299" t="s">
        <v>2324</v>
      </c>
      <c r="E575" s="242"/>
      <c r="F575" s="242"/>
    </row>
    <row r="576" spans="1:6">
      <c r="A576" s="297" t="s">
        <v>1859</v>
      </c>
      <c r="B576" s="298"/>
      <c r="C576" s="298"/>
      <c r="D576" s="299" t="s">
        <v>2325</v>
      </c>
      <c r="E576" s="242"/>
      <c r="F576" s="242"/>
    </row>
    <row r="577" spans="1:6">
      <c r="A577" s="297" t="s">
        <v>1860</v>
      </c>
      <c r="B577" s="300"/>
      <c r="C577" s="300"/>
      <c r="D577" s="299" t="s">
        <v>2326</v>
      </c>
      <c r="E577" s="242"/>
      <c r="F577" s="242"/>
    </row>
    <row r="578" spans="1:6">
      <c r="A578" s="297" t="s">
        <v>1861</v>
      </c>
      <c r="B578" s="300"/>
      <c r="C578" s="300"/>
      <c r="D578" s="299" t="s">
        <v>2327</v>
      </c>
      <c r="E578" s="242"/>
      <c r="F578" s="242"/>
    </row>
    <row r="579" spans="1:6">
      <c r="A579" s="297" t="s">
        <v>1862</v>
      </c>
      <c r="B579" s="300"/>
      <c r="C579" s="300"/>
      <c r="D579" s="299" t="s">
        <v>2328</v>
      </c>
      <c r="E579" s="242"/>
      <c r="F579" s="242"/>
    </row>
    <row r="580" spans="1:6">
      <c r="A580" s="297" t="s">
        <v>1863</v>
      </c>
      <c r="B580" s="300"/>
      <c r="C580" s="300"/>
      <c r="D580" s="299" t="s">
        <v>2329</v>
      </c>
      <c r="E580" s="242"/>
      <c r="F580" s="242"/>
    </row>
    <row r="581" spans="1:6">
      <c r="A581" s="297" t="s">
        <v>1864</v>
      </c>
      <c r="B581" s="300"/>
      <c r="C581" s="300"/>
      <c r="D581" s="299" t="s">
        <v>2330</v>
      </c>
      <c r="E581" s="242"/>
      <c r="F581" s="242"/>
    </row>
    <row r="582" spans="1:6">
      <c r="A582" s="297" t="s">
        <v>1865</v>
      </c>
      <c r="B582" s="300"/>
      <c r="C582" s="300"/>
      <c r="D582" s="299" t="s">
        <v>2331</v>
      </c>
      <c r="E582" s="242"/>
      <c r="F582" s="242"/>
    </row>
    <row r="583" spans="1:6">
      <c r="A583" s="297" t="s">
        <v>1866</v>
      </c>
      <c r="B583" s="300"/>
      <c r="C583" s="300"/>
      <c r="D583" s="299" t="s">
        <v>2854</v>
      </c>
      <c r="E583" s="242"/>
      <c r="F583" s="242"/>
    </row>
    <row r="584" spans="1:6" s="239" customFormat="1">
      <c r="A584" s="301" t="s">
        <v>2415</v>
      </c>
      <c r="B584" s="302"/>
      <c r="C584" s="302"/>
      <c r="D584" s="303" t="s">
        <v>2415</v>
      </c>
      <c r="E584" s="292"/>
      <c r="F584" s="292"/>
    </row>
    <row r="585" spans="1:6" ht="15">
      <c r="A585" s="281" t="s">
        <v>2107</v>
      </c>
      <c r="B585" s="236"/>
      <c r="C585" s="236"/>
      <c r="D585" s="296" t="s">
        <v>2416</v>
      </c>
      <c r="E585" s="242"/>
      <c r="F585" s="242"/>
    </row>
    <row r="586" spans="1:6">
      <c r="A586" s="297" t="s">
        <v>1855</v>
      </c>
      <c r="B586" s="298"/>
      <c r="C586" s="298"/>
      <c r="D586" s="299" t="s">
        <v>2321</v>
      </c>
      <c r="E586" s="242"/>
      <c r="F586" s="242"/>
    </row>
    <row r="587" spans="1:6">
      <c r="A587" s="297" t="s">
        <v>1856</v>
      </c>
      <c r="B587" s="298"/>
      <c r="C587" s="298"/>
      <c r="D587" s="299" t="s">
        <v>2322</v>
      </c>
      <c r="E587" s="242"/>
      <c r="F587" s="242"/>
    </row>
    <row r="588" spans="1:6">
      <c r="A588" s="297" t="s">
        <v>1857</v>
      </c>
      <c r="B588" s="298"/>
      <c r="C588" s="298"/>
      <c r="D588" s="299" t="s">
        <v>2323</v>
      </c>
      <c r="E588" s="242"/>
      <c r="F588" s="242"/>
    </row>
    <row r="589" spans="1:6">
      <c r="A589" s="297" t="s">
        <v>1858</v>
      </c>
      <c r="B589" s="298"/>
      <c r="C589" s="298"/>
      <c r="D589" s="299" t="s">
        <v>2324</v>
      </c>
      <c r="E589" s="242"/>
      <c r="F589" s="242"/>
    </row>
    <row r="590" spans="1:6">
      <c r="A590" s="297" t="s">
        <v>1859</v>
      </c>
      <c r="B590" s="298"/>
      <c r="C590" s="298"/>
      <c r="D590" s="299" t="s">
        <v>2325</v>
      </c>
      <c r="E590" s="242"/>
      <c r="F590" s="242"/>
    </row>
    <row r="591" spans="1:6">
      <c r="A591" s="297" t="s">
        <v>1860</v>
      </c>
      <c r="B591" s="300"/>
      <c r="C591" s="300"/>
      <c r="D591" s="299" t="s">
        <v>2326</v>
      </c>
      <c r="E591" s="242"/>
      <c r="F591" s="242"/>
    </row>
    <row r="592" spans="1:6">
      <c r="A592" s="297" t="s">
        <v>1861</v>
      </c>
      <c r="B592" s="300"/>
      <c r="C592" s="300"/>
      <c r="D592" s="299" t="s">
        <v>2327</v>
      </c>
      <c r="E592" s="242"/>
      <c r="F592" s="242"/>
    </row>
    <row r="593" spans="1:6">
      <c r="A593" s="297" t="s">
        <v>1862</v>
      </c>
      <c r="B593" s="300"/>
      <c r="C593" s="300"/>
      <c r="D593" s="299" t="s">
        <v>2328</v>
      </c>
      <c r="E593" s="242"/>
      <c r="F593" s="242"/>
    </row>
    <row r="594" spans="1:6">
      <c r="A594" s="297" t="s">
        <v>1863</v>
      </c>
      <c r="B594" s="300"/>
      <c r="C594" s="300"/>
      <c r="D594" s="299" t="s">
        <v>2329</v>
      </c>
      <c r="E594" s="242"/>
      <c r="F594" s="242"/>
    </row>
    <row r="595" spans="1:6">
      <c r="A595" s="297" t="s">
        <v>1864</v>
      </c>
      <c r="B595" s="300"/>
      <c r="C595" s="300"/>
      <c r="D595" s="299" t="s">
        <v>2330</v>
      </c>
      <c r="E595" s="242"/>
      <c r="F595" s="242"/>
    </row>
    <row r="596" spans="1:6">
      <c r="A596" s="297" t="s">
        <v>1865</v>
      </c>
      <c r="B596" s="300"/>
      <c r="C596" s="300"/>
      <c r="D596" s="299" t="s">
        <v>2331</v>
      </c>
      <c r="E596" s="242"/>
      <c r="F596" s="242"/>
    </row>
    <row r="597" spans="1:6">
      <c r="A597" s="297" t="s">
        <v>1866</v>
      </c>
      <c r="B597" s="300"/>
      <c r="C597" s="300"/>
      <c r="D597" s="299" t="s">
        <v>2854</v>
      </c>
      <c r="E597" s="242"/>
      <c r="F597" s="242"/>
    </row>
    <row r="598" spans="1:6" s="239" customFormat="1">
      <c r="A598" s="301" t="s">
        <v>2417</v>
      </c>
      <c r="B598" s="302"/>
      <c r="C598" s="302"/>
      <c r="D598" s="303" t="s">
        <v>2417</v>
      </c>
      <c r="E598" s="292"/>
      <c r="F598" s="292"/>
    </row>
    <row r="599" spans="1:6" ht="15">
      <c r="A599" s="281" t="s">
        <v>2108</v>
      </c>
      <c r="B599" s="236"/>
      <c r="C599" s="236"/>
      <c r="D599" s="296" t="s">
        <v>2418</v>
      </c>
      <c r="E599" s="242"/>
      <c r="F599" s="242"/>
    </row>
    <row r="600" spans="1:6">
      <c r="A600" s="297" t="s">
        <v>1855</v>
      </c>
      <c r="B600" s="298"/>
      <c r="C600" s="298"/>
      <c r="D600" s="299" t="s">
        <v>2321</v>
      </c>
      <c r="E600" s="242"/>
      <c r="F600" s="242"/>
    </row>
    <row r="601" spans="1:6">
      <c r="A601" s="297" t="s">
        <v>1856</v>
      </c>
      <c r="B601" s="298"/>
      <c r="C601" s="298"/>
      <c r="D601" s="299" t="s">
        <v>2322</v>
      </c>
      <c r="E601" s="242"/>
      <c r="F601" s="242"/>
    </row>
    <row r="602" spans="1:6">
      <c r="A602" s="297" t="s">
        <v>1857</v>
      </c>
      <c r="B602" s="298"/>
      <c r="C602" s="298"/>
      <c r="D602" s="299" t="s">
        <v>2323</v>
      </c>
      <c r="E602" s="242"/>
      <c r="F602" s="242"/>
    </row>
    <row r="603" spans="1:6">
      <c r="A603" s="297" t="s">
        <v>1858</v>
      </c>
      <c r="B603" s="298"/>
      <c r="C603" s="298"/>
      <c r="D603" s="299" t="s">
        <v>2324</v>
      </c>
      <c r="E603" s="242"/>
      <c r="F603" s="242"/>
    </row>
    <row r="604" spans="1:6">
      <c r="A604" s="297" t="s">
        <v>1859</v>
      </c>
      <c r="B604" s="298"/>
      <c r="C604" s="298"/>
      <c r="D604" s="299" t="s">
        <v>2325</v>
      </c>
      <c r="E604" s="242"/>
      <c r="F604" s="242"/>
    </row>
    <row r="605" spans="1:6">
      <c r="A605" s="297" t="s">
        <v>1860</v>
      </c>
      <c r="B605" s="300"/>
      <c r="C605" s="300"/>
      <c r="D605" s="299" t="s">
        <v>2326</v>
      </c>
      <c r="E605" s="242"/>
      <c r="F605" s="242"/>
    </row>
    <row r="606" spans="1:6">
      <c r="A606" s="297" t="s">
        <v>1861</v>
      </c>
      <c r="B606" s="300"/>
      <c r="C606" s="300"/>
      <c r="D606" s="299" t="s">
        <v>2327</v>
      </c>
      <c r="E606" s="242"/>
      <c r="F606" s="242"/>
    </row>
    <row r="607" spans="1:6">
      <c r="A607" s="297" t="s">
        <v>1862</v>
      </c>
      <c r="B607" s="300"/>
      <c r="C607" s="300"/>
      <c r="D607" s="299" t="s">
        <v>2328</v>
      </c>
      <c r="E607" s="242"/>
      <c r="F607" s="242"/>
    </row>
    <row r="608" spans="1:6">
      <c r="A608" s="297" t="s">
        <v>1863</v>
      </c>
      <c r="B608" s="300"/>
      <c r="C608" s="300"/>
      <c r="D608" s="299" t="s">
        <v>2329</v>
      </c>
      <c r="E608" s="242"/>
      <c r="F608" s="242"/>
    </row>
    <row r="609" spans="1:6">
      <c r="A609" s="297" t="s">
        <v>1864</v>
      </c>
      <c r="B609" s="300"/>
      <c r="C609" s="300"/>
      <c r="D609" s="299" t="s">
        <v>2330</v>
      </c>
      <c r="E609" s="242"/>
      <c r="F609" s="242"/>
    </row>
    <row r="610" spans="1:6">
      <c r="A610" s="297" t="s">
        <v>1865</v>
      </c>
      <c r="B610" s="300"/>
      <c r="C610" s="300"/>
      <c r="D610" s="299" t="s">
        <v>2331</v>
      </c>
      <c r="E610" s="242"/>
      <c r="F610" s="242"/>
    </row>
    <row r="611" spans="1:6">
      <c r="A611" s="297" t="s">
        <v>1866</v>
      </c>
      <c r="B611" s="300"/>
      <c r="C611" s="300"/>
      <c r="D611" s="299" t="s">
        <v>2854</v>
      </c>
      <c r="E611" s="242"/>
      <c r="F611" s="242"/>
    </row>
    <row r="612" spans="1:6" s="239" customFormat="1">
      <c r="A612" s="301" t="s">
        <v>2419</v>
      </c>
      <c r="B612" s="302"/>
      <c r="C612" s="302"/>
      <c r="D612" s="303" t="s">
        <v>2419</v>
      </c>
      <c r="E612" s="292"/>
      <c r="F612" s="292"/>
    </row>
    <row r="613" spans="1:6" ht="15">
      <c r="A613" s="281" t="s">
        <v>2109</v>
      </c>
      <c r="B613" s="236"/>
      <c r="C613" s="236"/>
      <c r="D613" s="296" t="s">
        <v>2420</v>
      </c>
      <c r="E613" s="242"/>
      <c r="F613" s="242"/>
    </row>
    <row r="614" spans="1:6">
      <c r="A614" s="297" t="s">
        <v>1855</v>
      </c>
      <c r="B614" s="298"/>
      <c r="C614" s="298"/>
      <c r="D614" s="299" t="s">
        <v>2321</v>
      </c>
      <c r="E614" s="242"/>
      <c r="F614" s="242"/>
    </row>
    <row r="615" spans="1:6">
      <c r="A615" s="297" t="s">
        <v>1856</v>
      </c>
      <c r="B615" s="298"/>
      <c r="C615" s="298"/>
      <c r="D615" s="299" t="s">
        <v>2322</v>
      </c>
      <c r="E615" s="242"/>
      <c r="F615" s="242"/>
    </row>
    <row r="616" spans="1:6">
      <c r="A616" s="297" t="s">
        <v>1857</v>
      </c>
      <c r="B616" s="298"/>
      <c r="C616" s="298"/>
      <c r="D616" s="299" t="s">
        <v>2323</v>
      </c>
      <c r="E616" s="242"/>
      <c r="F616" s="242"/>
    </row>
    <row r="617" spans="1:6">
      <c r="A617" s="297" t="s">
        <v>1858</v>
      </c>
      <c r="B617" s="298"/>
      <c r="C617" s="298"/>
      <c r="D617" s="299" t="s">
        <v>2324</v>
      </c>
      <c r="E617" s="242"/>
      <c r="F617" s="242"/>
    </row>
    <row r="618" spans="1:6">
      <c r="A618" s="297" t="s">
        <v>1859</v>
      </c>
      <c r="B618" s="298"/>
      <c r="C618" s="298"/>
      <c r="D618" s="299" t="s">
        <v>2325</v>
      </c>
      <c r="E618" s="242"/>
      <c r="F618" s="242"/>
    </row>
    <row r="619" spans="1:6">
      <c r="A619" s="297" t="s">
        <v>1860</v>
      </c>
      <c r="B619" s="300"/>
      <c r="C619" s="300"/>
      <c r="D619" s="299" t="s">
        <v>2326</v>
      </c>
      <c r="E619" s="242"/>
      <c r="F619" s="242"/>
    </row>
    <row r="620" spans="1:6">
      <c r="A620" s="297" t="s">
        <v>1861</v>
      </c>
      <c r="B620" s="300"/>
      <c r="C620" s="300"/>
      <c r="D620" s="299" t="s">
        <v>2327</v>
      </c>
      <c r="E620" s="242"/>
      <c r="F620" s="242"/>
    </row>
    <row r="621" spans="1:6">
      <c r="A621" s="297" t="s">
        <v>1862</v>
      </c>
      <c r="B621" s="300"/>
      <c r="C621" s="300"/>
      <c r="D621" s="299" t="s">
        <v>2328</v>
      </c>
      <c r="E621" s="242"/>
      <c r="F621" s="242"/>
    </row>
    <row r="622" spans="1:6">
      <c r="A622" s="297" t="s">
        <v>1863</v>
      </c>
      <c r="B622" s="300"/>
      <c r="C622" s="300"/>
      <c r="D622" s="299" t="s">
        <v>2329</v>
      </c>
      <c r="E622" s="242"/>
      <c r="F622" s="242"/>
    </row>
    <row r="623" spans="1:6">
      <c r="A623" s="297" t="s">
        <v>1864</v>
      </c>
      <c r="B623" s="300"/>
      <c r="C623" s="300"/>
      <c r="D623" s="299" t="s">
        <v>2330</v>
      </c>
      <c r="E623" s="242"/>
      <c r="F623" s="242"/>
    </row>
    <row r="624" spans="1:6">
      <c r="A624" s="297" t="s">
        <v>1865</v>
      </c>
      <c r="B624" s="300"/>
      <c r="C624" s="300"/>
      <c r="D624" s="299" t="s">
        <v>2331</v>
      </c>
      <c r="E624" s="242"/>
      <c r="F624" s="242"/>
    </row>
    <row r="625" spans="1:6">
      <c r="A625" s="297" t="s">
        <v>1866</v>
      </c>
      <c r="B625" s="300"/>
      <c r="C625" s="300"/>
      <c r="D625" s="299" t="s">
        <v>2854</v>
      </c>
      <c r="E625" s="242"/>
      <c r="F625" s="242"/>
    </row>
    <row r="626" spans="1:6" s="239" customFormat="1">
      <c r="A626" s="301" t="s">
        <v>2421</v>
      </c>
      <c r="B626" s="302"/>
      <c r="C626" s="302"/>
      <c r="D626" s="303" t="s">
        <v>2421</v>
      </c>
      <c r="E626" s="292"/>
      <c r="F626" s="292"/>
    </row>
    <row r="627" spans="1:6" ht="15">
      <c r="A627" s="281" t="s">
        <v>2110</v>
      </c>
      <c r="B627" s="236"/>
      <c r="C627" s="236"/>
      <c r="D627" s="296" t="s">
        <v>2422</v>
      </c>
      <c r="E627" s="242"/>
      <c r="F627" s="242"/>
    </row>
    <row r="628" spans="1:6">
      <c r="A628" s="297" t="s">
        <v>1855</v>
      </c>
      <c r="B628" s="298"/>
      <c r="C628" s="298"/>
      <c r="D628" s="299" t="s">
        <v>2321</v>
      </c>
      <c r="E628" s="242"/>
      <c r="F628" s="242"/>
    </row>
    <row r="629" spans="1:6">
      <c r="A629" s="297" t="s">
        <v>1856</v>
      </c>
      <c r="B629" s="298"/>
      <c r="C629" s="298"/>
      <c r="D629" s="299" t="s">
        <v>2322</v>
      </c>
      <c r="E629" s="242"/>
      <c r="F629" s="242"/>
    </row>
    <row r="630" spans="1:6">
      <c r="A630" s="297" t="s">
        <v>1857</v>
      </c>
      <c r="B630" s="298"/>
      <c r="C630" s="298"/>
      <c r="D630" s="299" t="s">
        <v>2323</v>
      </c>
      <c r="E630" s="242"/>
      <c r="F630" s="242"/>
    </row>
    <row r="631" spans="1:6">
      <c r="A631" s="297" t="s">
        <v>1858</v>
      </c>
      <c r="B631" s="298"/>
      <c r="C631" s="298"/>
      <c r="D631" s="299" t="s">
        <v>2324</v>
      </c>
      <c r="E631" s="242"/>
      <c r="F631" s="242"/>
    </row>
    <row r="632" spans="1:6">
      <c r="A632" s="297" t="s">
        <v>1859</v>
      </c>
      <c r="B632" s="298"/>
      <c r="C632" s="298"/>
      <c r="D632" s="299" t="s">
        <v>2325</v>
      </c>
      <c r="E632" s="242"/>
      <c r="F632" s="242"/>
    </row>
    <row r="633" spans="1:6">
      <c r="A633" s="297" t="s">
        <v>1860</v>
      </c>
      <c r="B633" s="300"/>
      <c r="C633" s="300"/>
      <c r="D633" s="299" t="s">
        <v>2326</v>
      </c>
      <c r="E633" s="242"/>
      <c r="F633" s="242"/>
    </row>
    <row r="634" spans="1:6">
      <c r="A634" s="297" t="s">
        <v>1861</v>
      </c>
      <c r="B634" s="300"/>
      <c r="C634" s="300"/>
      <c r="D634" s="299" t="s">
        <v>2327</v>
      </c>
      <c r="E634" s="242"/>
      <c r="F634" s="242"/>
    </row>
    <row r="635" spans="1:6">
      <c r="A635" s="297" t="s">
        <v>1862</v>
      </c>
      <c r="B635" s="300"/>
      <c r="C635" s="300"/>
      <c r="D635" s="299" t="s">
        <v>2328</v>
      </c>
      <c r="E635" s="242"/>
      <c r="F635" s="242"/>
    </row>
    <row r="636" spans="1:6">
      <c r="A636" s="297" t="s">
        <v>1863</v>
      </c>
      <c r="B636" s="300"/>
      <c r="C636" s="300"/>
      <c r="D636" s="299" t="s">
        <v>2329</v>
      </c>
      <c r="E636" s="242"/>
      <c r="F636" s="242"/>
    </row>
    <row r="637" spans="1:6">
      <c r="A637" s="297" t="s">
        <v>1864</v>
      </c>
      <c r="B637" s="300"/>
      <c r="C637" s="300"/>
      <c r="D637" s="299" t="s">
        <v>2330</v>
      </c>
      <c r="E637" s="242"/>
      <c r="F637" s="242"/>
    </row>
    <row r="638" spans="1:6">
      <c r="A638" s="297" t="s">
        <v>1865</v>
      </c>
      <c r="B638" s="300"/>
      <c r="C638" s="300"/>
      <c r="D638" s="299" t="s">
        <v>2331</v>
      </c>
      <c r="E638" s="242"/>
      <c r="F638" s="242"/>
    </row>
    <row r="639" spans="1:6">
      <c r="A639" s="297" t="s">
        <v>1866</v>
      </c>
      <c r="B639" s="300"/>
      <c r="C639" s="300"/>
      <c r="D639" s="299" t="s">
        <v>2854</v>
      </c>
      <c r="E639" s="242"/>
      <c r="F639" s="242"/>
    </row>
    <row r="640" spans="1:6" s="239" customFormat="1">
      <c r="A640" s="301" t="s">
        <v>2423</v>
      </c>
      <c r="B640" s="302"/>
      <c r="C640" s="302"/>
      <c r="D640" s="303" t="s">
        <v>2423</v>
      </c>
      <c r="E640" s="292"/>
      <c r="F640" s="292"/>
    </row>
    <row r="641" spans="1:6" ht="15">
      <c r="A641" s="281" t="s">
        <v>2111</v>
      </c>
      <c r="B641" s="236"/>
      <c r="C641" s="236"/>
      <c r="D641" s="296" t="s">
        <v>2424</v>
      </c>
      <c r="E641" s="242"/>
      <c r="F641" s="242"/>
    </row>
    <row r="642" spans="1:6">
      <c r="A642" s="297" t="s">
        <v>1855</v>
      </c>
      <c r="B642" s="298"/>
      <c r="C642" s="298"/>
      <c r="D642" s="299" t="s">
        <v>2321</v>
      </c>
      <c r="E642" s="242"/>
      <c r="F642" s="242"/>
    </row>
    <row r="643" spans="1:6">
      <c r="A643" s="297" t="s">
        <v>1856</v>
      </c>
      <c r="B643" s="298"/>
      <c r="C643" s="298"/>
      <c r="D643" s="299" t="s">
        <v>2322</v>
      </c>
      <c r="E643" s="242"/>
      <c r="F643" s="242"/>
    </row>
    <row r="644" spans="1:6">
      <c r="A644" s="297" t="s">
        <v>1857</v>
      </c>
      <c r="B644" s="298"/>
      <c r="C644" s="298"/>
      <c r="D644" s="299" t="s">
        <v>2323</v>
      </c>
      <c r="E644" s="242"/>
      <c r="F644" s="242"/>
    </row>
    <row r="645" spans="1:6">
      <c r="A645" s="297" t="s">
        <v>1858</v>
      </c>
      <c r="B645" s="298"/>
      <c r="C645" s="298"/>
      <c r="D645" s="299" t="s">
        <v>2324</v>
      </c>
      <c r="E645" s="242"/>
      <c r="F645" s="242"/>
    </row>
    <row r="646" spans="1:6">
      <c r="A646" s="297" t="s">
        <v>1859</v>
      </c>
      <c r="B646" s="298"/>
      <c r="C646" s="298"/>
      <c r="D646" s="299" t="s">
        <v>2325</v>
      </c>
      <c r="E646" s="242"/>
      <c r="F646" s="242"/>
    </row>
    <row r="647" spans="1:6">
      <c r="A647" s="297" t="s">
        <v>1860</v>
      </c>
      <c r="B647" s="300"/>
      <c r="C647" s="300"/>
      <c r="D647" s="299" t="s">
        <v>2326</v>
      </c>
      <c r="E647" s="242"/>
      <c r="F647" s="242"/>
    </row>
    <row r="648" spans="1:6">
      <c r="A648" s="297" t="s">
        <v>1861</v>
      </c>
      <c r="B648" s="300"/>
      <c r="C648" s="300"/>
      <c r="D648" s="299" t="s">
        <v>2327</v>
      </c>
      <c r="E648" s="242"/>
      <c r="F648" s="242"/>
    </row>
    <row r="649" spans="1:6">
      <c r="A649" s="297" t="s">
        <v>1862</v>
      </c>
      <c r="B649" s="300"/>
      <c r="C649" s="300"/>
      <c r="D649" s="299" t="s">
        <v>2328</v>
      </c>
      <c r="E649" s="242"/>
      <c r="F649" s="242"/>
    </row>
    <row r="650" spans="1:6">
      <c r="A650" s="297" t="s">
        <v>1863</v>
      </c>
      <c r="B650" s="300"/>
      <c r="C650" s="300"/>
      <c r="D650" s="299" t="s">
        <v>2329</v>
      </c>
      <c r="E650" s="242"/>
      <c r="F650" s="242"/>
    </row>
    <row r="651" spans="1:6">
      <c r="A651" s="297" t="s">
        <v>1864</v>
      </c>
      <c r="B651" s="300"/>
      <c r="C651" s="300"/>
      <c r="D651" s="299" t="s">
        <v>2330</v>
      </c>
      <c r="E651" s="242"/>
      <c r="F651" s="242"/>
    </row>
    <row r="652" spans="1:6">
      <c r="A652" s="297" t="s">
        <v>1865</v>
      </c>
      <c r="B652" s="300"/>
      <c r="C652" s="300"/>
      <c r="D652" s="299" t="s">
        <v>2331</v>
      </c>
      <c r="E652" s="242"/>
      <c r="F652" s="242"/>
    </row>
    <row r="653" spans="1:6">
      <c r="A653" s="297" t="s">
        <v>1866</v>
      </c>
      <c r="B653" s="300"/>
      <c r="C653" s="300"/>
      <c r="D653" s="299" t="s">
        <v>2854</v>
      </c>
      <c r="E653" s="242"/>
      <c r="F653" s="242"/>
    </row>
    <row r="654" spans="1:6" s="239" customFormat="1">
      <c r="A654" s="301" t="s">
        <v>2425</v>
      </c>
      <c r="B654" s="302"/>
      <c r="C654" s="302"/>
      <c r="D654" s="303" t="s">
        <v>2425</v>
      </c>
      <c r="E654" s="292"/>
      <c r="F654" s="292"/>
    </row>
    <row r="655" spans="1:6" ht="15">
      <c r="A655" s="281" t="s">
        <v>2112</v>
      </c>
      <c r="B655" s="236"/>
      <c r="C655" s="236"/>
      <c r="D655" s="296" t="s">
        <v>2426</v>
      </c>
      <c r="E655" s="242"/>
      <c r="F655" s="242"/>
    </row>
    <row r="656" spans="1:6">
      <c r="A656" s="297" t="s">
        <v>1855</v>
      </c>
      <c r="B656" s="298"/>
      <c r="C656" s="298"/>
      <c r="D656" s="299" t="s">
        <v>2321</v>
      </c>
      <c r="E656" s="242"/>
      <c r="F656" s="242"/>
    </row>
    <row r="657" spans="1:6">
      <c r="A657" s="297" t="s">
        <v>1856</v>
      </c>
      <c r="B657" s="298"/>
      <c r="C657" s="298"/>
      <c r="D657" s="299" t="s">
        <v>2322</v>
      </c>
      <c r="E657" s="242"/>
      <c r="F657" s="242"/>
    </row>
    <row r="658" spans="1:6">
      <c r="A658" s="297" t="s">
        <v>1857</v>
      </c>
      <c r="B658" s="298"/>
      <c r="C658" s="298"/>
      <c r="D658" s="299" t="s">
        <v>2323</v>
      </c>
      <c r="E658" s="242"/>
      <c r="F658" s="242"/>
    </row>
    <row r="659" spans="1:6">
      <c r="A659" s="297" t="s">
        <v>1858</v>
      </c>
      <c r="B659" s="298"/>
      <c r="C659" s="298"/>
      <c r="D659" s="299" t="s">
        <v>2324</v>
      </c>
      <c r="E659" s="242"/>
      <c r="F659" s="242"/>
    </row>
    <row r="660" spans="1:6">
      <c r="A660" s="297" t="s">
        <v>1859</v>
      </c>
      <c r="B660" s="298"/>
      <c r="C660" s="298"/>
      <c r="D660" s="299" t="s">
        <v>2325</v>
      </c>
      <c r="E660" s="242"/>
      <c r="F660" s="242"/>
    </row>
    <row r="661" spans="1:6">
      <c r="A661" s="297" t="s">
        <v>1860</v>
      </c>
      <c r="B661" s="300"/>
      <c r="C661" s="300"/>
      <c r="D661" s="299" t="s">
        <v>2326</v>
      </c>
      <c r="E661" s="242"/>
      <c r="F661" s="242"/>
    </row>
    <row r="662" spans="1:6">
      <c r="A662" s="297" t="s">
        <v>1861</v>
      </c>
      <c r="B662" s="300"/>
      <c r="C662" s="300"/>
      <c r="D662" s="299" t="s">
        <v>2327</v>
      </c>
      <c r="E662" s="242"/>
      <c r="F662" s="242"/>
    </row>
    <row r="663" spans="1:6">
      <c r="A663" s="297" t="s">
        <v>1862</v>
      </c>
      <c r="B663" s="300"/>
      <c r="C663" s="300"/>
      <c r="D663" s="299" t="s">
        <v>2328</v>
      </c>
      <c r="E663" s="242"/>
      <c r="F663" s="242"/>
    </row>
    <row r="664" spans="1:6">
      <c r="A664" s="297" t="s">
        <v>1863</v>
      </c>
      <c r="B664" s="300"/>
      <c r="C664" s="300"/>
      <c r="D664" s="299" t="s">
        <v>2329</v>
      </c>
      <c r="E664" s="242"/>
      <c r="F664" s="242"/>
    </row>
    <row r="665" spans="1:6">
      <c r="A665" s="297" t="s">
        <v>1864</v>
      </c>
      <c r="B665" s="300"/>
      <c r="C665" s="300"/>
      <c r="D665" s="299" t="s">
        <v>2330</v>
      </c>
      <c r="E665" s="242"/>
      <c r="F665" s="242"/>
    </row>
    <row r="666" spans="1:6">
      <c r="A666" s="297" t="s">
        <v>1865</v>
      </c>
      <c r="B666" s="300"/>
      <c r="C666" s="300"/>
      <c r="D666" s="299" t="s">
        <v>2331</v>
      </c>
      <c r="E666" s="242"/>
      <c r="F666" s="242"/>
    </row>
    <row r="667" spans="1:6">
      <c r="A667" s="297" t="s">
        <v>1866</v>
      </c>
      <c r="B667" s="300"/>
      <c r="C667" s="300"/>
      <c r="D667" s="299" t="s">
        <v>2854</v>
      </c>
      <c r="E667" s="242"/>
      <c r="F667" s="242"/>
    </row>
    <row r="668" spans="1:6" s="239" customFormat="1">
      <c r="A668" s="301" t="s">
        <v>2427</v>
      </c>
      <c r="B668" s="302"/>
      <c r="C668" s="302"/>
      <c r="D668" s="303" t="s">
        <v>2427</v>
      </c>
      <c r="E668" s="292"/>
      <c r="F668" s="292"/>
    </row>
    <row r="669" spans="1:6" ht="15">
      <c r="A669" s="281" t="s">
        <v>2113</v>
      </c>
      <c r="B669" s="236"/>
      <c r="C669" s="236"/>
      <c r="D669" s="296" t="s">
        <v>2428</v>
      </c>
      <c r="E669" s="242"/>
      <c r="F669" s="242"/>
    </row>
    <row r="670" spans="1:6">
      <c r="A670" s="297" t="s">
        <v>1855</v>
      </c>
      <c r="B670" s="298"/>
      <c r="C670" s="298"/>
      <c r="D670" s="299" t="s">
        <v>2321</v>
      </c>
      <c r="E670" s="242"/>
      <c r="F670" s="242"/>
    </row>
    <row r="671" spans="1:6">
      <c r="A671" s="297" t="s">
        <v>1856</v>
      </c>
      <c r="B671" s="298"/>
      <c r="C671" s="298"/>
      <c r="D671" s="299" t="s">
        <v>2322</v>
      </c>
      <c r="E671" s="242"/>
      <c r="F671" s="242"/>
    </row>
    <row r="672" spans="1:6">
      <c r="A672" s="297" t="s">
        <v>1857</v>
      </c>
      <c r="B672" s="298"/>
      <c r="C672" s="298"/>
      <c r="D672" s="299" t="s">
        <v>2323</v>
      </c>
      <c r="E672" s="242"/>
      <c r="F672" s="242"/>
    </row>
    <row r="673" spans="1:6">
      <c r="A673" s="297" t="s">
        <v>1858</v>
      </c>
      <c r="B673" s="298"/>
      <c r="C673" s="298"/>
      <c r="D673" s="299" t="s">
        <v>2324</v>
      </c>
      <c r="E673" s="242"/>
      <c r="F673" s="242"/>
    </row>
    <row r="674" spans="1:6">
      <c r="A674" s="297" t="s">
        <v>1859</v>
      </c>
      <c r="B674" s="298"/>
      <c r="C674" s="298"/>
      <c r="D674" s="299" t="s">
        <v>2325</v>
      </c>
      <c r="E674" s="242"/>
      <c r="F674" s="242"/>
    </row>
    <row r="675" spans="1:6">
      <c r="A675" s="297" t="s">
        <v>1860</v>
      </c>
      <c r="B675" s="300"/>
      <c r="C675" s="300"/>
      <c r="D675" s="299" t="s">
        <v>2326</v>
      </c>
      <c r="E675" s="242"/>
      <c r="F675" s="242"/>
    </row>
    <row r="676" spans="1:6">
      <c r="A676" s="297" t="s">
        <v>1861</v>
      </c>
      <c r="B676" s="300"/>
      <c r="C676" s="300"/>
      <c r="D676" s="299" t="s">
        <v>2327</v>
      </c>
      <c r="E676" s="242"/>
      <c r="F676" s="242"/>
    </row>
    <row r="677" spans="1:6">
      <c r="A677" s="297" t="s">
        <v>1862</v>
      </c>
      <c r="B677" s="300"/>
      <c r="C677" s="300"/>
      <c r="D677" s="299" t="s">
        <v>2328</v>
      </c>
      <c r="E677" s="242"/>
      <c r="F677" s="242"/>
    </row>
    <row r="678" spans="1:6">
      <c r="A678" s="297" t="s">
        <v>1863</v>
      </c>
      <c r="B678" s="300"/>
      <c r="C678" s="300"/>
      <c r="D678" s="299" t="s">
        <v>2329</v>
      </c>
      <c r="E678" s="242"/>
      <c r="F678" s="242"/>
    </row>
    <row r="679" spans="1:6">
      <c r="A679" s="297" t="s">
        <v>1864</v>
      </c>
      <c r="B679" s="300"/>
      <c r="C679" s="300"/>
      <c r="D679" s="299" t="s">
        <v>2330</v>
      </c>
      <c r="E679" s="242"/>
      <c r="F679" s="242"/>
    </row>
    <row r="680" spans="1:6">
      <c r="A680" s="297" t="s">
        <v>1865</v>
      </c>
      <c r="B680" s="300"/>
      <c r="C680" s="300"/>
      <c r="D680" s="299" t="s">
        <v>2331</v>
      </c>
      <c r="E680" s="242"/>
      <c r="F680" s="242"/>
    </row>
    <row r="681" spans="1:6">
      <c r="A681" s="297" t="s">
        <v>1866</v>
      </c>
      <c r="B681" s="300"/>
      <c r="C681" s="300"/>
      <c r="D681" s="299" t="s">
        <v>2854</v>
      </c>
      <c r="E681" s="242"/>
      <c r="F681" s="242"/>
    </row>
    <row r="682" spans="1:6" s="239" customFormat="1">
      <c r="A682" s="301" t="s">
        <v>2429</v>
      </c>
      <c r="B682" s="302"/>
      <c r="C682" s="302"/>
      <c r="D682" s="303" t="s">
        <v>2429</v>
      </c>
      <c r="E682" s="292"/>
      <c r="F682" s="292"/>
    </row>
    <row r="683" spans="1:6" ht="15">
      <c r="A683" s="281" t="s">
        <v>2114</v>
      </c>
      <c r="B683" s="236"/>
      <c r="C683" s="236"/>
      <c r="D683" s="296" t="s">
        <v>2430</v>
      </c>
      <c r="E683" s="242"/>
      <c r="F683" s="242"/>
    </row>
    <row r="684" spans="1:6">
      <c r="A684" s="297" t="s">
        <v>1855</v>
      </c>
      <c r="B684" s="298"/>
      <c r="C684" s="298"/>
      <c r="D684" s="299" t="s">
        <v>2321</v>
      </c>
      <c r="E684" s="242"/>
      <c r="F684" s="242"/>
    </row>
    <row r="685" spans="1:6">
      <c r="A685" s="297" t="s">
        <v>1856</v>
      </c>
      <c r="B685" s="298"/>
      <c r="C685" s="298"/>
      <c r="D685" s="299" t="s">
        <v>2322</v>
      </c>
      <c r="E685" s="242"/>
      <c r="F685" s="242"/>
    </row>
    <row r="686" spans="1:6">
      <c r="A686" s="297" t="s">
        <v>1857</v>
      </c>
      <c r="B686" s="298"/>
      <c r="C686" s="298"/>
      <c r="D686" s="299" t="s">
        <v>2323</v>
      </c>
      <c r="E686" s="242"/>
      <c r="F686" s="242"/>
    </row>
    <row r="687" spans="1:6">
      <c r="A687" s="297" t="s">
        <v>1858</v>
      </c>
      <c r="B687" s="298"/>
      <c r="C687" s="298"/>
      <c r="D687" s="299" t="s">
        <v>2324</v>
      </c>
      <c r="E687" s="242"/>
      <c r="F687" s="242"/>
    </row>
    <row r="688" spans="1:6">
      <c r="A688" s="297" t="s">
        <v>1859</v>
      </c>
      <c r="B688" s="298"/>
      <c r="C688" s="298"/>
      <c r="D688" s="299" t="s">
        <v>2325</v>
      </c>
      <c r="E688" s="242"/>
      <c r="F688" s="242"/>
    </row>
    <row r="689" spans="1:6">
      <c r="A689" s="297" t="s">
        <v>1860</v>
      </c>
      <c r="B689" s="300"/>
      <c r="C689" s="300"/>
      <c r="D689" s="299" t="s">
        <v>2326</v>
      </c>
      <c r="E689" s="242"/>
      <c r="F689" s="242"/>
    </row>
    <row r="690" spans="1:6">
      <c r="A690" s="297" t="s">
        <v>1861</v>
      </c>
      <c r="B690" s="300"/>
      <c r="C690" s="300"/>
      <c r="D690" s="299" t="s">
        <v>2327</v>
      </c>
      <c r="E690" s="242"/>
      <c r="F690" s="242"/>
    </row>
    <row r="691" spans="1:6">
      <c r="A691" s="297" t="s">
        <v>1862</v>
      </c>
      <c r="B691" s="300"/>
      <c r="C691" s="300"/>
      <c r="D691" s="299" t="s">
        <v>2328</v>
      </c>
      <c r="E691" s="242"/>
      <c r="F691" s="242"/>
    </row>
    <row r="692" spans="1:6">
      <c r="A692" s="297" t="s">
        <v>1863</v>
      </c>
      <c r="B692" s="300"/>
      <c r="C692" s="300"/>
      <c r="D692" s="299" t="s">
        <v>2329</v>
      </c>
      <c r="E692" s="242"/>
      <c r="F692" s="242"/>
    </row>
    <row r="693" spans="1:6">
      <c r="A693" s="297" t="s">
        <v>1864</v>
      </c>
      <c r="B693" s="300"/>
      <c r="C693" s="300"/>
      <c r="D693" s="299" t="s">
        <v>2330</v>
      </c>
      <c r="E693" s="242"/>
      <c r="F693" s="242"/>
    </row>
    <row r="694" spans="1:6">
      <c r="A694" s="297" t="s">
        <v>1865</v>
      </c>
      <c r="B694" s="300"/>
      <c r="C694" s="300"/>
      <c r="D694" s="299" t="s">
        <v>2331</v>
      </c>
      <c r="E694" s="242"/>
      <c r="F694" s="242"/>
    </row>
    <row r="695" spans="1:6">
      <c r="A695" s="297" t="s">
        <v>1866</v>
      </c>
      <c r="B695" s="300"/>
      <c r="C695" s="300"/>
      <c r="D695" s="299" t="s">
        <v>2854</v>
      </c>
      <c r="E695" s="242"/>
      <c r="F695" s="242"/>
    </row>
    <row r="696" spans="1:6" s="239" customFormat="1">
      <c r="A696" s="301" t="s">
        <v>2431</v>
      </c>
      <c r="B696" s="302"/>
      <c r="C696" s="302"/>
      <c r="D696" s="303" t="s">
        <v>2431</v>
      </c>
      <c r="E696" s="292"/>
      <c r="F696" s="292"/>
    </row>
    <row r="697" spans="1:6" ht="15">
      <c r="A697" s="281" t="s">
        <v>2115</v>
      </c>
      <c r="B697" s="236"/>
      <c r="C697" s="236"/>
      <c r="D697" s="296" t="s">
        <v>2432</v>
      </c>
      <c r="E697" s="242"/>
      <c r="F697" s="242"/>
    </row>
    <row r="698" spans="1:6">
      <c r="A698" s="297" t="s">
        <v>1855</v>
      </c>
      <c r="B698" s="298"/>
      <c r="C698" s="298"/>
      <c r="D698" s="299" t="s">
        <v>2321</v>
      </c>
      <c r="E698" s="242"/>
      <c r="F698" s="242"/>
    </row>
    <row r="699" spans="1:6">
      <c r="A699" s="297" t="s">
        <v>1856</v>
      </c>
      <c r="B699" s="298"/>
      <c r="C699" s="298"/>
      <c r="D699" s="299" t="s">
        <v>2322</v>
      </c>
      <c r="E699" s="242"/>
      <c r="F699" s="242"/>
    </row>
    <row r="700" spans="1:6">
      <c r="A700" s="297" t="s">
        <v>1857</v>
      </c>
      <c r="B700" s="298"/>
      <c r="C700" s="298"/>
      <c r="D700" s="299" t="s">
        <v>2323</v>
      </c>
      <c r="E700" s="242"/>
      <c r="F700" s="242"/>
    </row>
    <row r="701" spans="1:6">
      <c r="A701" s="297" t="s">
        <v>1858</v>
      </c>
      <c r="B701" s="298"/>
      <c r="C701" s="298"/>
      <c r="D701" s="299" t="s">
        <v>2324</v>
      </c>
      <c r="E701" s="242"/>
      <c r="F701" s="242"/>
    </row>
    <row r="702" spans="1:6">
      <c r="A702" s="297" t="s">
        <v>1859</v>
      </c>
      <c r="B702" s="298"/>
      <c r="C702" s="298"/>
      <c r="D702" s="299" t="s">
        <v>2325</v>
      </c>
      <c r="E702" s="242"/>
      <c r="F702" s="242"/>
    </row>
    <row r="703" spans="1:6">
      <c r="A703" s="297" t="s">
        <v>1860</v>
      </c>
      <c r="B703" s="300"/>
      <c r="C703" s="300"/>
      <c r="D703" s="299" t="s">
        <v>2326</v>
      </c>
      <c r="E703" s="242"/>
      <c r="F703" s="242"/>
    </row>
    <row r="704" spans="1:6">
      <c r="A704" s="297" t="s">
        <v>1861</v>
      </c>
      <c r="B704" s="300"/>
      <c r="C704" s="300"/>
      <c r="D704" s="299" t="s">
        <v>2327</v>
      </c>
      <c r="E704" s="242"/>
      <c r="F704" s="242"/>
    </row>
    <row r="705" spans="1:6">
      <c r="A705" s="297" t="s">
        <v>1862</v>
      </c>
      <c r="B705" s="300"/>
      <c r="C705" s="300"/>
      <c r="D705" s="299" t="s">
        <v>2328</v>
      </c>
      <c r="E705" s="242"/>
      <c r="F705" s="242"/>
    </row>
    <row r="706" spans="1:6">
      <c r="A706" s="297" t="s">
        <v>1863</v>
      </c>
      <c r="B706" s="300"/>
      <c r="C706" s="300"/>
      <c r="D706" s="299" t="s">
        <v>2329</v>
      </c>
      <c r="E706" s="242"/>
      <c r="F706" s="242"/>
    </row>
    <row r="707" spans="1:6">
      <c r="A707" s="297" t="s">
        <v>1864</v>
      </c>
      <c r="B707" s="300"/>
      <c r="C707" s="300"/>
      <c r="D707" s="299" t="s">
        <v>2330</v>
      </c>
      <c r="E707" s="242"/>
      <c r="F707" s="242"/>
    </row>
    <row r="708" spans="1:6">
      <c r="A708" s="297" t="s">
        <v>1865</v>
      </c>
      <c r="B708" s="300"/>
      <c r="C708" s="300"/>
      <c r="D708" s="299" t="s">
        <v>2331</v>
      </c>
      <c r="E708" s="242"/>
      <c r="F708" s="242"/>
    </row>
    <row r="709" spans="1:6">
      <c r="A709" s="297" t="s">
        <v>1866</v>
      </c>
      <c r="B709" s="300"/>
      <c r="C709" s="300"/>
      <c r="D709" s="299" t="s">
        <v>2854</v>
      </c>
      <c r="E709" s="242"/>
      <c r="F709" s="242"/>
    </row>
    <row r="710" spans="1:6" s="239" customFormat="1">
      <c r="A710" s="301" t="s">
        <v>2433</v>
      </c>
      <c r="B710" s="302"/>
      <c r="C710" s="302"/>
      <c r="D710" s="303" t="s">
        <v>2433</v>
      </c>
      <c r="E710" s="292"/>
      <c r="F710" s="292"/>
    </row>
    <row r="711" spans="1:6" ht="15">
      <c r="A711" s="281" t="s">
        <v>2116</v>
      </c>
      <c r="B711" s="236"/>
      <c r="C711" s="236"/>
      <c r="D711" s="296" t="s">
        <v>2434</v>
      </c>
      <c r="E711" s="242"/>
      <c r="F711" s="242"/>
    </row>
    <row r="712" spans="1:6">
      <c r="A712" s="297" t="s">
        <v>1855</v>
      </c>
      <c r="B712" s="298"/>
      <c r="C712" s="298"/>
      <c r="D712" s="299" t="s">
        <v>2321</v>
      </c>
      <c r="E712" s="242"/>
      <c r="F712" s="242"/>
    </row>
    <row r="713" spans="1:6">
      <c r="A713" s="297" t="s">
        <v>1856</v>
      </c>
      <c r="B713" s="298"/>
      <c r="C713" s="298"/>
      <c r="D713" s="299" t="s">
        <v>2322</v>
      </c>
      <c r="E713" s="242"/>
      <c r="F713" s="242"/>
    </row>
    <row r="714" spans="1:6">
      <c r="A714" s="297" t="s">
        <v>1857</v>
      </c>
      <c r="B714" s="298"/>
      <c r="C714" s="298"/>
      <c r="D714" s="299" t="s">
        <v>2323</v>
      </c>
      <c r="E714" s="242"/>
      <c r="F714" s="242"/>
    </row>
    <row r="715" spans="1:6">
      <c r="A715" s="297" t="s">
        <v>1858</v>
      </c>
      <c r="B715" s="298"/>
      <c r="C715" s="298"/>
      <c r="D715" s="299" t="s">
        <v>2324</v>
      </c>
      <c r="E715" s="242"/>
      <c r="F715" s="242"/>
    </row>
    <row r="716" spans="1:6">
      <c r="A716" s="297" t="s">
        <v>1859</v>
      </c>
      <c r="B716" s="298"/>
      <c r="C716" s="298"/>
      <c r="D716" s="299" t="s">
        <v>2325</v>
      </c>
      <c r="E716" s="242"/>
      <c r="F716" s="242"/>
    </row>
    <row r="717" spans="1:6">
      <c r="A717" s="297" t="s">
        <v>1860</v>
      </c>
      <c r="B717" s="300"/>
      <c r="C717" s="300"/>
      <c r="D717" s="299" t="s">
        <v>2326</v>
      </c>
      <c r="E717" s="242"/>
      <c r="F717" s="242"/>
    </row>
    <row r="718" spans="1:6">
      <c r="A718" s="297" t="s">
        <v>1861</v>
      </c>
      <c r="B718" s="300"/>
      <c r="C718" s="300"/>
      <c r="D718" s="299" t="s">
        <v>2327</v>
      </c>
      <c r="E718" s="242"/>
      <c r="F718" s="242"/>
    </row>
    <row r="719" spans="1:6">
      <c r="A719" s="297" t="s">
        <v>1862</v>
      </c>
      <c r="B719" s="300"/>
      <c r="C719" s="300"/>
      <c r="D719" s="299" t="s">
        <v>2328</v>
      </c>
      <c r="E719" s="242"/>
      <c r="F719" s="242"/>
    </row>
    <row r="720" spans="1:6">
      <c r="A720" s="297" t="s">
        <v>1863</v>
      </c>
      <c r="B720" s="300"/>
      <c r="C720" s="300"/>
      <c r="D720" s="299" t="s">
        <v>2329</v>
      </c>
      <c r="E720" s="242"/>
      <c r="F720" s="242"/>
    </row>
    <row r="721" spans="1:6">
      <c r="A721" s="297" t="s">
        <v>1864</v>
      </c>
      <c r="B721" s="300"/>
      <c r="C721" s="300"/>
      <c r="D721" s="299" t="s">
        <v>2330</v>
      </c>
      <c r="E721" s="242"/>
      <c r="F721" s="242"/>
    </row>
    <row r="722" spans="1:6">
      <c r="A722" s="297" t="s">
        <v>1865</v>
      </c>
      <c r="B722" s="300"/>
      <c r="C722" s="300"/>
      <c r="D722" s="299" t="s">
        <v>2331</v>
      </c>
      <c r="E722" s="242"/>
      <c r="F722" s="242"/>
    </row>
    <row r="723" spans="1:6">
      <c r="A723" s="297" t="s">
        <v>1866</v>
      </c>
      <c r="B723" s="300"/>
      <c r="C723" s="300"/>
      <c r="D723" s="299" t="s">
        <v>2854</v>
      </c>
      <c r="E723" s="242"/>
      <c r="F723" s="242"/>
    </row>
    <row r="724" spans="1:6" s="239" customFormat="1">
      <c r="A724" s="301" t="s">
        <v>2435</v>
      </c>
      <c r="B724" s="302"/>
      <c r="C724" s="302"/>
      <c r="D724" s="303" t="s">
        <v>2435</v>
      </c>
      <c r="E724" s="292"/>
      <c r="F724" s="292"/>
    </row>
    <row r="725" spans="1:6" ht="15">
      <c r="A725" s="281" t="s">
        <v>2117</v>
      </c>
      <c r="B725" s="236"/>
      <c r="C725" s="236"/>
      <c r="D725" s="296" t="s">
        <v>2436</v>
      </c>
      <c r="E725" s="242"/>
      <c r="F725" s="242"/>
    </row>
    <row r="726" spans="1:6">
      <c r="A726" s="297" t="s">
        <v>1855</v>
      </c>
      <c r="B726" s="298"/>
      <c r="C726" s="298"/>
      <c r="D726" s="299" t="s">
        <v>2321</v>
      </c>
      <c r="E726" s="242"/>
      <c r="F726" s="242"/>
    </row>
    <row r="727" spans="1:6">
      <c r="A727" s="297" t="s">
        <v>1856</v>
      </c>
      <c r="B727" s="298"/>
      <c r="C727" s="298"/>
      <c r="D727" s="299" t="s">
        <v>2322</v>
      </c>
      <c r="E727" s="242"/>
      <c r="F727" s="242"/>
    </row>
    <row r="728" spans="1:6">
      <c r="A728" s="297" t="s">
        <v>1857</v>
      </c>
      <c r="B728" s="298"/>
      <c r="C728" s="298"/>
      <c r="D728" s="299" t="s">
        <v>2323</v>
      </c>
      <c r="E728" s="242"/>
      <c r="F728" s="242"/>
    </row>
    <row r="729" spans="1:6">
      <c r="A729" s="297" t="s">
        <v>1858</v>
      </c>
      <c r="B729" s="298"/>
      <c r="C729" s="298"/>
      <c r="D729" s="299" t="s">
        <v>2324</v>
      </c>
      <c r="E729" s="242"/>
      <c r="F729" s="242"/>
    </row>
    <row r="730" spans="1:6">
      <c r="A730" s="297" t="s">
        <v>1859</v>
      </c>
      <c r="B730" s="298"/>
      <c r="C730" s="298"/>
      <c r="D730" s="299" t="s">
        <v>2325</v>
      </c>
      <c r="E730" s="242"/>
      <c r="F730" s="242"/>
    </row>
    <row r="731" spans="1:6">
      <c r="A731" s="297" t="s">
        <v>1860</v>
      </c>
      <c r="B731" s="300"/>
      <c r="C731" s="300"/>
      <c r="D731" s="299" t="s">
        <v>2326</v>
      </c>
      <c r="E731" s="242"/>
      <c r="F731" s="242"/>
    </row>
    <row r="732" spans="1:6">
      <c r="A732" s="297" t="s">
        <v>1861</v>
      </c>
      <c r="B732" s="300"/>
      <c r="C732" s="300"/>
      <c r="D732" s="299" t="s">
        <v>2327</v>
      </c>
      <c r="E732" s="242"/>
      <c r="F732" s="242"/>
    </row>
    <row r="733" spans="1:6">
      <c r="A733" s="297" t="s">
        <v>1862</v>
      </c>
      <c r="B733" s="300"/>
      <c r="C733" s="300"/>
      <c r="D733" s="299" t="s">
        <v>2328</v>
      </c>
      <c r="E733" s="242"/>
      <c r="F733" s="242"/>
    </row>
    <row r="734" spans="1:6">
      <c r="A734" s="297" t="s">
        <v>1863</v>
      </c>
      <c r="B734" s="300"/>
      <c r="C734" s="300"/>
      <c r="D734" s="299" t="s">
        <v>2329</v>
      </c>
      <c r="E734" s="242"/>
      <c r="F734" s="242"/>
    </row>
    <row r="735" spans="1:6">
      <c r="A735" s="297" t="s">
        <v>1864</v>
      </c>
      <c r="B735" s="300"/>
      <c r="C735" s="300"/>
      <c r="D735" s="299" t="s">
        <v>2330</v>
      </c>
      <c r="E735" s="242"/>
      <c r="F735" s="242"/>
    </row>
    <row r="736" spans="1:6">
      <c r="A736" s="297" t="s">
        <v>1865</v>
      </c>
      <c r="B736" s="300"/>
      <c r="C736" s="300"/>
      <c r="D736" s="299" t="s">
        <v>2331</v>
      </c>
      <c r="E736" s="242"/>
      <c r="F736" s="242"/>
    </row>
    <row r="737" spans="1:6">
      <c r="A737" s="297" t="s">
        <v>1866</v>
      </c>
      <c r="B737" s="300"/>
      <c r="C737" s="300"/>
      <c r="D737" s="299" t="s">
        <v>2854</v>
      </c>
      <c r="E737" s="242"/>
      <c r="F737" s="242"/>
    </row>
    <row r="738" spans="1:6" s="239" customFormat="1">
      <c r="A738" s="301" t="s">
        <v>2437</v>
      </c>
      <c r="B738" s="302"/>
      <c r="C738" s="302"/>
      <c r="D738" s="303" t="s">
        <v>2437</v>
      </c>
      <c r="E738" s="292"/>
      <c r="F738" s="292"/>
    </row>
    <row r="739" spans="1:6" ht="15">
      <c r="A739" s="281" t="s">
        <v>2118</v>
      </c>
      <c r="B739" s="236"/>
      <c r="C739" s="236"/>
      <c r="D739" s="296" t="s">
        <v>2438</v>
      </c>
      <c r="E739" s="242"/>
      <c r="F739" s="242"/>
    </row>
    <row r="740" spans="1:6">
      <c r="A740" s="297" t="s">
        <v>1855</v>
      </c>
      <c r="B740" s="298"/>
      <c r="C740" s="298"/>
      <c r="D740" s="299" t="s">
        <v>2321</v>
      </c>
      <c r="E740" s="242"/>
      <c r="F740" s="242"/>
    </row>
    <row r="741" spans="1:6">
      <c r="A741" s="297" t="s">
        <v>1856</v>
      </c>
      <c r="B741" s="298"/>
      <c r="C741" s="298"/>
      <c r="D741" s="299" t="s">
        <v>2322</v>
      </c>
      <c r="E741" s="242"/>
      <c r="F741" s="242"/>
    </row>
    <row r="742" spans="1:6">
      <c r="A742" s="297" t="s">
        <v>1857</v>
      </c>
      <c r="B742" s="298"/>
      <c r="C742" s="298"/>
      <c r="D742" s="299" t="s">
        <v>2323</v>
      </c>
      <c r="E742" s="242"/>
      <c r="F742" s="242"/>
    </row>
    <row r="743" spans="1:6">
      <c r="A743" s="297" t="s">
        <v>1858</v>
      </c>
      <c r="B743" s="298"/>
      <c r="C743" s="298"/>
      <c r="D743" s="299" t="s">
        <v>2324</v>
      </c>
      <c r="E743" s="242"/>
      <c r="F743" s="242"/>
    </row>
    <row r="744" spans="1:6">
      <c r="A744" s="297" t="s">
        <v>1859</v>
      </c>
      <c r="B744" s="298"/>
      <c r="C744" s="298"/>
      <c r="D744" s="299" t="s">
        <v>2325</v>
      </c>
      <c r="E744" s="242"/>
      <c r="F744" s="242"/>
    </row>
    <row r="745" spans="1:6">
      <c r="A745" s="297" t="s">
        <v>1860</v>
      </c>
      <c r="B745" s="300"/>
      <c r="C745" s="300"/>
      <c r="D745" s="299" t="s">
        <v>2326</v>
      </c>
      <c r="E745" s="242"/>
      <c r="F745" s="242"/>
    </row>
    <row r="746" spans="1:6">
      <c r="A746" s="297" t="s">
        <v>1861</v>
      </c>
      <c r="B746" s="300"/>
      <c r="C746" s="300"/>
      <c r="D746" s="299" t="s">
        <v>2327</v>
      </c>
      <c r="E746" s="242"/>
      <c r="F746" s="242"/>
    </row>
    <row r="747" spans="1:6">
      <c r="A747" s="297" t="s">
        <v>1862</v>
      </c>
      <c r="B747" s="300"/>
      <c r="C747" s="300"/>
      <c r="D747" s="299" t="s">
        <v>2328</v>
      </c>
      <c r="E747" s="242"/>
      <c r="F747" s="242"/>
    </row>
    <row r="748" spans="1:6">
      <c r="A748" s="297" t="s">
        <v>1863</v>
      </c>
      <c r="B748" s="300"/>
      <c r="C748" s="300"/>
      <c r="D748" s="299" t="s">
        <v>2329</v>
      </c>
      <c r="E748" s="242"/>
      <c r="F748" s="242"/>
    </row>
    <row r="749" spans="1:6">
      <c r="A749" s="297" t="s">
        <v>1864</v>
      </c>
      <c r="B749" s="300"/>
      <c r="C749" s="300"/>
      <c r="D749" s="299" t="s">
        <v>2330</v>
      </c>
      <c r="E749" s="242"/>
      <c r="F749" s="242"/>
    </row>
    <row r="750" spans="1:6">
      <c r="A750" s="297" t="s">
        <v>1865</v>
      </c>
      <c r="B750" s="300"/>
      <c r="C750" s="300"/>
      <c r="D750" s="299" t="s">
        <v>2331</v>
      </c>
      <c r="E750" s="242"/>
      <c r="F750" s="242"/>
    </row>
    <row r="751" spans="1:6">
      <c r="A751" s="297" t="s">
        <v>1866</v>
      </c>
      <c r="B751" s="300"/>
      <c r="C751" s="300"/>
      <c r="D751" s="299" t="s">
        <v>2854</v>
      </c>
      <c r="E751" s="242"/>
      <c r="F751" s="242"/>
    </row>
    <row r="752" spans="1:6" s="239" customFormat="1">
      <c r="A752" s="301" t="s">
        <v>2439</v>
      </c>
      <c r="B752" s="302"/>
      <c r="C752" s="302"/>
      <c r="D752" s="303" t="s">
        <v>2439</v>
      </c>
      <c r="E752" s="292"/>
      <c r="F752" s="292"/>
    </row>
    <row r="753" spans="1:6" ht="15">
      <c r="A753" s="281" t="s">
        <v>2119</v>
      </c>
      <c r="B753" s="236"/>
      <c r="C753" s="236"/>
      <c r="D753" s="296" t="s">
        <v>2440</v>
      </c>
      <c r="E753" s="242"/>
      <c r="F753" s="242"/>
    </row>
    <row r="754" spans="1:6">
      <c r="A754" s="297" t="s">
        <v>1855</v>
      </c>
      <c r="B754" s="298"/>
      <c r="C754" s="298"/>
      <c r="D754" s="299" t="s">
        <v>2321</v>
      </c>
      <c r="E754" s="242"/>
      <c r="F754" s="242"/>
    </row>
    <row r="755" spans="1:6">
      <c r="A755" s="297" t="s">
        <v>1856</v>
      </c>
      <c r="B755" s="298"/>
      <c r="C755" s="298"/>
      <c r="D755" s="299" t="s">
        <v>2322</v>
      </c>
      <c r="E755" s="242"/>
      <c r="F755" s="242"/>
    </row>
    <row r="756" spans="1:6">
      <c r="A756" s="297" t="s">
        <v>1857</v>
      </c>
      <c r="B756" s="298"/>
      <c r="C756" s="298"/>
      <c r="D756" s="299" t="s">
        <v>2323</v>
      </c>
      <c r="E756" s="242"/>
      <c r="F756" s="242"/>
    </row>
    <row r="757" spans="1:6">
      <c r="A757" s="297" t="s">
        <v>1858</v>
      </c>
      <c r="B757" s="298"/>
      <c r="C757" s="298"/>
      <c r="D757" s="299" t="s">
        <v>2324</v>
      </c>
      <c r="E757" s="242"/>
      <c r="F757" s="242"/>
    </row>
    <row r="758" spans="1:6">
      <c r="A758" s="297" t="s">
        <v>1859</v>
      </c>
      <c r="B758" s="298"/>
      <c r="C758" s="298"/>
      <c r="D758" s="299" t="s">
        <v>2325</v>
      </c>
      <c r="E758" s="242"/>
      <c r="F758" s="242"/>
    </row>
    <row r="759" spans="1:6">
      <c r="A759" s="297" t="s">
        <v>1860</v>
      </c>
      <c r="B759" s="300"/>
      <c r="C759" s="300"/>
      <c r="D759" s="299" t="s">
        <v>2326</v>
      </c>
      <c r="E759" s="242"/>
      <c r="F759" s="242"/>
    </row>
    <row r="760" spans="1:6">
      <c r="A760" s="297" t="s">
        <v>1861</v>
      </c>
      <c r="B760" s="300"/>
      <c r="C760" s="300"/>
      <c r="D760" s="299" t="s">
        <v>2327</v>
      </c>
      <c r="E760" s="242"/>
      <c r="F760" s="242"/>
    </row>
    <row r="761" spans="1:6">
      <c r="A761" s="297" t="s">
        <v>1862</v>
      </c>
      <c r="B761" s="300"/>
      <c r="C761" s="300"/>
      <c r="D761" s="299" t="s">
        <v>2328</v>
      </c>
      <c r="E761" s="242"/>
      <c r="F761" s="242"/>
    </row>
    <row r="762" spans="1:6">
      <c r="A762" s="297" t="s">
        <v>1863</v>
      </c>
      <c r="B762" s="300"/>
      <c r="C762" s="300"/>
      <c r="D762" s="299" t="s">
        <v>2329</v>
      </c>
      <c r="E762" s="242"/>
      <c r="F762" s="242"/>
    </row>
    <row r="763" spans="1:6">
      <c r="A763" s="297" t="s">
        <v>1864</v>
      </c>
      <c r="B763" s="300"/>
      <c r="C763" s="300"/>
      <c r="D763" s="299" t="s">
        <v>2330</v>
      </c>
      <c r="E763" s="242"/>
      <c r="F763" s="242"/>
    </row>
    <row r="764" spans="1:6">
      <c r="A764" s="297" t="s">
        <v>1865</v>
      </c>
      <c r="B764" s="300"/>
      <c r="C764" s="300"/>
      <c r="D764" s="299" t="s">
        <v>2331</v>
      </c>
      <c r="E764" s="242"/>
      <c r="F764" s="242"/>
    </row>
    <row r="765" spans="1:6">
      <c r="A765" s="297" t="s">
        <v>1866</v>
      </c>
      <c r="B765" s="300"/>
      <c r="C765" s="300"/>
      <c r="D765" s="299" t="s">
        <v>2854</v>
      </c>
      <c r="E765" s="242"/>
      <c r="F765" s="242"/>
    </row>
    <row r="766" spans="1:6" s="239" customFormat="1">
      <c r="A766" s="301" t="s">
        <v>2441</v>
      </c>
      <c r="B766" s="302"/>
      <c r="C766" s="302"/>
      <c r="D766" s="303" t="s">
        <v>2441</v>
      </c>
      <c r="E766" s="292"/>
      <c r="F766" s="292"/>
    </row>
    <row r="767" spans="1:6" ht="15">
      <c r="A767" s="281" t="s">
        <v>2120</v>
      </c>
      <c r="B767" s="236"/>
      <c r="C767" s="236"/>
      <c r="D767" s="296" t="s">
        <v>2442</v>
      </c>
      <c r="E767" s="242"/>
      <c r="F767" s="242"/>
    </row>
    <row r="768" spans="1:6">
      <c r="A768" s="297" t="s">
        <v>1855</v>
      </c>
      <c r="B768" s="298"/>
      <c r="C768" s="298"/>
      <c r="D768" s="299" t="s">
        <v>2321</v>
      </c>
      <c r="E768" s="242"/>
      <c r="F768" s="242"/>
    </row>
    <row r="769" spans="1:6">
      <c r="A769" s="297" t="s">
        <v>1856</v>
      </c>
      <c r="B769" s="298"/>
      <c r="C769" s="298"/>
      <c r="D769" s="299" t="s">
        <v>2322</v>
      </c>
      <c r="E769" s="242"/>
      <c r="F769" s="242"/>
    </row>
    <row r="770" spans="1:6">
      <c r="A770" s="297" t="s">
        <v>1857</v>
      </c>
      <c r="B770" s="298"/>
      <c r="C770" s="298"/>
      <c r="D770" s="299" t="s">
        <v>2323</v>
      </c>
      <c r="E770" s="242"/>
      <c r="F770" s="242"/>
    </row>
    <row r="771" spans="1:6">
      <c r="A771" s="297" t="s">
        <v>1858</v>
      </c>
      <c r="B771" s="298"/>
      <c r="C771" s="298"/>
      <c r="D771" s="299" t="s">
        <v>2324</v>
      </c>
      <c r="E771" s="242"/>
      <c r="F771" s="242"/>
    </row>
    <row r="772" spans="1:6">
      <c r="A772" s="297" t="s">
        <v>1859</v>
      </c>
      <c r="B772" s="298"/>
      <c r="C772" s="298"/>
      <c r="D772" s="299" t="s">
        <v>2325</v>
      </c>
      <c r="E772" s="242"/>
      <c r="F772" s="242"/>
    </row>
    <row r="773" spans="1:6">
      <c r="A773" s="297" t="s">
        <v>1860</v>
      </c>
      <c r="B773" s="300"/>
      <c r="C773" s="300"/>
      <c r="D773" s="299" t="s">
        <v>2326</v>
      </c>
      <c r="E773" s="242"/>
      <c r="F773" s="242"/>
    </row>
    <row r="774" spans="1:6">
      <c r="A774" s="297" t="s">
        <v>1861</v>
      </c>
      <c r="B774" s="300"/>
      <c r="C774" s="300"/>
      <c r="D774" s="299" t="s">
        <v>2327</v>
      </c>
      <c r="E774" s="242"/>
      <c r="F774" s="242"/>
    </row>
    <row r="775" spans="1:6">
      <c r="A775" s="297" t="s">
        <v>1862</v>
      </c>
      <c r="B775" s="300"/>
      <c r="C775" s="300"/>
      <c r="D775" s="299" t="s">
        <v>2328</v>
      </c>
      <c r="E775" s="242"/>
      <c r="F775" s="242"/>
    </row>
    <row r="776" spans="1:6">
      <c r="A776" s="297" t="s">
        <v>1863</v>
      </c>
      <c r="B776" s="300"/>
      <c r="C776" s="300"/>
      <c r="D776" s="299" t="s">
        <v>2329</v>
      </c>
      <c r="E776" s="242"/>
      <c r="F776" s="242"/>
    </row>
    <row r="777" spans="1:6">
      <c r="A777" s="297" t="s">
        <v>1864</v>
      </c>
      <c r="B777" s="300"/>
      <c r="C777" s="300"/>
      <c r="D777" s="299" t="s">
        <v>2330</v>
      </c>
      <c r="E777" s="242"/>
      <c r="F777" s="242"/>
    </row>
    <row r="778" spans="1:6">
      <c r="A778" s="297" t="s">
        <v>1865</v>
      </c>
      <c r="B778" s="300"/>
      <c r="C778" s="300"/>
      <c r="D778" s="299" t="s">
        <v>2331</v>
      </c>
      <c r="E778" s="242"/>
      <c r="F778" s="242"/>
    </row>
    <row r="779" spans="1:6">
      <c r="A779" s="297" t="s">
        <v>1866</v>
      </c>
      <c r="B779" s="300"/>
      <c r="C779" s="300"/>
      <c r="D779" s="299" t="s">
        <v>2854</v>
      </c>
      <c r="E779" s="242"/>
      <c r="F779" s="242"/>
    </row>
    <row r="780" spans="1:6" s="239" customFormat="1">
      <c r="A780" s="301" t="s">
        <v>2443</v>
      </c>
      <c r="B780" s="302"/>
      <c r="C780" s="302"/>
      <c r="D780" s="303" t="s">
        <v>2443</v>
      </c>
      <c r="E780" s="292"/>
      <c r="F780" s="292"/>
    </row>
    <row r="781" spans="1:6" ht="15">
      <c r="A781" s="281" t="s">
        <v>2121</v>
      </c>
      <c r="B781" s="236"/>
      <c r="C781" s="236"/>
      <c r="D781" s="296" t="s">
        <v>2444</v>
      </c>
      <c r="E781" s="242"/>
      <c r="F781" s="242"/>
    </row>
    <row r="782" spans="1:6">
      <c r="A782" s="297" t="s">
        <v>1855</v>
      </c>
      <c r="B782" s="298"/>
      <c r="C782" s="298"/>
      <c r="D782" s="299" t="s">
        <v>2321</v>
      </c>
      <c r="E782" s="242"/>
      <c r="F782" s="242"/>
    </row>
    <row r="783" spans="1:6">
      <c r="A783" s="297" t="s">
        <v>1856</v>
      </c>
      <c r="B783" s="298"/>
      <c r="C783" s="298"/>
      <c r="D783" s="299" t="s">
        <v>2322</v>
      </c>
      <c r="E783" s="242"/>
      <c r="F783" s="242"/>
    </row>
    <row r="784" spans="1:6">
      <c r="A784" s="297" t="s">
        <v>1857</v>
      </c>
      <c r="B784" s="298"/>
      <c r="C784" s="298"/>
      <c r="D784" s="299" t="s">
        <v>2323</v>
      </c>
      <c r="E784" s="242"/>
      <c r="F784" s="242"/>
    </row>
    <row r="785" spans="1:6">
      <c r="A785" s="297" t="s">
        <v>1858</v>
      </c>
      <c r="B785" s="298"/>
      <c r="C785" s="298"/>
      <c r="D785" s="299" t="s">
        <v>2324</v>
      </c>
      <c r="E785" s="242"/>
      <c r="F785" s="242"/>
    </row>
    <row r="786" spans="1:6">
      <c r="A786" s="297" t="s">
        <v>1859</v>
      </c>
      <c r="B786" s="298"/>
      <c r="C786" s="298"/>
      <c r="D786" s="299" t="s">
        <v>2325</v>
      </c>
      <c r="E786" s="242"/>
      <c r="F786" s="242"/>
    </row>
    <row r="787" spans="1:6">
      <c r="A787" s="297" t="s">
        <v>1860</v>
      </c>
      <c r="B787" s="300"/>
      <c r="C787" s="300"/>
      <c r="D787" s="299" t="s">
        <v>2326</v>
      </c>
      <c r="E787" s="242"/>
      <c r="F787" s="242"/>
    </row>
    <row r="788" spans="1:6">
      <c r="A788" s="297" t="s">
        <v>1861</v>
      </c>
      <c r="B788" s="300"/>
      <c r="C788" s="300"/>
      <c r="D788" s="299" t="s">
        <v>2327</v>
      </c>
      <c r="E788" s="242"/>
      <c r="F788" s="242"/>
    </row>
    <row r="789" spans="1:6">
      <c r="A789" s="297" t="s">
        <v>1862</v>
      </c>
      <c r="B789" s="300"/>
      <c r="C789" s="300"/>
      <c r="D789" s="299" t="s">
        <v>2328</v>
      </c>
      <c r="E789" s="242"/>
      <c r="F789" s="242"/>
    </row>
    <row r="790" spans="1:6">
      <c r="A790" s="297" t="s">
        <v>1863</v>
      </c>
      <c r="B790" s="300"/>
      <c r="C790" s="300"/>
      <c r="D790" s="299" t="s">
        <v>2329</v>
      </c>
      <c r="E790" s="242"/>
      <c r="F790" s="242"/>
    </row>
    <row r="791" spans="1:6">
      <c r="A791" s="297" t="s">
        <v>1864</v>
      </c>
      <c r="B791" s="300"/>
      <c r="C791" s="300"/>
      <c r="D791" s="299" t="s">
        <v>2330</v>
      </c>
      <c r="E791" s="242"/>
      <c r="F791" s="242"/>
    </row>
    <row r="792" spans="1:6">
      <c r="A792" s="297" t="s">
        <v>1865</v>
      </c>
      <c r="B792" s="300"/>
      <c r="C792" s="300"/>
      <c r="D792" s="299" t="s">
        <v>2331</v>
      </c>
      <c r="E792" s="242"/>
      <c r="F792" s="242"/>
    </row>
    <row r="793" spans="1:6">
      <c r="A793" s="297" t="s">
        <v>1866</v>
      </c>
      <c r="B793" s="300"/>
      <c r="C793" s="300"/>
      <c r="D793" s="299" t="s">
        <v>2854</v>
      </c>
      <c r="E793" s="242"/>
      <c r="F793" s="242"/>
    </row>
    <row r="794" spans="1:6" s="239" customFormat="1">
      <c r="A794" s="301" t="s">
        <v>2445</v>
      </c>
      <c r="B794" s="302"/>
      <c r="C794" s="302"/>
      <c r="D794" s="303" t="s">
        <v>2445</v>
      </c>
      <c r="E794" s="292"/>
      <c r="F794" s="292"/>
    </row>
    <row r="795" spans="1:6" ht="15">
      <c r="A795" s="281" t="s">
        <v>2122</v>
      </c>
      <c r="B795" s="236"/>
      <c r="C795" s="236"/>
      <c r="D795" s="296" t="s">
        <v>2446</v>
      </c>
      <c r="E795" s="242"/>
      <c r="F795" s="242"/>
    </row>
    <row r="796" spans="1:6">
      <c r="A796" s="297" t="s">
        <v>1855</v>
      </c>
      <c r="B796" s="298"/>
      <c r="C796" s="298"/>
      <c r="D796" s="299" t="s">
        <v>2321</v>
      </c>
      <c r="E796" s="242"/>
      <c r="F796" s="242"/>
    </row>
    <row r="797" spans="1:6">
      <c r="A797" s="297" t="s">
        <v>1856</v>
      </c>
      <c r="B797" s="298"/>
      <c r="C797" s="298"/>
      <c r="D797" s="299" t="s">
        <v>2322</v>
      </c>
      <c r="E797" s="242"/>
      <c r="F797" s="242"/>
    </row>
    <row r="798" spans="1:6">
      <c r="A798" s="297" t="s">
        <v>1857</v>
      </c>
      <c r="B798" s="298"/>
      <c r="C798" s="298"/>
      <c r="D798" s="299" t="s">
        <v>2323</v>
      </c>
      <c r="E798" s="242"/>
      <c r="F798" s="242"/>
    </row>
    <row r="799" spans="1:6">
      <c r="A799" s="297" t="s">
        <v>1858</v>
      </c>
      <c r="B799" s="298"/>
      <c r="C799" s="298"/>
      <c r="D799" s="299" t="s">
        <v>2324</v>
      </c>
      <c r="E799" s="242"/>
      <c r="F799" s="242"/>
    </row>
    <row r="800" spans="1:6">
      <c r="A800" s="297" t="s">
        <v>1859</v>
      </c>
      <c r="B800" s="298"/>
      <c r="C800" s="298"/>
      <c r="D800" s="299" t="s">
        <v>2325</v>
      </c>
      <c r="E800" s="242"/>
      <c r="F800" s="242"/>
    </row>
    <row r="801" spans="1:6">
      <c r="A801" s="297" t="s">
        <v>1860</v>
      </c>
      <c r="B801" s="300"/>
      <c r="C801" s="300"/>
      <c r="D801" s="299" t="s">
        <v>2326</v>
      </c>
      <c r="E801" s="242"/>
      <c r="F801" s="242"/>
    </row>
    <row r="802" spans="1:6">
      <c r="A802" s="297" t="s">
        <v>1861</v>
      </c>
      <c r="B802" s="300"/>
      <c r="C802" s="300"/>
      <c r="D802" s="299" t="s">
        <v>2327</v>
      </c>
      <c r="E802" s="242"/>
      <c r="F802" s="242"/>
    </row>
    <row r="803" spans="1:6">
      <c r="A803" s="297" t="s">
        <v>1862</v>
      </c>
      <c r="B803" s="300"/>
      <c r="C803" s="300"/>
      <c r="D803" s="299" t="s">
        <v>2328</v>
      </c>
      <c r="E803" s="242"/>
      <c r="F803" s="242"/>
    </row>
    <row r="804" spans="1:6">
      <c r="A804" s="297" t="s">
        <v>1863</v>
      </c>
      <c r="B804" s="300"/>
      <c r="C804" s="300"/>
      <c r="D804" s="299" t="s">
        <v>2329</v>
      </c>
      <c r="E804" s="242"/>
      <c r="F804" s="242"/>
    </row>
    <row r="805" spans="1:6">
      <c r="A805" s="297" t="s">
        <v>1864</v>
      </c>
      <c r="B805" s="300"/>
      <c r="C805" s="300"/>
      <c r="D805" s="299" t="s">
        <v>2330</v>
      </c>
      <c r="E805" s="242"/>
      <c r="F805" s="242"/>
    </row>
    <row r="806" spans="1:6">
      <c r="A806" s="297" t="s">
        <v>1865</v>
      </c>
      <c r="B806" s="300"/>
      <c r="C806" s="300"/>
      <c r="D806" s="299" t="s">
        <v>2331</v>
      </c>
      <c r="E806" s="242"/>
      <c r="F806" s="242"/>
    </row>
    <row r="807" spans="1:6">
      <c r="A807" s="297" t="s">
        <v>1866</v>
      </c>
      <c r="B807" s="300"/>
      <c r="C807" s="300"/>
      <c r="D807" s="299" t="s">
        <v>2854</v>
      </c>
      <c r="E807" s="242"/>
      <c r="F807" s="242"/>
    </row>
    <row r="808" spans="1:6" s="239" customFormat="1">
      <c r="A808" s="301" t="s">
        <v>2447</v>
      </c>
      <c r="B808" s="302"/>
      <c r="C808" s="302"/>
      <c r="D808" s="303" t="s">
        <v>2447</v>
      </c>
      <c r="E808" s="292"/>
      <c r="F808" s="292"/>
    </row>
    <row r="809" spans="1:6" ht="15">
      <c r="A809" s="281" t="s">
        <v>2123</v>
      </c>
      <c r="B809" s="236"/>
      <c r="C809" s="236"/>
      <c r="D809" s="296" t="s">
        <v>2448</v>
      </c>
      <c r="E809" s="242"/>
      <c r="F809" s="242"/>
    </row>
    <row r="810" spans="1:6">
      <c r="A810" s="297" t="s">
        <v>1855</v>
      </c>
      <c r="B810" s="298"/>
      <c r="C810" s="298"/>
      <c r="D810" s="299" t="s">
        <v>2321</v>
      </c>
      <c r="E810" s="242"/>
      <c r="F810" s="242"/>
    </row>
    <row r="811" spans="1:6">
      <c r="A811" s="297" t="s">
        <v>1856</v>
      </c>
      <c r="B811" s="298"/>
      <c r="C811" s="298"/>
      <c r="D811" s="299" t="s">
        <v>2322</v>
      </c>
      <c r="E811" s="242"/>
      <c r="F811" s="242"/>
    </row>
    <row r="812" spans="1:6">
      <c r="A812" s="297" t="s">
        <v>1857</v>
      </c>
      <c r="B812" s="298"/>
      <c r="C812" s="298"/>
      <c r="D812" s="299" t="s">
        <v>2323</v>
      </c>
      <c r="E812" s="242"/>
      <c r="F812" s="242"/>
    </row>
    <row r="813" spans="1:6">
      <c r="A813" s="297" t="s">
        <v>1858</v>
      </c>
      <c r="B813" s="298"/>
      <c r="C813" s="298"/>
      <c r="D813" s="299" t="s">
        <v>2324</v>
      </c>
      <c r="E813" s="242"/>
      <c r="F813" s="242"/>
    </row>
    <row r="814" spans="1:6">
      <c r="A814" s="297" t="s">
        <v>1859</v>
      </c>
      <c r="B814" s="298"/>
      <c r="C814" s="298"/>
      <c r="D814" s="299" t="s">
        <v>2325</v>
      </c>
      <c r="E814" s="242"/>
      <c r="F814" s="242"/>
    </row>
    <row r="815" spans="1:6">
      <c r="A815" s="297" t="s">
        <v>1860</v>
      </c>
      <c r="B815" s="300"/>
      <c r="C815" s="300"/>
      <c r="D815" s="299" t="s">
        <v>2326</v>
      </c>
      <c r="E815" s="242"/>
      <c r="F815" s="242"/>
    </row>
    <row r="816" spans="1:6">
      <c r="A816" s="297" t="s">
        <v>1861</v>
      </c>
      <c r="B816" s="300"/>
      <c r="C816" s="300"/>
      <c r="D816" s="299" t="s">
        <v>2327</v>
      </c>
      <c r="E816" s="242"/>
      <c r="F816" s="242"/>
    </row>
    <row r="817" spans="1:6">
      <c r="A817" s="297" t="s">
        <v>1862</v>
      </c>
      <c r="B817" s="300"/>
      <c r="C817" s="300"/>
      <c r="D817" s="299" t="s">
        <v>2328</v>
      </c>
      <c r="E817" s="242"/>
      <c r="F817" s="242"/>
    </row>
    <row r="818" spans="1:6">
      <c r="A818" s="297" t="s">
        <v>1863</v>
      </c>
      <c r="B818" s="300"/>
      <c r="C818" s="300"/>
      <c r="D818" s="299" t="s">
        <v>2329</v>
      </c>
      <c r="E818" s="242"/>
      <c r="F818" s="242"/>
    </row>
    <row r="819" spans="1:6">
      <c r="A819" s="297" t="s">
        <v>1864</v>
      </c>
      <c r="B819" s="300"/>
      <c r="C819" s="300"/>
      <c r="D819" s="299" t="s">
        <v>2330</v>
      </c>
      <c r="E819" s="242"/>
      <c r="F819" s="242"/>
    </row>
    <row r="820" spans="1:6">
      <c r="A820" s="297" t="s">
        <v>1865</v>
      </c>
      <c r="B820" s="300"/>
      <c r="C820" s="300"/>
      <c r="D820" s="299" t="s">
        <v>2331</v>
      </c>
      <c r="E820" s="242"/>
      <c r="F820" s="242"/>
    </row>
    <row r="821" spans="1:6">
      <c r="A821" s="297" t="s">
        <v>1866</v>
      </c>
      <c r="B821" s="300"/>
      <c r="C821" s="300"/>
      <c r="D821" s="299" t="s">
        <v>2854</v>
      </c>
      <c r="E821" s="242"/>
      <c r="F821" s="242"/>
    </row>
    <row r="822" spans="1:6" s="239" customFormat="1">
      <c r="A822" s="301" t="s">
        <v>2449</v>
      </c>
      <c r="B822" s="302"/>
      <c r="C822" s="302"/>
      <c r="D822" s="303" t="s">
        <v>2449</v>
      </c>
      <c r="E822" s="292"/>
      <c r="F822" s="292"/>
    </row>
    <row r="823" spans="1:6" ht="15">
      <c r="A823" s="281" t="s">
        <v>2124</v>
      </c>
      <c r="B823" s="236"/>
      <c r="C823" s="236"/>
      <c r="D823" s="296" t="s">
        <v>2450</v>
      </c>
      <c r="E823" s="242"/>
      <c r="F823" s="242"/>
    </row>
    <row r="824" spans="1:6">
      <c r="A824" s="297" t="s">
        <v>1855</v>
      </c>
      <c r="B824" s="298"/>
      <c r="C824" s="298"/>
      <c r="D824" s="299" t="s">
        <v>2321</v>
      </c>
      <c r="E824" s="242"/>
      <c r="F824" s="242"/>
    </row>
    <row r="825" spans="1:6">
      <c r="A825" s="297" t="s">
        <v>1856</v>
      </c>
      <c r="B825" s="298"/>
      <c r="C825" s="298"/>
      <c r="D825" s="299" t="s">
        <v>2322</v>
      </c>
      <c r="E825" s="242"/>
      <c r="F825" s="242"/>
    </row>
    <row r="826" spans="1:6">
      <c r="A826" s="297" t="s">
        <v>1857</v>
      </c>
      <c r="B826" s="298"/>
      <c r="C826" s="298"/>
      <c r="D826" s="299" t="s">
        <v>2323</v>
      </c>
      <c r="E826" s="242"/>
      <c r="F826" s="242"/>
    </row>
    <row r="827" spans="1:6">
      <c r="A827" s="297" t="s">
        <v>1858</v>
      </c>
      <c r="B827" s="298"/>
      <c r="C827" s="298"/>
      <c r="D827" s="299" t="s">
        <v>2324</v>
      </c>
      <c r="E827" s="242"/>
      <c r="F827" s="242"/>
    </row>
    <row r="828" spans="1:6">
      <c r="A828" s="297" t="s">
        <v>1859</v>
      </c>
      <c r="B828" s="298"/>
      <c r="C828" s="298"/>
      <c r="D828" s="299" t="s">
        <v>2325</v>
      </c>
      <c r="E828" s="242"/>
      <c r="F828" s="242"/>
    </row>
    <row r="829" spans="1:6">
      <c r="A829" s="297" t="s">
        <v>1860</v>
      </c>
      <c r="B829" s="300"/>
      <c r="C829" s="300"/>
      <c r="D829" s="299" t="s">
        <v>2326</v>
      </c>
      <c r="E829" s="242"/>
      <c r="F829" s="242"/>
    </row>
    <row r="830" spans="1:6">
      <c r="A830" s="297" t="s">
        <v>1861</v>
      </c>
      <c r="B830" s="300"/>
      <c r="C830" s="300"/>
      <c r="D830" s="299" t="s">
        <v>2327</v>
      </c>
      <c r="E830" s="242"/>
      <c r="F830" s="242"/>
    </row>
    <row r="831" spans="1:6">
      <c r="A831" s="297" t="s">
        <v>1862</v>
      </c>
      <c r="B831" s="300"/>
      <c r="C831" s="300"/>
      <c r="D831" s="299" t="s">
        <v>2328</v>
      </c>
      <c r="E831" s="242"/>
      <c r="F831" s="242"/>
    </row>
    <row r="832" spans="1:6">
      <c r="A832" s="297" t="s">
        <v>1863</v>
      </c>
      <c r="B832" s="300"/>
      <c r="C832" s="300"/>
      <c r="D832" s="299" t="s">
        <v>2329</v>
      </c>
      <c r="E832" s="242"/>
      <c r="F832" s="242"/>
    </row>
    <row r="833" spans="1:6">
      <c r="A833" s="297" t="s">
        <v>1864</v>
      </c>
      <c r="B833" s="300"/>
      <c r="C833" s="300"/>
      <c r="D833" s="299" t="s">
        <v>2330</v>
      </c>
      <c r="E833" s="242"/>
      <c r="F833" s="242"/>
    </row>
    <row r="834" spans="1:6">
      <c r="A834" s="297" t="s">
        <v>1865</v>
      </c>
      <c r="B834" s="300"/>
      <c r="C834" s="300"/>
      <c r="D834" s="299" t="s">
        <v>2331</v>
      </c>
      <c r="E834" s="242"/>
      <c r="F834" s="242"/>
    </row>
    <row r="835" spans="1:6">
      <c r="A835" s="297" t="s">
        <v>1866</v>
      </c>
      <c r="B835" s="300"/>
      <c r="C835" s="300"/>
      <c r="D835" s="299" t="s">
        <v>2854</v>
      </c>
      <c r="E835" s="242"/>
      <c r="F835" s="242"/>
    </row>
    <row r="836" spans="1:6" s="239" customFormat="1">
      <c r="A836" s="301" t="s">
        <v>2451</v>
      </c>
      <c r="B836" s="302"/>
      <c r="C836" s="302"/>
      <c r="D836" s="303" t="s">
        <v>2451</v>
      </c>
      <c r="E836" s="292"/>
      <c r="F836" s="292"/>
    </row>
    <row r="837" spans="1:6" ht="15">
      <c r="A837" s="281" t="s">
        <v>2125</v>
      </c>
      <c r="B837" s="236"/>
      <c r="C837" s="236"/>
      <c r="D837" s="296" t="s">
        <v>2452</v>
      </c>
      <c r="E837" s="242"/>
      <c r="F837" s="242"/>
    </row>
    <row r="838" spans="1:6">
      <c r="A838" s="297" t="s">
        <v>1855</v>
      </c>
      <c r="B838" s="298"/>
      <c r="C838" s="298"/>
      <c r="D838" s="299" t="s">
        <v>2321</v>
      </c>
      <c r="E838" s="242"/>
      <c r="F838" s="242"/>
    </row>
    <row r="839" spans="1:6">
      <c r="A839" s="297" t="s">
        <v>1856</v>
      </c>
      <c r="B839" s="298"/>
      <c r="C839" s="298"/>
      <c r="D839" s="299" t="s">
        <v>2322</v>
      </c>
      <c r="E839" s="242"/>
      <c r="F839" s="242"/>
    </row>
    <row r="840" spans="1:6">
      <c r="A840" s="297" t="s">
        <v>1857</v>
      </c>
      <c r="B840" s="298"/>
      <c r="C840" s="298"/>
      <c r="D840" s="299" t="s">
        <v>2323</v>
      </c>
      <c r="E840" s="242"/>
      <c r="F840" s="242"/>
    </row>
    <row r="841" spans="1:6">
      <c r="A841" s="297" t="s">
        <v>1858</v>
      </c>
      <c r="B841" s="298"/>
      <c r="C841" s="298"/>
      <c r="D841" s="299" t="s">
        <v>2324</v>
      </c>
      <c r="E841" s="242"/>
      <c r="F841" s="242"/>
    </row>
    <row r="842" spans="1:6">
      <c r="A842" s="297" t="s">
        <v>1859</v>
      </c>
      <c r="B842" s="298"/>
      <c r="C842" s="298"/>
      <c r="D842" s="299" t="s">
        <v>2325</v>
      </c>
      <c r="E842" s="242"/>
      <c r="F842" s="242"/>
    </row>
    <row r="843" spans="1:6">
      <c r="A843" s="297" t="s">
        <v>1860</v>
      </c>
      <c r="B843" s="300"/>
      <c r="C843" s="300"/>
      <c r="D843" s="299" t="s">
        <v>2326</v>
      </c>
      <c r="E843" s="242"/>
      <c r="F843" s="242"/>
    </row>
    <row r="844" spans="1:6">
      <c r="A844" s="297" t="s">
        <v>1861</v>
      </c>
      <c r="B844" s="300"/>
      <c r="C844" s="300"/>
      <c r="D844" s="299" t="s">
        <v>2327</v>
      </c>
      <c r="E844" s="242"/>
      <c r="F844" s="242"/>
    </row>
    <row r="845" spans="1:6">
      <c r="A845" s="297" t="s">
        <v>1862</v>
      </c>
      <c r="B845" s="300"/>
      <c r="C845" s="300"/>
      <c r="D845" s="299" t="s">
        <v>2328</v>
      </c>
      <c r="E845" s="242"/>
      <c r="F845" s="242"/>
    </row>
    <row r="846" spans="1:6">
      <c r="A846" s="297" t="s">
        <v>1863</v>
      </c>
      <c r="B846" s="300"/>
      <c r="C846" s="300"/>
      <c r="D846" s="299" t="s">
        <v>2329</v>
      </c>
      <c r="E846" s="242"/>
      <c r="F846" s="242"/>
    </row>
    <row r="847" spans="1:6">
      <c r="A847" s="297" t="s">
        <v>1864</v>
      </c>
      <c r="B847" s="300"/>
      <c r="C847" s="300"/>
      <c r="D847" s="299" t="s">
        <v>2330</v>
      </c>
      <c r="E847" s="242"/>
      <c r="F847" s="242"/>
    </row>
    <row r="848" spans="1:6">
      <c r="A848" s="297" t="s">
        <v>1865</v>
      </c>
      <c r="B848" s="300"/>
      <c r="C848" s="300"/>
      <c r="D848" s="299" t="s">
        <v>2331</v>
      </c>
      <c r="E848" s="242"/>
      <c r="F848" s="242"/>
    </row>
    <row r="849" spans="1:6">
      <c r="A849" s="297" t="s">
        <v>1866</v>
      </c>
      <c r="B849" s="300"/>
      <c r="C849" s="300"/>
      <c r="D849" s="299" t="s">
        <v>2854</v>
      </c>
      <c r="E849" s="242"/>
      <c r="F849" s="242"/>
    </row>
    <row r="850" spans="1:6" s="239" customFormat="1">
      <c r="A850" s="301" t="s">
        <v>2453</v>
      </c>
      <c r="B850" s="302"/>
      <c r="C850" s="302"/>
      <c r="D850" s="303" t="s">
        <v>2453</v>
      </c>
      <c r="E850" s="292"/>
      <c r="F850" s="292"/>
    </row>
    <row r="851" spans="1:6" ht="15">
      <c r="A851" s="281" t="s">
        <v>2126</v>
      </c>
      <c r="B851" s="236"/>
      <c r="C851" s="236"/>
      <c r="D851" s="296" t="s">
        <v>2454</v>
      </c>
      <c r="E851" s="242"/>
      <c r="F851" s="242"/>
    </row>
    <row r="852" spans="1:6">
      <c r="A852" s="297" t="s">
        <v>1855</v>
      </c>
      <c r="B852" s="298"/>
      <c r="C852" s="298"/>
      <c r="D852" s="299" t="s">
        <v>2321</v>
      </c>
      <c r="E852" s="242"/>
      <c r="F852" s="242"/>
    </row>
    <row r="853" spans="1:6">
      <c r="A853" s="297" t="s">
        <v>1856</v>
      </c>
      <c r="B853" s="298"/>
      <c r="C853" s="298"/>
      <c r="D853" s="299" t="s">
        <v>2322</v>
      </c>
      <c r="E853" s="242"/>
      <c r="F853" s="242"/>
    </row>
    <row r="854" spans="1:6">
      <c r="A854" s="297" t="s">
        <v>1857</v>
      </c>
      <c r="B854" s="298"/>
      <c r="C854" s="298"/>
      <c r="D854" s="299" t="s">
        <v>2323</v>
      </c>
      <c r="E854" s="242"/>
      <c r="F854" s="242"/>
    </row>
    <row r="855" spans="1:6">
      <c r="A855" s="297" t="s">
        <v>1858</v>
      </c>
      <c r="B855" s="298"/>
      <c r="C855" s="298"/>
      <c r="D855" s="299" t="s">
        <v>2324</v>
      </c>
      <c r="E855" s="242"/>
      <c r="F855" s="242"/>
    </row>
    <row r="856" spans="1:6">
      <c r="A856" s="297" t="s">
        <v>1859</v>
      </c>
      <c r="B856" s="298"/>
      <c r="C856" s="298"/>
      <c r="D856" s="299" t="s">
        <v>2325</v>
      </c>
      <c r="E856" s="242"/>
      <c r="F856" s="242"/>
    </row>
    <row r="857" spans="1:6">
      <c r="A857" s="297" t="s">
        <v>1860</v>
      </c>
      <c r="B857" s="300"/>
      <c r="C857" s="300"/>
      <c r="D857" s="299" t="s">
        <v>2326</v>
      </c>
      <c r="E857" s="242"/>
      <c r="F857" s="242"/>
    </row>
    <row r="858" spans="1:6">
      <c r="A858" s="297" t="s">
        <v>1861</v>
      </c>
      <c r="B858" s="300"/>
      <c r="C858" s="300"/>
      <c r="D858" s="299" t="s">
        <v>2327</v>
      </c>
      <c r="E858" s="242"/>
      <c r="F858" s="242"/>
    </row>
    <row r="859" spans="1:6">
      <c r="A859" s="297" t="s">
        <v>1862</v>
      </c>
      <c r="B859" s="300"/>
      <c r="C859" s="300"/>
      <c r="D859" s="299" t="s">
        <v>2328</v>
      </c>
      <c r="E859" s="242"/>
      <c r="F859" s="242"/>
    </row>
    <row r="860" spans="1:6">
      <c r="A860" s="297" t="s">
        <v>1863</v>
      </c>
      <c r="B860" s="300"/>
      <c r="C860" s="300"/>
      <c r="D860" s="299" t="s">
        <v>2329</v>
      </c>
      <c r="E860" s="242"/>
      <c r="F860" s="242"/>
    </row>
    <row r="861" spans="1:6">
      <c r="A861" s="297" t="s">
        <v>1864</v>
      </c>
      <c r="B861" s="300"/>
      <c r="C861" s="300"/>
      <c r="D861" s="299" t="s">
        <v>2330</v>
      </c>
      <c r="E861" s="242"/>
      <c r="F861" s="242"/>
    </row>
    <row r="862" spans="1:6">
      <c r="A862" s="297" t="s">
        <v>1865</v>
      </c>
      <c r="B862" s="300"/>
      <c r="C862" s="300"/>
      <c r="D862" s="299" t="s">
        <v>2331</v>
      </c>
      <c r="E862" s="242"/>
      <c r="F862" s="242"/>
    </row>
    <row r="863" spans="1:6">
      <c r="A863" s="297" t="s">
        <v>1866</v>
      </c>
      <c r="B863" s="300"/>
      <c r="C863" s="300"/>
      <c r="D863" s="299" t="s">
        <v>2854</v>
      </c>
      <c r="E863" s="242"/>
      <c r="F863" s="242"/>
    </row>
    <row r="864" spans="1:6" s="239" customFormat="1">
      <c r="A864" s="301" t="s">
        <v>2455</v>
      </c>
      <c r="B864" s="302"/>
      <c r="C864" s="302"/>
      <c r="D864" s="303" t="s">
        <v>2455</v>
      </c>
      <c r="E864" s="292"/>
      <c r="F864" s="292"/>
    </row>
    <row r="865" spans="1:8" s="239" customFormat="1">
      <c r="A865" s="283" t="s">
        <v>2539</v>
      </c>
      <c r="B865" s="302"/>
      <c r="C865" s="302"/>
      <c r="D865" s="304" t="s">
        <v>2540</v>
      </c>
      <c r="E865" s="292"/>
      <c r="F865" s="292"/>
    </row>
    <row r="866" spans="1:8">
      <c r="A866" s="242"/>
      <c r="B866" s="242"/>
      <c r="C866" s="242"/>
      <c r="D866" s="242"/>
      <c r="E866" s="242"/>
      <c r="F866" s="242"/>
    </row>
    <row r="867" spans="1:8">
      <c r="A867" s="242"/>
      <c r="B867" s="242"/>
      <c r="C867" s="242"/>
      <c r="D867" s="242"/>
      <c r="E867" s="242"/>
      <c r="F867" s="242"/>
    </row>
    <row r="868" spans="1:8" ht="10.5" customHeight="1">
      <c r="A868" s="242"/>
      <c r="B868" s="574" t="s">
        <v>2535</v>
      </c>
      <c r="C868" s="575"/>
      <c r="D868" s="575"/>
      <c r="E868" s="576"/>
      <c r="F868" s="242"/>
    </row>
    <row r="869" spans="1:8" ht="42">
      <c r="A869" s="242"/>
      <c r="B869" s="277" t="s">
        <v>2877</v>
      </c>
      <c r="C869" s="277" t="s">
        <v>2462</v>
      </c>
      <c r="D869" s="277" t="s">
        <v>2463</v>
      </c>
      <c r="E869" s="277" t="s">
        <v>2464</v>
      </c>
      <c r="F869" s="242"/>
    </row>
    <row r="870" spans="1:8" ht="42">
      <c r="A870" s="242"/>
      <c r="B870" s="277" t="s">
        <v>2878</v>
      </c>
      <c r="C870" s="277" t="s">
        <v>2465</v>
      </c>
      <c r="D870" s="277" t="s">
        <v>2466</v>
      </c>
      <c r="E870" s="277" t="s">
        <v>2467</v>
      </c>
      <c r="F870" s="242"/>
    </row>
    <row r="871" spans="1:8" ht="21">
      <c r="A871" s="278" t="s">
        <v>2541</v>
      </c>
      <c r="B871" s="279"/>
      <c r="C871" s="279"/>
      <c r="D871" s="279"/>
      <c r="E871" s="279"/>
      <c r="F871" s="308" t="s">
        <v>2542</v>
      </c>
    </row>
    <row r="872" spans="1:8" ht="15">
      <c r="A872" s="280" t="s">
        <v>2469</v>
      </c>
      <c r="B872" s="236"/>
      <c r="C872" s="236"/>
      <c r="D872" s="236"/>
      <c r="E872" s="236"/>
      <c r="F872" s="295" t="s">
        <v>2470</v>
      </c>
    </row>
    <row r="873" spans="1:8" ht="15">
      <c r="A873" s="280" t="s">
        <v>2471</v>
      </c>
      <c r="B873" s="236"/>
      <c r="C873" s="236"/>
      <c r="D873" s="236"/>
      <c r="E873" s="236"/>
      <c r="F873" s="295" t="s">
        <v>1941</v>
      </c>
    </row>
    <row r="874" spans="1:8" ht="15">
      <c r="A874" s="280" t="s">
        <v>2127</v>
      </c>
      <c r="B874" s="236"/>
      <c r="C874" s="236"/>
      <c r="D874" s="236"/>
      <c r="E874" s="236"/>
      <c r="F874" s="280" t="s">
        <v>2317</v>
      </c>
    </row>
    <row r="875" spans="1:8" ht="15">
      <c r="A875" s="281" t="s">
        <v>2319</v>
      </c>
      <c r="B875" s="236"/>
      <c r="C875" s="236"/>
      <c r="D875" s="236"/>
      <c r="E875" s="236"/>
      <c r="F875" s="296" t="s">
        <v>2320</v>
      </c>
      <c r="G875" s="242"/>
      <c r="H875" s="242"/>
    </row>
    <row r="876" spans="1:8">
      <c r="A876" s="297" t="s">
        <v>1855</v>
      </c>
      <c r="B876" s="298"/>
      <c r="C876" s="298"/>
      <c r="D876" s="298"/>
      <c r="E876" s="298"/>
      <c r="F876" s="299" t="s">
        <v>2321</v>
      </c>
      <c r="G876" s="242"/>
      <c r="H876" s="242"/>
    </row>
    <row r="877" spans="1:8">
      <c r="A877" s="297" t="s">
        <v>1856</v>
      </c>
      <c r="B877" s="298"/>
      <c r="C877" s="298"/>
      <c r="D877" s="298"/>
      <c r="E877" s="298"/>
      <c r="F877" s="299" t="s">
        <v>2322</v>
      </c>
      <c r="G877" s="242"/>
      <c r="H877" s="242"/>
    </row>
    <row r="878" spans="1:8">
      <c r="A878" s="297" t="s">
        <v>1857</v>
      </c>
      <c r="B878" s="298"/>
      <c r="C878" s="298"/>
      <c r="D878" s="298"/>
      <c r="E878" s="298"/>
      <c r="F878" s="299" t="s">
        <v>2323</v>
      </c>
      <c r="G878" s="242"/>
      <c r="H878" s="242"/>
    </row>
    <row r="879" spans="1:8">
      <c r="A879" s="297" t="s">
        <v>1858</v>
      </c>
      <c r="B879" s="298"/>
      <c r="C879" s="298"/>
      <c r="D879" s="298"/>
      <c r="E879" s="298"/>
      <c r="F879" s="299" t="s">
        <v>2324</v>
      </c>
      <c r="G879" s="242"/>
      <c r="H879" s="242"/>
    </row>
    <row r="880" spans="1:8">
      <c r="A880" s="297" t="s">
        <v>1859</v>
      </c>
      <c r="B880" s="298"/>
      <c r="C880" s="298"/>
      <c r="D880" s="298"/>
      <c r="E880" s="298"/>
      <c r="F880" s="299" t="s">
        <v>2325</v>
      </c>
      <c r="G880" s="242"/>
      <c r="H880" s="242"/>
    </row>
    <row r="881" spans="1:8">
      <c r="A881" s="297" t="s">
        <v>1860</v>
      </c>
      <c r="B881" s="300"/>
      <c r="C881" s="300"/>
      <c r="D881" s="300"/>
      <c r="E881" s="300"/>
      <c r="F881" s="299" t="s">
        <v>2326</v>
      </c>
      <c r="G881" s="242"/>
      <c r="H881" s="242"/>
    </row>
    <row r="882" spans="1:8">
      <c r="A882" s="297" t="s">
        <v>1861</v>
      </c>
      <c r="B882" s="300"/>
      <c r="C882" s="300"/>
      <c r="D882" s="300"/>
      <c r="E882" s="300"/>
      <c r="F882" s="299" t="s">
        <v>2327</v>
      </c>
      <c r="G882" s="242"/>
      <c r="H882" s="242"/>
    </row>
    <row r="883" spans="1:8">
      <c r="A883" s="297" t="s">
        <v>1862</v>
      </c>
      <c r="B883" s="300"/>
      <c r="C883" s="300"/>
      <c r="D883" s="300"/>
      <c r="E883" s="300"/>
      <c r="F883" s="299" t="s">
        <v>2328</v>
      </c>
      <c r="G883" s="242"/>
      <c r="H883" s="242"/>
    </row>
    <row r="884" spans="1:8">
      <c r="A884" s="297" t="s">
        <v>1863</v>
      </c>
      <c r="B884" s="300"/>
      <c r="C884" s="300"/>
      <c r="D884" s="300"/>
      <c r="E884" s="300"/>
      <c r="F884" s="299" t="s">
        <v>2329</v>
      </c>
      <c r="G884" s="242"/>
      <c r="H884" s="242"/>
    </row>
    <row r="885" spans="1:8">
      <c r="A885" s="297" t="s">
        <v>1864</v>
      </c>
      <c r="B885" s="300"/>
      <c r="C885" s="300"/>
      <c r="D885" s="300"/>
      <c r="E885" s="300"/>
      <c r="F885" s="299" t="s">
        <v>2330</v>
      </c>
      <c r="G885" s="242"/>
      <c r="H885" s="242"/>
    </row>
    <row r="886" spans="1:8">
      <c r="A886" s="297" t="s">
        <v>1865</v>
      </c>
      <c r="B886" s="300"/>
      <c r="C886" s="300"/>
      <c r="D886" s="300"/>
      <c r="E886" s="300"/>
      <c r="F886" s="299" t="s">
        <v>2331</v>
      </c>
      <c r="G886" s="242"/>
      <c r="H886" s="242"/>
    </row>
    <row r="887" spans="1:8">
      <c r="A887" s="297" t="s">
        <v>1866</v>
      </c>
      <c r="B887" s="300"/>
      <c r="C887" s="300"/>
      <c r="D887" s="300"/>
      <c r="E887" s="300"/>
      <c r="F887" s="299" t="s">
        <v>2854</v>
      </c>
      <c r="G887" s="242"/>
      <c r="H887" s="242"/>
    </row>
    <row r="888" spans="1:8" ht="15">
      <c r="A888" s="281" t="s">
        <v>2333</v>
      </c>
      <c r="B888" s="236"/>
      <c r="C888" s="236"/>
      <c r="D888" s="236"/>
      <c r="E888" s="236"/>
      <c r="F888" s="296" t="s">
        <v>2334</v>
      </c>
      <c r="G888" s="242"/>
      <c r="H888" s="242"/>
    </row>
    <row r="889" spans="1:8">
      <c r="A889" s="297" t="s">
        <v>1855</v>
      </c>
      <c r="B889" s="298"/>
      <c r="C889" s="298"/>
      <c r="D889" s="298"/>
      <c r="E889" s="298"/>
      <c r="F889" s="299" t="s">
        <v>2321</v>
      </c>
      <c r="G889" s="242"/>
      <c r="H889" s="242"/>
    </row>
    <row r="890" spans="1:8">
      <c r="A890" s="297" t="s">
        <v>1856</v>
      </c>
      <c r="B890" s="298"/>
      <c r="C890" s="298"/>
      <c r="D890" s="298"/>
      <c r="E890" s="298"/>
      <c r="F890" s="299" t="s">
        <v>2322</v>
      </c>
      <c r="G890" s="242"/>
      <c r="H890" s="242"/>
    </row>
    <row r="891" spans="1:8">
      <c r="A891" s="297" t="s">
        <v>1857</v>
      </c>
      <c r="B891" s="298"/>
      <c r="C891" s="298"/>
      <c r="D891" s="298"/>
      <c r="E891" s="298"/>
      <c r="F891" s="299" t="s">
        <v>2323</v>
      </c>
      <c r="G891" s="242"/>
      <c r="H891" s="242"/>
    </row>
    <row r="892" spans="1:8">
      <c r="A892" s="297" t="s">
        <v>1858</v>
      </c>
      <c r="B892" s="298"/>
      <c r="C892" s="298"/>
      <c r="D892" s="298"/>
      <c r="E892" s="298"/>
      <c r="F892" s="299" t="s">
        <v>2324</v>
      </c>
      <c r="G892" s="242"/>
      <c r="H892" s="242"/>
    </row>
    <row r="893" spans="1:8">
      <c r="A893" s="297" t="s">
        <v>1859</v>
      </c>
      <c r="B893" s="298"/>
      <c r="C893" s="298"/>
      <c r="D893" s="298"/>
      <c r="E893" s="298"/>
      <c r="F893" s="299" t="s">
        <v>2325</v>
      </c>
      <c r="G893" s="242"/>
      <c r="H893" s="242"/>
    </row>
    <row r="894" spans="1:8">
      <c r="A894" s="297" t="s">
        <v>1860</v>
      </c>
      <c r="B894" s="300"/>
      <c r="C894" s="300"/>
      <c r="D894" s="300"/>
      <c r="E894" s="300"/>
      <c r="F894" s="299" t="s">
        <v>2326</v>
      </c>
      <c r="G894" s="242"/>
      <c r="H894" s="242"/>
    </row>
    <row r="895" spans="1:8">
      <c r="A895" s="297" t="s">
        <v>1861</v>
      </c>
      <c r="B895" s="300"/>
      <c r="C895" s="300"/>
      <c r="D895" s="300"/>
      <c r="E895" s="300"/>
      <c r="F895" s="299" t="s">
        <v>2327</v>
      </c>
      <c r="G895" s="242"/>
      <c r="H895" s="242"/>
    </row>
    <row r="896" spans="1:8">
      <c r="A896" s="297" t="s">
        <v>1862</v>
      </c>
      <c r="B896" s="300"/>
      <c r="C896" s="300"/>
      <c r="D896" s="300"/>
      <c r="E896" s="300"/>
      <c r="F896" s="299" t="s">
        <v>2328</v>
      </c>
      <c r="G896" s="242"/>
      <c r="H896" s="242"/>
    </row>
    <row r="897" spans="1:8">
      <c r="A897" s="297" t="s">
        <v>1863</v>
      </c>
      <c r="B897" s="300"/>
      <c r="C897" s="300"/>
      <c r="D897" s="300"/>
      <c r="E897" s="300"/>
      <c r="F897" s="299" t="s">
        <v>2329</v>
      </c>
      <c r="G897" s="242"/>
      <c r="H897" s="242"/>
    </row>
    <row r="898" spans="1:8">
      <c r="A898" s="297" t="s">
        <v>1864</v>
      </c>
      <c r="B898" s="300"/>
      <c r="C898" s="300"/>
      <c r="D898" s="300"/>
      <c r="E898" s="300"/>
      <c r="F898" s="299" t="s">
        <v>2330</v>
      </c>
      <c r="G898" s="242"/>
      <c r="H898" s="242"/>
    </row>
    <row r="899" spans="1:8">
      <c r="A899" s="297" t="s">
        <v>1865</v>
      </c>
      <c r="B899" s="300"/>
      <c r="C899" s="300"/>
      <c r="D899" s="300"/>
      <c r="E899" s="300"/>
      <c r="F899" s="299" t="s">
        <v>2331</v>
      </c>
      <c r="G899" s="242"/>
      <c r="H899" s="242"/>
    </row>
    <row r="900" spans="1:8">
      <c r="A900" s="297" t="s">
        <v>1866</v>
      </c>
      <c r="B900" s="300"/>
      <c r="C900" s="300"/>
      <c r="D900" s="300"/>
      <c r="E900" s="300"/>
      <c r="F900" s="299" t="s">
        <v>2854</v>
      </c>
      <c r="G900" s="242"/>
      <c r="H900" s="242"/>
    </row>
    <row r="901" spans="1:8" ht="15" hidden="1">
      <c r="A901" s="281" t="s">
        <v>2336</v>
      </c>
      <c r="B901" s="236"/>
      <c r="C901" s="236"/>
      <c r="D901" s="236"/>
      <c r="E901" s="236"/>
      <c r="F901" s="296" t="s">
        <v>2337</v>
      </c>
      <c r="G901" s="242"/>
      <c r="H901" s="242"/>
    </row>
    <row r="902" spans="1:8" hidden="1">
      <c r="A902" s="297" t="s">
        <v>1855</v>
      </c>
      <c r="B902" s="298"/>
      <c r="C902" s="298"/>
      <c r="D902" s="298"/>
      <c r="E902" s="298"/>
      <c r="F902" s="299" t="s">
        <v>2321</v>
      </c>
      <c r="G902" s="242"/>
      <c r="H902" s="242"/>
    </row>
    <row r="903" spans="1:8" hidden="1">
      <c r="A903" s="297" t="s">
        <v>1856</v>
      </c>
      <c r="B903" s="298"/>
      <c r="C903" s="298"/>
      <c r="D903" s="298"/>
      <c r="E903" s="298"/>
      <c r="F903" s="299" t="s">
        <v>2322</v>
      </c>
      <c r="G903" s="242"/>
      <c r="H903" s="242"/>
    </row>
    <row r="904" spans="1:8" hidden="1">
      <c r="A904" s="297" t="s">
        <v>1857</v>
      </c>
      <c r="B904" s="298"/>
      <c r="C904" s="298"/>
      <c r="D904" s="298"/>
      <c r="E904" s="298"/>
      <c r="F904" s="299" t="s">
        <v>2323</v>
      </c>
      <c r="G904" s="242"/>
      <c r="H904" s="242"/>
    </row>
    <row r="905" spans="1:8" hidden="1">
      <c r="A905" s="297" t="s">
        <v>1858</v>
      </c>
      <c r="B905" s="298"/>
      <c r="C905" s="298"/>
      <c r="D905" s="298"/>
      <c r="E905" s="298"/>
      <c r="F905" s="299" t="s">
        <v>2324</v>
      </c>
      <c r="G905" s="242"/>
      <c r="H905" s="242"/>
    </row>
    <row r="906" spans="1:8" hidden="1">
      <c r="A906" s="297" t="s">
        <v>1859</v>
      </c>
      <c r="B906" s="298"/>
      <c r="C906" s="298"/>
      <c r="D906" s="298"/>
      <c r="E906" s="298"/>
      <c r="F906" s="299" t="s">
        <v>2325</v>
      </c>
      <c r="G906" s="242"/>
      <c r="H906" s="242"/>
    </row>
    <row r="907" spans="1:8" hidden="1">
      <c r="A907" s="297" t="s">
        <v>1860</v>
      </c>
      <c r="B907" s="300"/>
      <c r="C907" s="300"/>
      <c r="D907" s="300"/>
      <c r="E907" s="300"/>
      <c r="F907" s="299" t="s">
        <v>2326</v>
      </c>
      <c r="G907" s="242"/>
      <c r="H907" s="242"/>
    </row>
    <row r="908" spans="1:8" hidden="1">
      <c r="A908" s="297" t="s">
        <v>1861</v>
      </c>
      <c r="B908" s="300"/>
      <c r="C908" s="300"/>
      <c r="D908" s="300"/>
      <c r="E908" s="300"/>
      <c r="F908" s="299" t="s">
        <v>2327</v>
      </c>
      <c r="G908" s="242"/>
      <c r="H908" s="242"/>
    </row>
    <row r="909" spans="1:8" hidden="1">
      <c r="A909" s="297" t="s">
        <v>1862</v>
      </c>
      <c r="B909" s="300"/>
      <c r="C909" s="300"/>
      <c r="D909" s="300"/>
      <c r="E909" s="300"/>
      <c r="F909" s="299" t="s">
        <v>2328</v>
      </c>
      <c r="G909" s="242"/>
      <c r="H909" s="242"/>
    </row>
    <row r="910" spans="1:8" hidden="1">
      <c r="A910" s="297" t="s">
        <v>1863</v>
      </c>
      <c r="B910" s="300"/>
      <c r="C910" s="300"/>
      <c r="D910" s="300"/>
      <c r="E910" s="300"/>
      <c r="F910" s="299" t="s">
        <v>2329</v>
      </c>
      <c r="G910" s="242"/>
      <c r="H910" s="242"/>
    </row>
    <row r="911" spans="1:8" hidden="1">
      <c r="A911" s="297" t="s">
        <v>1864</v>
      </c>
      <c r="B911" s="300"/>
      <c r="C911" s="300"/>
      <c r="D911" s="300"/>
      <c r="E911" s="300"/>
      <c r="F911" s="299" t="s">
        <v>2330</v>
      </c>
      <c r="G911" s="242"/>
      <c r="H911" s="242"/>
    </row>
    <row r="912" spans="1:8" hidden="1">
      <c r="A912" s="297" t="s">
        <v>1865</v>
      </c>
      <c r="B912" s="300"/>
      <c r="C912" s="300"/>
      <c r="D912" s="300"/>
      <c r="E912" s="300"/>
      <c r="F912" s="299" t="s">
        <v>2331</v>
      </c>
      <c r="G912" s="242"/>
      <c r="H912" s="242"/>
    </row>
    <row r="913" spans="1:8" hidden="1">
      <c r="A913" s="297" t="s">
        <v>1866</v>
      </c>
      <c r="B913" s="300"/>
      <c r="C913" s="300"/>
      <c r="D913" s="300"/>
      <c r="E913" s="300"/>
      <c r="F913" s="299" t="s">
        <v>2854</v>
      </c>
      <c r="G913" s="242"/>
      <c r="H913" s="242"/>
    </row>
    <row r="914" spans="1:8" ht="15" hidden="1">
      <c r="A914" s="281" t="s">
        <v>2339</v>
      </c>
      <c r="B914" s="236"/>
      <c r="C914" s="236"/>
      <c r="D914" s="236"/>
      <c r="E914" s="236"/>
      <c r="F914" s="296" t="s">
        <v>2340</v>
      </c>
      <c r="G914" s="242"/>
      <c r="H914" s="242"/>
    </row>
    <row r="915" spans="1:8" hidden="1">
      <c r="A915" s="297" t="s">
        <v>1855</v>
      </c>
      <c r="B915" s="298"/>
      <c r="C915" s="298"/>
      <c r="D915" s="298"/>
      <c r="E915" s="298"/>
      <c r="F915" s="299" t="s">
        <v>2321</v>
      </c>
      <c r="G915" s="242"/>
      <c r="H915" s="242"/>
    </row>
    <row r="916" spans="1:8" hidden="1">
      <c r="A916" s="297" t="s">
        <v>1856</v>
      </c>
      <c r="B916" s="298"/>
      <c r="C916" s="298"/>
      <c r="D916" s="298"/>
      <c r="E916" s="298"/>
      <c r="F916" s="299" t="s">
        <v>2322</v>
      </c>
      <c r="G916" s="242"/>
      <c r="H916" s="242"/>
    </row>
    <row r="917" spans="1:8" hidden="1">
      <c r="A917" s="297" t="s">
        <v>1857</v>
      </c>
      <c r="B917" s="298"/>
      <c r="C917" s="298"/>
      <c r="D917" s="298"/>
      <c r="E917" s="298"/>
      <c r="F917" s="299" t="s">
        <v>2323</v>
      </c>
      <c r="G917" s="242"/>
      <c r="H917" s="242"/>
    </row>
    <row r="918" spans="1:8" hidden="1">
      <c r="A918" s="297" t="s">
        <v>1858</v>
      </c>
      <c r="B918" s="298"/>
      <c r="C918" s="298"/>
      <c r="D918" s="298"/>
      <c r="E918" s="298"/>
      <c r="F918" s="299" t="s">
        <v>2324</v>
      </c>
      <c r="G918" s="242"/>
      <c r="H918" s="242"/>
    </row>
    <row r="919" spans="1:8" hidden="1">
      <c r="A919" s="297" t="s">
        <v>1859</v>
      </c>
      <c r="B919" s="298"/>
      <c r="C919" s="298"/>
      <c r="D919" s="298"/>
      <c r="E919" s="298"/>
      <c r="F919" s="299" t="s">
        <v>2325</v>
      </c>
      <c r="G919" s="242"/>
      <c r="H919" s="242"/>
    </row>
    <row r="920" spans="1:8" hidden="1">
      <c r="A920" s="297" t="s">
        <v>1860</v>
      </c>
      <c r="B920" s="300"/>
      <c r="C920" s="300"/>
      <c r="D920" s="300"/>
      <c r="E920" s="300"/>
      <c r="F920" s="299" t="s">
        <v>2326</v>
      </c>
      <c r="G920" s="242"/>
      <c r="H920" s="242"/>
    </row>
    <row r="921" spans="1:8" hidden="1">
      <c r="A921" s="297" t="s">
        <v>1861</v>
      </c>
      <c r="B921" s="300"/>
      <c r="C921" s="300"/>
      <c r="D921" s="300"/>
      <c r="E921" s="300"/>
      <c r="F921" s="299" t="s">
        <v>2327</v>
      </c>
      <c r="G921" s="242"/>
      <c r="H921" s="242"/>
    </row>
    <row r="922" spans="1:8" hidden="1">
      <c r="A922" s="297" t="s">
        <v>1862</v>
      </c>
      <c r="B922" s="300"/>
      <c r="C922" s="300"/>
      <c r="D922" s="300"/>
      <c r="E922" s="300"/>
      <c r="F922" s="299" t="s">
        <v>2328</v>
      </c>
      <c r="G922" s="242"/>
      <c r="H922" s="242"/>
    </row>
    <row r="923" spans="1:8" hidden="1">
      <c r="A923" s="297" t="s">
        <v>1863</v>
      </c>
      <c r="B923" s="300"/>
      <c r="C923" s="300"/>
      <c r="D923" s="300"/>
      <c r="E923" s="300"/>
      <c r="F923" s="299" t="s">
        <v>2329</v>
      </c>
      <c r="G923" s="242"/>
      <c r="H923" s="242"/>
    </row>
    <row r="924" spans="1:8" hidden="1">
      <c r="A924" s="297" t="s">
        <v>1864</v>
      </c>
      <c r="B924" s="300"/>
      <c r="C924" s="300"/>
      <c r="D924" s="300"/>
      <c r="E924" s="300"/>
      <c r="F924" s="299" t="s">
        <v>2330</v>
      </c>
      <c r="G924" s="242"/>
      <c r="H924" s="242"/>
    </row>
    <row r="925" spans="1:8" hidden="1">
      <c r="A925" s="297" t="s">
        <v>1865</v>
      </c>
      <c r="B925" s="300"/>
      <c r="C925" s="300"/>
      <c r="D925" s="300"/>
      <c r="E925" s="300"/>
      <c r="F925" s="299" t="s">
        <v>2331</v>
      </c>
      <c r="G925" s="242"/>
      <c r="H925" s="242"/>
    </row>
    <row r="926" spans="1:8" hidden="1">
      <c r="A926" s="297" t="s">
        <v>1866</v>
      </c>
      <c r="B926" s="300"/>
      <c r="C926" s="300"/>
      <c r="D926" s="300"/>
      <c r="E926" s="300"/>
      <c r="F926" s="299" t="s">
        <v>2854</v>
      </c>
      <c r="G926" s="242"/>
      <c r="H926" s="242"/>
    </row>
    <row r="927" spans="1:8" ht="15" hidden="1">
      <c r="A927" s="281" t="s">
        <v>2070</v>
      </c>
      <c r="B927" s="236"/>
      <c r="C927" s="236"/>
      <c r="D927" s="236"/>
      <c r="E927" s="236"/>
      <c r="F927" s="296" t="s">
        <v>2342</v>
      </c>
      <c r="G927" s="242"/>
      <c r="H927" s="242"/>
    </row>
    <row r="928" spans="1:8" hidden="1">
      <c r="A928" s="297" t="s">
        <v>1855</v>
      </c>
      <c r="B928" s="298"/>
      <c r="C928" s="298"/>
      <c r="D928" s="298"/>
      <c r="E928" s="298"/>
      <c r="F928" s="299" t="s">
        <v>2321</v>
      </c>
      <c r="G928" s="242"/>
      <c r="H928" s="242"/>
    </row>
    <row r="929" spans="1:8" hidden="1">
      <c r="A929" s="297" t="s">
        <v>1856</v>
      </c>
      <c r="B929" s="298"/>
      <c r="C929" s="298"/>
      <c r="D929" s="298"/>
      <c r="E929" s="298"/>
      <c r="F929" s="299" t="s">
        <v>2322</v>
      </c>
      <c r="G929" s="242"/>
      <c r="H929" s="242"/>
    </row>
    <row r="930" spans="1:8" hidden="1">
      <c r="A930" s="297" t="s">
        <v>1857</v>
      </c>
      <c r="B930" s="298"/>
      <c r="C930" s="298"/>
      <c r="D930" s="298"/>
      <c r="E930" s="298"/>
      <c r="F930" s="299" t="s">
        <v>2323</v>
      </c>
      <c r="G930" s="242"/>
      <c r="H930" s="242"/>
    </row>
    <row r="931" spans="1:8" hidden="1">
      <c r="A931" s="297" t="s">
        <v>1858</v>
      </c>
      <c r="B931" s="298"/>
      <c r="C931" s="298"/>
      <c r="D931" s="298"/>
      <c r="E931" s="298"/>
      <c r="F931" s="299" t="s">
        <v>2324</v>
      </c>
      <c r="G931" s="242"/>
      <c r="H931" s="242"/>
    </row>
    <row r="932" spans="1:8" hidden="1">
      <c r="A932" s="297" t="s">
        <v>1859</v>
      </c>
      <c r="B932" s="298"/>
      <c r="C932" s="298"/>
      <c r="D932" s="298"/>
      <c r="E932" s="298"/>
      <c r="F932" s="299" t="s">
        <v>2325</v>
      </c>
      <c r="G932" s="242"/>
      <c r="H932" s="242"/>
    </row>
    <row r="933" spans="1:8" hidden="1">
      <c r="A933" s="297" t="s">
        <v>1860</v>
      </c>
      <c r="B933" s="300"/>
      <c r="C933" s="300"/>
      <c r="D933" s="300"/>
      <c r="E933" s="300"/>
      <c r="F933" s="299" t="s">
        <v>2326</v>
      </c>
      <c r="G933" s="242"/>
      <c r="H933" s="242"/>
    </row>
    <row r="934" spans="1:8" hidden="1">
      <c r="A934" s="297" t="s">
        <v>1861</v>
      </c>
      <c r="B934" s="300"/>
      <c r="C934" s="300"/>
      <c r="D934" s="300"/>
      <c r="E934" s="300"/>
      <c r="F934" s="299" t="s">
        <v>2327</v>
      </c>
      <c r="G934" s="242"/>
      <c r="H934" s="242"/>
    </row>
    <row r="935" spans="1:8" hidden="1">
      <c r="A935" s="297" t="s">
        <v>1862</v>
      </c>
      <c r="B935" s="300"/>
      <c r="C935" s="300"/>
      <c r="D935" s="300"/>
      <c r="E935" s="300"/>
      <c r="F935" s="299" t="s">
        <v>2328</v>
      </c>
      <c r="G935" s="242"/>
      <c r="H935" s="242"/>
    </row>
    <row r="936" spans="1:8" hidden="1">
      <c r="A936" s="297" t="s">
        <v>1863</v>
      </c>
      <c r="B936" s="300"/>
      <c r="C936" s="300"/>
      <c r="D936" s="300"/>
      <c r="E936" s="300"/>
      <c r="F936" s="299" t="s">
        <v>2329</v>
      </c>
      <c r="G936" s="242"/>
      <c r="H936" s="242"/>
    </row>
    <row r="937" spans="1:8" hidden="1">
      <c r="A937" s="297" t="s">
        <v>1864</v>
      </c>
      <c r="B937" s="300"/>
      <c r="C937" s="300"/>
      <c r="D937" s="300"/>
      <c r="E937" s="300"/>
      <c r="F937" s="299" t="s">
        <v>2330</v>
      </c>
      <c r="G937" s="242"/>
      <c r="H937" s="242"/>
    </row>
    <row r="938" spans="1:8" hidden="1">
      <c r="A938" s="297" t="s">
        <v>1865</v>
      </c>
      <c r="B938" s="300"/>
      <c r="C938" s="300"/>
      <c r="D938" s="300"/>
      <c r="E938" s="300"/>
      <c r="F938" s="299" t="s">
        <v>2331</v>
      </c>
      <c r="G938" s="242"/>
      <c r="H938" s="242"/>
    </row>
    <row r="939" spans="1:8" hidden="1">
      <c r="A939" s="297" t="s">
        <v>1866</v>
      </c>
      <c r="B939" s="300"/>
      <c r="C939" s="300"/>
      <c r="D939" s="300"/>
      <c r="E939" s="300"/>
      <c r="F939" s="299" t="s">
        <v>2854</v>
      </c>
      <c r="G939" s="242"/>
      <c r="H939" s="242"/>
    </row>
    <row r="940" spans="1:8" ht="15" hidden="1">
      <c r="A940" s="281" t="s">
        <v>2071</v>
      </c>
      <c r="B940" s="236"/>
      <c r="C940" s="236"/>
      <c r="D940" s="236"/>
      <c r="E940" s="236"/>
      <c r="F940" s="296" t="s">
        <v>2344</v>
      </c>
      <c r="G940" s="242"/>
      <c r="H940" s="242"/>
    </row>
    <row r="941" spans="1:8" hidden="1">
      <c r="A941" s="297" t="s">
        <v>1855</v>
      </c>
      <c r="B941" s="298"/>
      <c r="C941" s="298"/>
      <c r="D941" s="298"/>
      <c r="E941" s="298"/>
      <c r="F941" s="299" t="s">
        <v>2321</v>
      </c>
      <c r="G941" s="242"/>
      <c r="H941" s="242"/>
    </row>
    <row r="942" spans="1:8" hidden="1">
      <c r="A942" s="297" t="s">
        <v>1856</v>
      </c>
      <c r="B942" s="298"/>
      <c r="C942" s="298"/>
      <c r="D942" s="298"/>
      <c r="E942" s="298"/>
      <c r="F942" s="299" t="s">
        <v>2322</v>
      </c>
      <c r="G942" s="242"/>
      <c r="H942" s="242"/>
    </row>
    <row r="943" spans="1:8" hidden="1">
      <c r="A943" s="297" t="s">
        <v>1857</v>
      </c>
      <c r="B943" s="298"/>
      <c r="C943" s="298"/>
      <c r="D943" s="298"/>
      <c r="E943" s="298"/>
      <c r="F943" s="299" t="s">
        <v>2323</v>
      </c>
      <c r="G943" s="242"/>
      <c r="H943" s="242"/>
    </row>
    <row r="944" spans="1:8" hidden="1">
      <c r="A944" s="297" t="s">
        <v>1858</v>
      </c>
      <c r="B944" s="298"/>
      <c r="C944" s="298"/>
      <c r="D944" s="298"/>
      <c r="E944" s="298"/>
      <c r="F944" s="299" t="s">
        <v>2324</v>
      </c>
      <c r="G944" s="242"/>
      <c r="H944" s="242"/>
    </row>
    <row r="945" spans="1:8" hidden="1">
      <c r="A945" s="297" t="s">
        <v>1859</v>
      </c>
      <c r="B945" s="298"/>
      <c r="C945" s="298"/>
      <c r="D945" s="298"/>
      <c r="E945" s="298"/>
      <c r="F945" s="299" t="s">
        <v>2325</v>
      </c>
      <c r="G945" s="242"/>
      <c r="H945" s="242"/>
    </row>
    <row r="946" spans="1:8" hidden="1">
      <c r="A946" s="297" t="s">
        <v>1860</v>
      </c>
      <c r="B946" s="300"/>
      <c r="C946" s="300"/>
      <c r="D946" s="300"/>
      <c r="E946" s="300"/>
      <c r="F946" s="299" t="s">
        <v>2326</v>
      </c>
      <c r="G946" s="242"/>
      <c r="H946" s="242"/>
    </row>
    <row r="947" spans="1:8" hidden="1">
      <c r="A947" s="297" t="s">
        <v>1861</v>
      </c>
      <c r="B947" s="300"/>
      <c r="C947" s="300"/>
      <c r="D947" s="300"/>
      <c r="E947" s="300"/>
      <c r="F947" s="299" t="s">
        <v>2327</v>
      </c>
      <c r="G947" s="242"/>
      <c r="H947" s="242"/>
    </row>
    <row r="948" spans="1:8" hidden="1">
      <c r="A948" s="297" t="s">
        <v>1862</v>
      </c>
      <c r="B948" s="300"/>
      <c r="C948" s="300"/>
      <c r="D948" s="300"/>
      <c r="E948" s="300"/>
      <c r="F948" s="299" t="s">
        <v>2328</v>
      </c>
      <c r="G948" s="242"/>
      <c r="H948" s="242"/>
    </row>
    <row r="949" spans="1:8" hidden="1">
      <c r="A949" s="297" t="s">
        <v>1863</v>
      </c>
      <c r="B949" s="300"/>
      <c r="C949" s="300"/>
      <c r="D949" s="300"/>
      <c r="E949" s="300"/>
      <c r="F949" s="299" t="s">
        <v>2329</v>
      </c>
      <c r="G949" s="242"/>
      <c r="H949" s="242"/>
    </row>
    <row r="950" spans="1:8" hidden="1">
      <c r="A950" s="297" t="s">
        <v>1864</v>
      </c>
      <c r="B950" s="300"/>
      <c r="C950" s="300"/>
      <c r="D950" s="300"/>
      <c r="E950" s="300"/>
      <c r="F950" s="299" t="s">
        <v>2330</v>
      </c>
      <c r="G950" s="242"/>
      <c r="H950" s="242"/>
    </row>
    <row r="951" spans="1:8" hidden="1">
      <c r="A951" s="297" t="s">
        <v>1865</v>
      </c>
      <c r="B951" s="300"/>
      <c r="C951" s="300"/>
      <c r="D951" s="300"/>
      <c r="E951" s="300"/>
      <c r="F951" s="299" t="s">
        <v>2331</v>
      </c>
      <c r="G951" s="242"/>
      <c r="H951" s="242"/>
    </row>
    <row r="952" spans="1:8" hidden="1">
      <c r="A952" s="297" t="s">
        <v>1866</v>
      </c>
      <c r="B952" s="300"/>
      <c r="C952" s="300"/>
      <c r="D952" s="300"/>
      <c r="E952" s="300"/>
      <c r="F952" s="299" t="s">
        <v>2854</v>
      </c>
      <c r="G952" s="242"/>
      <c r="H952" s="242"/>
    </row>
    <row r="953" spans="1:8" ht="15" hidden="1">
      <c r="A953" s="281" t="s">
        <v>2072</v>
      </c>
      <c r="B953" s="236"/>
      <c r="C953" s="236"/>
      <c r="D953" s="236"/>
      <c r="E953" s="236"/>
      <c r="F953" s="296" t="s">
        <v>2346</v>
      </c>
      <c r="G953" s="242"/>
      <c r="H953" s="242"/>
    </row>
    <row r="954" spans="1:8" hidden="1">
      <c r="A954" s="297" t="s">
        <v>1855</v>
      </c>
      <c r="B954" s="298"/>
      <c r="C954" s="298"/>
      <c r="D954" s="298"/>
      <c r="E954" s="298"/>
      <c r="F954" s="299" t="s">
        <v>2321</v>
      </c>
      <c r="G954" s="242"/>
      <c r="H954" s="242"/>
    </row>
    <row r="955" spans="1:8" hidden="1">
      <c r="A955" s="297" t="s">
        <v>1856</v>
      </c>
      <c r="B955" s="298"/>
      <c r="C955" s="298"/>
      <c r="D955" s="298"/>
      <c r="E955" s="298"/>
      <c r="F955" s="299" t="s">
        <v>2322</v>
      </c>
      <c r="G955" s="242"/>
      <c r="H955" s="242"/>
    </row>
    <row r="956" spans="1:8" hidden="1">
      <c r="A956" s="297" t="s">
        <v>1857</v>
      </c>
      <c r="B956" s="298"/>
      <c r="C956" s="298"/>
      <c r="D956" s="298"/>
      <c r="E956" s="298"/>
      <c r="F956" s="299" t="s">
        <v>2323</v>
      </c>
      <c r="G956" s="242"/>
      <c r="H956" s="242"/>
    </row>
    <row r="957" spans="1:8" hidden="1">
      <c r="A957" s="297" t="s">
        <v>1858</v>
      </c>
      <c r="B957" s="298"/>
      <c r="C957" s="298"/>
      <c r="D957" s="298"/>
      <c r="E957" s="298"/>
      <c r="F957" s="299" t="s">
        <v>2324</v>
      </c>
      <c r="G957" s="242"/>
      <c r="H957" s="242"/>
    </row>
    <row r="958" spans="1:8" hidden="1">
      <c r="A958" s="297" t="s">
        <v>1859</v>
      </c>
      <c r="B958" s="298"/>
      <c r="C958" s="298"/>
      <c r="D958" s="298"/>
      <c r="E958" s="298"/>
      <c r="F958" s="299" t="s">
        <v>2325</v>
      </c>
      <c r="G958" s="242"/>
      <c r="H958" s="242"/>
    </row>
    <row r="959" spans="1:8" hidden="1">
      <c r="A959" s="297" t="s">
        <v>1860</v>
      </c>
      <c r="B959" s="300"/>
      <c r="C959" s="300"/>
      <c r="D959" s="300"/>
      <c r="E959" s="300"/>
      <c r="F959" s="299" t="s">
        <v>2326</v>
      </c>
      <c r="G959" s="242"/>
      <c r="H959" s="242"/>
    </row>
    <row r="960" spans="1:8" hidden="1">
      <c r="A960" s="297" t="s">
        <v>1861</v>
      </c>
      <c r="B960" s="300"/>
      <c r="C960" s="300"/>
      <c r="D960" s="300"/>
      <c r="E960" s="300"/>
      <c r="F960" s="299" t="s">
        <v>2327</v>
      </c>
      <c r="G960" s="242"/>
      <c r="H960" s="242"/>
    </row>
    <row r="961" spans="1:8" hidden="1">
      <c r="A961" s="297" t="s">
        <v>1862</v>
      </c>
      <c r="B961" s="300"/>
      <c r="C961" s="300"/>
      <c r="D961" s="300"/>
      <c r="E961" s="300"/>
      <c r="F961" s="299" t="s">
        <v>2328</v>
      </c>
      <c r="G961" s="242"/>
      <c r="H961" s="242"/>
    </row>
    <row r="962" spans="1:8" hidden="1">
      <c r="A962" s="297" t="s">
        <v>1863</v>
      </c>
      <c r="B962" s="300"/>
      <c r="C962" s="300"/>
      <c r="D962" s="300"/>
      <c r="E962" s="300"/>
      <c r="F962" s="299" t="s">
        <v>2329</v>
      </c>
      <c r="G962" s="242"/>
      <c r="H962" s="242"/>
    </row>
    <row r="963" spans="1:8" hidden="1">
      <c r="A963" s="297" t="s">
        <v>1864</v>
      </c>
      <c r="B963" s="300"/>
      <c r="C963" s="300"/>
      <c r="D963" s="300"/>
      <c r="E963" s="300"/>
      <c r="F963" s="299" t="s">
        <v>2330</v>
      </c>
      <c r="G963" s="242"/>
      <c r="H963" s="242"/>
    </row>
    <row r="964" spans="1:8" hidden="1">
      <c r="A964" s="297" t="s">
        <v>1865</v>
      </c>
      <c r="B964" s="300"/>
      <c r="C964" s="300"/>
      <c r="D964" s="300"/>
      <c r="E964" s="300"/>
      <c r="F964" s="299" t="s">
        <v>2331</v>
      </c>
      <c r="G964" s="242"/>
      <c r="H964" s="242"/>
    </row>
    <row r="965" spans="1:8" hidden="1">
      <c r="A965" s="297" t="s">
        <v>1866</v>
      </c>
      <c r="B965" s="300"/>
      <c r="C965" s="300"/>
      <c r="D965" s="300"/>
      <c r="E965" s="300"/>
      <c r="F965" s="299" t="s">
        <v>2854</v>
      </c>
      <c r="G965" s="242"/>
      <c r="H965" s="242"/>
    </row>
    <row r="966" spans="1:8" ht="15" hidden="1">
      <c r="A966" s="281" t="s">
        <v>2073</v>
      </c>
      <c r="B966" s="236"/>
      <c r="C966" s="236"/>
      <c r="D966" s="236"/>
      <c r="E966" s="236"/>
      <c r="F966" s="296" t="s">
        <v>2348</v>
      </c>
      <c r="G966" s="242"/>
      <c r="H966" s="242"/>
    </row>
    <row r="967" spans="1:8" hidden="1">
      <c r="A967" s="297" t="s">
        <v>1855</v>
      </c>
      <c r="B967" s="298"/>
      <c r="C967" s="298"/>
      <c r="D967" s="298"/>
      <c r="E967" s="298"/>
      <c r="F967" s="299" t="s">
        <v>2321</v>
      </c>
      <c r="G967" s="242"/>
      <c r="H967" s="242"/>
    </row>
    <row r="968" spans="1:8" hidden="1">
      <c r="A968" s="297" t="s">
        <v>1856</v>
      </c>
      <c r="B968" s="298"/>
      <c r="C968" s="298"/>
      <c r="D968" s="298"/>
      <c r="E968" s="298"/>
      <c r="F968" s="299" t="s">
        <v>2322</v>
      </c>
      <c r="G968" s="242"/>
      <c r="H968" s="242"/>
    </row>
    <row r="969" spans="1:8" hidden="1">
      <c r="A969" s="297" t="s">
        <v>1857</v>
      </c>
      <c r="B969" s="298"/>
      <c r="C969" s="298"/>
      <c r="D969" s="298"/>
      <c r="E969" s="298"/>
      <c r="F969" s="299" t="s">
        <v>2323</v>
      </c>
      <c r="G969" s="242"/>
      <c r="H969" s="242"/>
    </row>
    <row r="970" spans="1:8" hidden="1">
      <c r="A970" s="297" t="s">
        <v>1858</v>
      </c>
      <c r="B970" s="298"/>
      <c r="C970" s="298"/>
      <c r="D970" s="298"/>
      <c r="E970" s="298"/>
      <c r="F970" s="299" t="s">
        <v>2324</v>
      </c>
      <c r="G970" s="242"/>
      <c r="H970" s="242"/>
    </row>
    <row r="971" spans="1:8" hidden="1">
      <c r="A971" s="297" t="s">
        <v>1859</v>
      </c>
      <c r="B971" s="298"/>
      <c r="C971" s="298"/>
      <c r="D971" s="298"/>
      <c r="E971" s="298"/>
      <c r="F971" s="299" t="s">
        <v>2325</v>
      </c>
      <c r="G971" s="242"/>
      <c r="H971" s="242"/>
    </row>
    <row r="972" spans="1:8" hidden="1">
      <c r="A972" s="297" t="s">
        <v>1860</v>
      </c>
      <c r="B972" s="300"/>
      <c r="C972" s="300"/>
      <c r="D972" s="300"/>
      <c r="E972" s="300"/>
      <c r="F972" s="299" t="s">
        <v>2326</v>
      </c>
      <c r="G972" s="242"/>
      <c r="H972" s="242"/>
    </row>
    <row r="973" spans="1:8" hidden="1">
      <c r="A973" s="297" t="s">
        <v>1861</v>
      </c>
      <c r="B973" s="300"/>
      <c r="C973" s="300"/>
      <c r="D973" s="300"/>
      <c r="E973" s="300"/>
      <c r="F973" s="299" t="s">
        <v>2327</v>
      </c>
      <c r="G973" s="242"/>
      <c r="H973" s="242"/>
    </row>
    <row r="974" spans="1:8" hidden="1">
      <c r="A974" s="297" t="s">
        <v>1862</v>
      </c>
      <c r="B974" s="300"/>
      <c r="C974" s="300"/>
      <c r="D974" s="300"/>
      <c r="E974" s="300"/>
      <c r="F974" s="299" t="s">
        <v>2328</v>
      </c>
      <c r="G974" s="242"/>
      <c r="H974" s="242"/>
    </row>
    <row r="975" spans="1:8" hidden="1">
      <c r="A975" s="297" t="s">
        <v>1863</v>
      </c>
      <c r="B975" s="300"/>
      <c r="C975" s="300"/>
      <c r="D975" s="300"/>
      <c r="E975" s="300"/>
      <c r="F975" s="299" t="s">
        <v>2329</v>
      </c>
      <c r="G975" s="242"/>
      <c r="H975" s="242"/>
    </row>
    <row r="976" spans="1:8" hidden="1">
      <c r="A976" s="297" t="s">
        <v>1864</v>
      </c>
      <c r="B976" s="300"/>
      <c r="C976" s="300"/>
      <c r="D976" s="300"/>
      <c r="E976" s="300"/>
      <c r="F976" s="299" t="s">
        <v>2330</v>
      </c>
      <c r="G976" s="242"/>
      <c r="H976" s="242"/>
    </row>
    <row r="977" spans="1:8" hidden="1">
      <c r="A977" s="297" t="s">
        <v>1865</v>
      </c>
      <c r="B977" s="300"/>
      <c r="C977" s="300"/>
      <c r="D977" s="300"/>
      <c r="E977" s="300"/>
      <c r="F977" s="299" t="s">
        <v>2331</v>
      </c>
      <c r="G977" s="242"/>
      <c r="H977" s="242"/>
    </row>
    <row r="978" spans="1:8" hidden="1">
      <c r="A978" s="297" t="s">
        <v>1866</v>
      </c>
      <c r="B978" s="300"/>
      <c r="C978" s="300"/>
      <c r="D978" s="300"/>
      <c r="E978" s="300"/>
      <c r="F978" s="299" t="s">
        <v>2854</v>
      </c>
      <c r="G978" s="242"/>
      <c r="H978" s="242"/>
    </row>
    <row r="979" spans="1:8" ht="15" hidden="1">
      <c r="A979" s="281" t="s">
        <v>2074</v>
      </c>
      <c r="B979" s="236"/>
      <c r="C979" s="236"/>
      <c r="D979" s="236"/>
      <c r="E979" s="236"/>
      <c r="F979" s="296" t="s">
        <v>2350</v>
      </c>
      <c r="G979" s="242"/>
      <c r="H979" s="242"/>
    </row>
    <row r="980" spans="1:8" hidden="1">
      <c r="A980" s="297" t="s">
        <v>1855</v>
      </c>
      <c r="B980" s="298"/>
      <c r="C980" s="298"/>
      <c r="D980" s="298"/>
      <c r="E980" s="298"/>
      <c r="F980" s="299" t="s">
        <v>2321</v>
      </c>
      <c r="G980" s="242"/>
      <c r="H980" s="242"/>
    </row>
    <row r="981" spans="1:8" hidden="1">
      <c r="A981" s="297" t="s">
        <v>1856</v>
      </c>
      <c r="B981" s="298"/>
      <c r="C981" s="298"/>
      <c r="D981" s="298"/>
      <c r="E981" s="298"/>
      <c r="F981" s="299" t="s">
        <v>2322</v>
      </c>
      <c r="G981" s="242"/>
      <c r="H981" s="242"/>
    </row>
    <row r="982" spans="1:8" hidden="1">
      <c r="A982" s="297" t="s">
        <v>1857</v>
      </c>
      <c r="B982" s="298"/>
      <c r="C982" s="298"/>
      <c r="D982" s="298"/>
      <c r="E982" s="298"/>
      <c r="F982" s="299" t="s">
        <v>2323</v>
      </c>
      <c r="G982" s="242"/>
      <c r="H982" s="242"/>
    </row>
    <row r="983" spans="1:8" hidden="1">
      <c r="A983" s="297" t="s">
        <v>1858</v>
      </c>
      <c r="B983" s="298"/>
      <c r="C983" s="298"/>
      <c r="D983" s="298"/>
      <c r="E983" s="298"/>
      <c r="F983" s="299" t="s">
        <v>2324</v>
      </c>
      <c r="G983" s="242"/>
      <c r="H983" s="242"/>
    </row>
    <row r="984" spans="1:8" hidden="1">
      <c r="A984" s="297" t="s">
        <v>1859</v>
      </c>
      <c r="B984" s="298"/>
      <c r="C984" s="298"/>
      <c r="D984" s="298"/>
      <c r="E984" s="298"/>
      <c r="F984" s="299" t="s">
        <v>2325</v>
      </c>
      <c r="G984" s="242"/>
      <c r="H984" s="242"/>
    </row>
    <row r="985" spans="1:8" hidden="1">
      <c r="A985" s="297" t="s">
        <v>1860</v>
      </c>
      <c r="B985" s="300"/>
      <c r="C985" s="300"/>
      <c r="D985" s="300"/>
      <c r="E985" s="300"/>
      <c r="F985" s="299" t="s">
        <v>2326</v>
      </c>
      <c r="G985" s="242"/>
      <c r="H985" s="242"/>
    </row>
    <row r="986" spans="1:8" hidden="1">
      <c r="A986" s="297" t="s">
        <v>1861</v>
      </c>
      <c r="B986" s="300"/>
      <c r="C986" s="300"/>
      <c r="D986" s="300"/>
      <c r="E986" s="300"/>
      <c r="F986" s="299" t="s">
        <v>2327</v>
      </c>
      <c r="G986" s="242"/>
      <c r="H986" s="242"/>
    </row>
    <row r="987" spans="1:8" hidden="1">
      <c r="A987" s="297" t="s">
        <v>1862</v>
      </c>
      <c r="B987" s="300"/>
      <c r="C987" s="300"/>
      <c r="D987" s="300"/>
      <c r="E987" s="300"/>
      <c r="F987" s="299" t="s">
        <v>2328</v>
      </c>
      <c r="G987" s="242"/>
      <c r="H987" s="242"/>
    </row>
    <row r="988" spans="1:8" hidden="1">
      <c r="A988" s="297" t="s">
        <v>1863</v>
      </c>
      <c r="B988" s="300"/>
      <c r="C988" s="300"/>
      <c r="D988" s="300"/>
      <c r="E988" s="300"/>
      <c r="F988" s="299" t="s">
        <v>2329</v>
      </c>
      <c r="G988" s="242"/>
      <c r="H988" s="242"/>
    </row>
    <row r="989" spans="1:8" hidden="1">
      <c r="A989" s="297" t="s">
        <v>1864</v>
      </c>
      <c r="B989" s="300"/>
      <c r="C989" s="300"/>
      <c r="D989" s="300"/>
      <c r="E989" s="300"/>
      <c r="F989" s="299" t="s">
        <v>2330</v>
      </c>
      <c r="G989" s="242"/>
      <c r="H989" s="242"/>
    </row>
    <row r="990" spans="1:8" hidden="1">
      <c r="A990" s="297" t="s">
        <v>1865</v>
      </c>
      <c r="B990" s="300"/>
      <c r="C990" s="300"/>
      <c r="D990" s="300"/>
      <c r="E990" s="300"/>
      <c r="F990" s="299" t="s">
        <v>2331</v>
      </c>
      <c r="G990" s="242"/>
      <c r="H990" s="242"/>
    </row>
    <row r="991" spans="1:8" hidden="1">
      <c r="A991" s="297" t="s">
        <v>1866</v>
      </c>
      <c r="B991" s="300"/>
      <c r="C991" s="300"/>
      <c r="D991" s="300"/>
      <c r="E991" s="300"/>
      <c r="F991" s="299" t="s">
        <v>2854</v>
      </c>
      <c r="G991" s="242"/>
      <c r="H991" s="242"/>
    </row>
    <row r="992" spans="1:8" ht="15" hidden="1">
      <c r="A992" s="281" t="s">
        <v>2075</v>
      </c>
      <c r="B992" s="236"/>
      <c r="C992" s="236"/>
      <c r="D992" s="236"/>
      <c r="E992" s="236"/>
      <c r="F992" s="296" t="s">
        <v>2352</v>
      </c>
      <c r="G992" s="242"/>
      <c r="H992" s="242"/>
    </row>
    <row r="993" spans="1:8" hidden="1">
      <c r="A993" s="297" t="s">
        <v>1855</v>
      </c>
      <c r="B993" s="298"/>
      <c r="C993" s="298"/>
      <c r="D993" s="298"/>
      <c r="E993" s="298"/>
      <c r="F993" s="299" t="s">
        <v>2321</v>
      </c>
      <c r="G993" s="242"/>
      <c r="H993" s="242"/>
    </row>
    <row r="994" spans="1:8" hidden="1">
      <c r="A994" s="297" t="s">
        <v>1856</v>
      </c>
      <c r="B994" s="298"/>
      <c r="C994" s="298"/>
      <c r="D994" s="298"/>
      <c r="E994" s="298"/>
      <c r="F994" s="299" t="s">
        <v>2322</v>
      </c>
      <c r="G994" s="242"/>
      <c r="H994" s="242"/>
    </row>
    <row r="995" spans="1:8" hidden="1">
      <c r="A995" s="297" t="s">
        <v>1857</v>
      </c>
      <c r="B995" s="298"/>
      <c r="C995" s="298"/>
      <c r="D995" s="298"/>
      <c r="E995" s="298"/>
      <c r="F995" s="299" t="s">
        <v>2323</v>
      </c>
      <c r="G995" s="242"/>
      <c r="H995" s="242"/>
    </row>
    <row r="996" spans="1:8" hidden="1">
      <c r="A996" s="297" t="s">
        <v>1858</v>
      </c>
      <c r="B996" s="298"/>
      <c r="C996" s="298"/>
      <c r="D996" s="298"/>
      <c r="E996" s="298"/>
      <c r="F996" s="299" t="s">
        <v>2324</v>
      </c>
      <c r="G996" s="242"/>
      <c r="H996" s="242"/>
    </row>
    <row r="997" spans="1:8" hidden="1">
      <c r="A997" s="297" t="s">
        <v>1859</v>
      </c>
      <c r="B997" s="298"/>
      <c r="C997" s="298"/>
      <c r="D997" s="298"/>
      <c r="E997" s="298"/>
      <c r="F997" s="299" t="s">
        <v>2325</v>
      </c>
      <c r="G997" s="242"/>
      <c r="H997" s="242"/>
    </row>
    <row r="998" spans="1:8" hidden="1">
      <c r="A998" s="297" t="s">
        <v>1860</v>
      </c>
      <c r="B998" s="300"/>
      <c r="C998" s="300"/>
      <c r="D998" s="300"/>
      <c r="E998" s="300"/>
      <c r="F998" s="299" t="s">
        <v>2326</v>
      </c>
      <c r="G998" s="242"/>
      <c r="H998" s="242"/>
    </row>
    <row r="999" spans="1:8" hidden="1">
      <c r="A999" s="297" t="s">
        <v>1861</v>
      </c>
      <c r="B999" s="300"/>
      <c r="C999" s="300"/>
      <c r="D999" s="300"/>
      <c r="E999" s="300"/>
      <c r="F999" s="299" t="s">
        <v>2327</v>
      </c>
      <c r="G999" s="242"/>
      <c r="H999" s="242"/>
    </row>
    <row r="1000" spans="1:8" hidden="1">
      <c r="A1000" s="297" t="s">
        <v>1862</v>
      </c>
      <c r="B1000" s="300"/>
      <c r="C1000" s="300"/>
      <c r="D1000" s="300"/>
      <c r="E1000" s="300"/>
      <c r="F1000" s="299" t="s">
        <v>2328</v>
      </c>
      <c r="G1000" s="242"/>
      <c r="H1000" s="242"/>
    </row>
    <row r="1001" spans="1:8" hidden="1">
      <c r="A1001" s="297" t="s">
        <v>1863</v>
      </c>
      <c r="B1001" s="300"/>
      <c r="C1001" s="300"/>
      <c r="D1001" s="300"/>
      <c r="E1001" s="300"/>
      <c r="F1001" s="299" t="s">
        <v>2329</v>
      </c>
      <c r="G1001" s="242"/>
      <c r="H1001" s="242"/>
    </row>
    <row r="1002" spans="1:8" hidden="1">
      <c r="A1002" s="297" t="s">
        <v>1864</v>
      </c>
      <c r="B1002" s="300"/>
      <c r="C1002" s="300"/>
      <c r="D1002" s="300"/>
      <c r="E1002" s="300"/>
      <c r="F1002" s="299" t="s">
        <v>2330</v>
      </c>
      <c r="G1002" s="242"/>
      <c r="H1002" s="242"/>
    </row>
    <row r="1003" spans="1:8" hidden="1">
      <c r="A1003" s="297" t="s">
        <v>1865</v>
      </c>
      <c r="B1003" s="300"/>
      <c r="C1003" s="300"/>
      <c r="D1003" s="300"/>
      <c r="E1003" s="300"/>
      <c r="F1003" s="299" t="s">
        <v>2331</v>
      </c>
      <c r="G1003" s="242"/>
      <c r="H1003" s="242"/>
    </row>
    <row r="1004" spans="1:8" hidden="1">
      <c r="A1004" s="297" t="s">
        <v>1866</v>
      </c>
      <c r="B1004" s="300"/>
      <c r="C1004" s="300"/>
      <c r="D1004" s="300"/>
      <c r="E1004" s="300"/>
      <c r="F1004" s="299" t="s">
        <v>2854</v>
      </c>
      <c r="G1004" s="242"/>
      <c r="H1004" s="242"/>
    </row>
    <row r="1005" spans="1:8" ht="21" hidden="1">
      <c r="A1005" s="281" t="s">
        <v>2076</v>
      </c>
      <c r="B1005" s="236"/>
      <c r="C1005" s="236"/>
      <c r="D1005" s="236"/>
      <c r="E1005" s="236"/>
      <c r="F1005" s="296" t="s">
        <v>2354</v>
      </c>
      <c r="G1005" s="242"/>
      <c r="H1005" s="242"/>
    </row>
    <row r="1006" spans="1:8" hidden="1">
      <c r="A1006" s="297" t="s">
        <v>1855</v>
      </c>
      <c r="B1006" s="298"/>
      <c r="C1006" s="298"/>
      <c r="D1006" s="298"/>
      <c r="E1006" s="298"/>
      <c r="F1006" s="299" t="s">
        <v>2321</v>
      </c>
      <c r="G1006" s="242"/>
      <c r="H1006" s="242"/>
    </row>
    <row r="1007" spans="1:8" hidden="1">
      <c r="A1007" s="297" t="s">
        <v>1856</v>
      </c>
      <c r="B1007" s="298"/>
      <c r="C1007" s="298"/>
      <c r="D1007" s="298"/>
      <c r="E1007" s="298"/>
      <c r="F1007" s="299" t="s">
        <v>2322</v>
      </c>
      <c r="G1007" s="242"/>
      <c r="H1007" s="242"/>
    </row>
    <row r="1008" spans="1:8" hidden="1">
      <c r="A1008" s="297" t="s">
        <v>1857</v>
      </c>
      <c r="B1008" s="298"/>
      <c r="C1008" s="298"/>
      <c r="D1008" s="298"/>
      <c r="E1008" s="298"/>
      <c r="F1008" s="299" t="s">
        <v>2323</v>
      </c>
      <c r="G1008" s="242"/>
      <c r="H1008" s="242"/>
    </row>
    <row r="1009" spans="1:8" hidden="1">
      <c r="A1009" s="297" t="s">
        <v>1858</v>
      </c>
      <c r="B1009" s="298"/>
      <c r="C1009" s="298"/>
      <c r="D1009" s="298"/>
      <c r="E1009" s="298"/>
      <c r="F1009" s="299" t="s">
        <v>2324</v>
      </c>
      <c r="G1009" s="242"/>
      <c r="H1009" s="242"/>
    </row>
    <row r="1010" spans="1:8" hidden="1">
      <c r="A1010" s="297" t="s">
        <v>1859</v>
      </c>
      <c r="B1010" s="298"/>
      <c r="C1010" s="298"/>
      <c r="D1010" s="298"/>
      <c r="E1010" s="298"/>
      <c r="F1010" s="299" t="s">
        <v>2325</v>
      </c>
      <c r="G1010" s="242"/>
      <c r="H1010" s="242"/>
    </row>
    <row r="1011" spans="1:8" hidden="1">
      <c r="A1011" s="297" t="s">
        <v>1860</v>
      </c>
      <c r="B1011" s="300"/>
      <c r="C1011" s="300"/>
      <c r="D1011" s="300"/>
      <c r="E1011" s="300"/>
      <c r="F1011" s="299" t="s">
        <v>2326</v>
      </c>
      <c r="G1011" s="242"/>
      <c r="H1011" s="242"/>
    </row>
    <row r="1012" spans="1:8" hidden="1">
      <c r="A1012" s="297" t="s">
        <v>1861</v>
      </c>
      <c r="B1012" s="300"/>
      <c r="C1012" s="300"/>
      <c r="D1012" s="300"/>
      <c r="E1012" s="300"/>
      <c r="F1012" s="299" t="s">
        <v>2327</v>
      </c>
      <c r="G1012" s="242"/>
      <c r="H1012" s="242"/>
    </row>
    <row r="1013" spans="1:8" hidden="1">
      <c r="A1013" s="297" t="s">
        <v>1862</v>
      </c>
      <c r="B1013" s="300"/>
      <c r="C1013" s="300"/>
      <c r="D1013" s="300"/>
      <c r="E1013" s="300"/>
      <c r="F1013" s="299" t="s">
        <v>2328</v>
      </c>
      <c r="G1013" s="242"/>
      <c r="H1013" s="242"/>
    </row>
    <row r="1014" spans="1:8" hidden="1">
      <c r="A1014" s="297" t="s">
        <v>1863</v>
      </c>
      <c r="B1014" s="300"/>
      <c r="C1014" s="300"/>
      <c r="D1014" s="300"/>
      <c r="E1014" s="300"/>
      <c r="F1014" s="299" t="s">
        <v>2329</v>
      </c>
      <c r="G1014" s="242"/>
      <c r="H1014" s="242"/>
    </row>
    <row r="1015" spans="1:8" hidden="1">
      <c r="A1015" s="297" t="s">
        <v>1864</v>
      </c>
      <c r="B1015" s="300"/>
      <c r="C1015" s="300"/>
      <c r="D1015" s="300"/>
      <c r="E1015" s="300"/>
      <c r="F1015" s="299" t="s">
        <v>2330</v>
      </c>
      <c r="G1015" s="242"/>
      <c r="H1015" s="242"/>
    </row>
    <row r="1016" spans="1:8" hidden="1">
      <c r="A1016" s="297" t="s">
        <v>1865</v>
      </c>
      <c r="B1016" s="300"/>
      <c r="C1016" s="300"/>
      <c r="D1016" s="300"/>
      <c r="E1016" s="300"/>
      <c r="F1016" s="299" t="s">
        <v>2331</v>
      </c>
      <c r="G1016" s="242"/>
      <c r="H1016" s="242"/>
    </row>
    <row r="1017" spans="1:8" hidden="1">
      <c r="A1017" s="297" t="s">
        <v>1866</v>
      </c>
      <c r="B1017" s="300"/>
      <c r="C1017" s="300"/>
      <c r="D1017" s="300"/>
      <c r="E1017" s="300"/>
      <c r="F1017" s="299" t="s">
        <v>2854</v>
      </c>
      <c r="G1017" s="242"/>
      <c r="H1017" s="242"/>
    </row>
    <row r="1018" spans="1:8" ht="15" hidden="1">
      <c r="A1018" s="281" t="s">
        <v>2077</v>
      </c>
      <c r="B1018" s="236"/>
      <c r="C1018" s="236"/>
      <c r="D1018" s="236"/>
      <c r="E1018" s="236"/>
      <c r="F1018" s="296" t="s">
        <v>2356</v>
      </c>
      <c r="G1018" s="242"/>
      <c r="H1018" s="242"/>
    </row>
    <row r="1019" spans="1:8" hidden="1">
      <c r="A1019" s="297" t="s">
        <v>1855</v>
      </c>
      <c r="B1019" s="298"/>
      <c r="C1019" s="298"/>
      <c r="D1019" s="298"/>
      <c r="E1019" s="298"/>
      <c r="F1019" s="299" t="s">
        <v>2321</v>
      </c>
      <c r="G1019" s="242"/>
      <c r="H1019" s="242"/>
    </row>
    <row r="1020" spans="1:8" hidden="1">
      <c r="A1020" s="297" t="s">
        <v>1856</v>
      </c>
      <c r="B1020" s="298"/>
      <c r="C1020" s="298"/>
      <c r="D1020" s="298"/>
      <c r="E1020" s="298"/>
      <c r="F1020" s="299" t="s">
        <v>2322</v>
      </c>
      <c r="G1020" s="242"/>
      <c r="H1020" s="242"/>
    </row>
    <row r="1021" spans="1:8" hidden="1">
      <c r="A1021" s="297" t="s">
        <v>1857</v>
      </c>
      <c r="B1021" s="298"/>
      <c r="C1021" s="298"/>
      <c r="D1021" s="298"/>
      <c r="E1021" s="298"/>
      <c r="F1021" s="299" t="s">
        <v>2323</v>
      </c>
      <c r="G1021" s="242"/>
      <c r="H1021" s="242"/>
    </row>
    <row r="1022" spans="1:8" hidden="1">
      <c r="A1022" s="297" t="s">
        <v>1858</v>
      </c>
      <c r="B1022" s="298"/>
      <c r="C1022" s="298"/>
      <c r="D1022" s="298"/>
      <c r="E1022" s="298"/>
      <c r="F1022" s="299" t="s">
        <v>2324</v>
      </c>
      <c r="G1022" s="242"/>
      <c r="H1022" s="242"/>
    </row>
    <row r="1023" spans="1:8" hidden="1">
      <c r="A1023" s="297" t="s">
        <v>1859</v>
      </c>
      <c r="B1023" s="298"/>
      <c r="C1023" s="298"/>
      <c r="D1023" s="298"/>
      <c r="E1023" s="298"/>
      <c r="F1023" s="299" t="s">
        <v>2325</v>
      </c>
      <c r="G1023" s="242"/>
      <c r="H1023" s="242"/>
    </row>
    <row r="1024" spans="1:8" hidden="1">
      <c r="A1024" s="297" t="s">
        <v>1860</v>
      </c>
      <c r="B1024" s="300"/>
      <c r="C1024" s="300"/>
      <c r="D1024" s="300"/>
      <c r="E1024" s="300"/>
      <c r="F1024" s="299" t="s">
        <v>2326</v>
      </c>
      <c r="G1024" s="242"/>
      <c r="H1024" s="242"/>
    </row>
    <row r="1025" spans="1:8" hidden="1">
      <c r="A1025" s="297" t="s">
        <v>1861</v>
      </c>
      <c r="B1025" s="300"/>
      <c r="C1025" s="300"/>
      <c r="D1025" s="300"/>
      <c r="E1025" s="300"/>
      <c r="F1025" s="299" t="s">
        <v>2327</v>
      </c>
      <c r="G1025" s="242"/>
      <c r="H1025" s="242"/>
    </row>
    <row r="1026" spans="1:8" hidden="1">
      <c r="A1026" s="297" t="s">
        <v>1862</v>
      </c>
      <c r="B1026" s="300"/>
      <c r="C1026" s="300"/>
      <c r="D1026" s="300"/>
      <c r="E1026" s="300"/>
      <c r="F1026" s="299" t="s">
        <v>2328</v>
      </c>
      <c r="G1026" s="242"/>
      <c r="H1026" s="242"/>
    </row>
    <row r="1027" spans="1:8" hidden="1">
      <c r="A1027" s="297" t="s">
        <v>1863</v>
      </c>
      <c r="B1027" s="300"/>
      <c r="C1027" s="300"/>
      <c r="D1027" s="300"/>
      <c r="E1027" s="300"/>
      <c r="F1027" s="299" t="s">
        <v>2329</v>
      </c>
      <c r="G1027" s="242"/>
      <c r="H1027" s="242"/>
    </row>
    <row r="1028" spans="1:8" hidden="1">
      <c r="A1028" s="297" t="s">
        <v>1864</v>
      </c>
      <c r="B1028" s="300"/>
      <c r="C1028" s="300"/>
      <c r="D1028" s="300"/>
      <c r="E1028" s="300"/>
      <c r="F1028" s="299" t="s">
        <v>2330</v>
      </c>
      <c r="G1028" s="242"/>
      <c r="H1028" s="242"/>
    </row>
    <row r="1029" spans="1:8" hidden="1">
      <c r="A1029" s="297" t="s">
        <v>1865</v>
      </c>
      <c r="B1029" s="300"/>
      <c r="C1029" s="300"/>
      <c r="D1029" s="300"/>
      <c r="E1029" s="300"/>
      <c r="F1029" s="299" t="s">
        <v>2331</v>
      </c>
      <c r="G1029" s="242"/>
      <c r="H1029" s="242"/>
    </row>
    <row r="1030" spans="1:8" hidden="1">
      <c r="A1030" s="297" t="s">
        <v>1866</v>
      </c>
      <c r="B1030" s="300"/>
      <c r="C1030" s="300"/>
      <c r="D1030" s="300"/>
      <c r="E1030" s="300"/>
      <c r="F1030" s="299" t="s">
        <v>2854</v>
      </c>
      <c r="G1030" s="242"/>
      <c r="H1030" s="242"/>
    </row>
    <row r="1031" spans="1:8" ht="15" hidden="1">
      <c r="A1031" s="281" t="s">
        <v>2078</v>
      </c>
      <c r="B1031" s="236"/>
      <c r="C1031" s="236"/>
      <c r="D1031" s="236"/>
      <c r="E1031" s="236"/>
      <c r="F1031" s="296" t="s">
        <v>2358</v>
      </c>
      <c r="G1031" s="242"/>
      <c r="H1031" s="242"/>
    </row>
    <row r="1032" spans="1:8" hidden="1">
      <c r="A1032" s="297" t="s">
        <v>1855</v>
      </c>
      <c r="B1032" s="298"/>
      <c r="C1032" s="298"/>
      <c r="D1032" s="298"/>
      <c r="E1032" s="298"/>
      <c r="F1032" s="299" t="s">
        <v>2321</v>
      </c>
      <c r="G1032" s="242"/>
      <c r="H1032" s="242"/>
    </row>
    <row r="1033" spans="1:8" hidden="1">
      <c r="A1033" s="297" t="s">
        <v>1856</v>
      </c>
      <c r="B1033" s="298"/>
      <c r="C1033" s="298"/>
      <c r="D1033" s="298"/>
      <c r="E1033" s="298"/>
      <c r="F1033" s="299" t="s">
        <v>2322</v>
      </c>
      <c r="G1033" s="242"/>
      <c r="H1033" s="242"/>
    </row>
    <row r="1034" spans="1:8" hidden="1">
      <c r="A1034" s="297" t="s">
        <v>1857</v>
      </c>
      <c r="B1034" s="298"/>
      <c r="C1034" s="298"/>
      <c r="D1034" s="298"/>
      <c r="E1034" s="298"/>
      <c r="F1034" s="299" t="s">
        <v>2323</v>
      </c>
      <c r="G1034" s="242"/>
      <c r="H1034" s="242"/>
    </row>
    <row r="1035" spans="1:8" hidden="1">
      <c r="A1035" s="297" t="s">
        <v>1858</v>
      </c>
      <c r="B1035" s="298"/>
      <c r="C1035" s="298"/>
      <c r="D1035" s="298"/>
      <c r="E1035" s="298"/>
      <c r="F1035" s="299" t="s">
        <v>2324</v>
      </c>
      <c r="G1035" s="242"/>
      <c r="H1035" s="242"/>
    </row>
    <row r="1036" spans="1:8" hidden="1">
      <c r="A1036" s="297" t="s">
        <v>1859</v>
      </c>
      <c r="B1036" s="298"/>
      <c r="C1036" s="298"/>
      <c r="D1036" s="298"/>
      <c r="E1036" s="298"/>
      <c r="F1036" s="299" t="s">
        <v>2325</v>
      </c>
      <c r="G1036" s="242"/>
      <c r="H1036" s="242"/>
    </row>
    <row r="1037" spans="1:8" hidden="1">
      <c r="A1037" s="297" t="s">
        <v>1860</v>
      </c>
      <c r="B1037" s="300"/>
      <c r="C1037" s="300"/>
      <c r="D1037" s="300"/>
      <c r="E1037" s="300"/>
      <c r="F1037" s="299" t="s">
        <v>2326</v>
      </c>
      <c r="G1037" s="242"/>
      <c r="H1037" s="242"/>
    </row>
    <row r="1038" spans="1:8" hidden="1">
      <c r="A1038" s="297" t="s">
        <v>1861</v>
      </c>
      <c r="B1038" s="300"/>
      <c r="C1038" s="300"/>
      <c r="D1038" s="300"/>
      <c r="E1038" s="300"/>
      <c r="F1038" s="299" t="s">
        <v>2327</v>
      </c>
      <c r="G1038" s="242"/>
      <c r="H1038" s="242"/>
    </row>
    <row r="1039" spans="1:8" hidden="1">
      <c r="A1039" s="297" t="s">
        <v>1862</v>
      </c>
      <c r="B1039" s="300"/>
      <c r="C1039" s="300"/>
      <c r="D1039" s="300"/>
      <c r="E1039" s="300"/>
      <c r="F1039" s="299" t="s">
        <v>2328</v>
      </c>
      <c r="G1039" s="242"/>
      <c r="H1039" s="242"/>
    </row>
    <row r="1040" spans="1:8" hidden="1">
      <c r="A1040" s="297" t="s">
        <v>1863</v>
      </c>
      <c r="B1040" s="300"/>
      <c r="C1040" s="300"/>
      <c r="D1040" s="300"/>
      <c r="E1040" s="300"/>
      <c r="F1040" s="299" t="s">
        <v>2329</v>
      </c>
      <c r="G1040" s="242"/>
      <c r="H1040" s="242"/>
    </row>
    <row r="1041" spans="1:8" hidden="1">
      <c r="A1041" s="297" t="s">
        <v>1864</v>
      </c>
      <c r="B1041" s="300"/>
      <c r="C1041" s="300"/>
      <c r="D1041" s="300"/>
      <c r="E1041" s="300"/>
      <c r="F1041" s="299" t="s">
        <v>2330</v>
      </c>
      <c r="G1041" s="242"/>
      <c r="H1041" s="242"/>
    </row>
    <row r="1042" spans="1:8" hidden="1">
      <c r="A1042" s="297" t="s">
        <v>1865</v>
      </c>
      <c r="B1042" s="300"/>
      <c r="C1042" s="300"/>
      <c r="D1042" s="300"/>
      <c r="E1042" s="300"/>
      <c r="F1042" s="299" t="s">
        <v>2331</v>
      </c>
      <c r="G1042" s="242"/>
      <c r="H1042" s="242"/>
    </row>
    <row r="1043" spans="1:8" hidden="1">
      <c r="A1043" s="297" t="s">
        <v>1866</v>
      </c>
      <c r="B1043" s="300"/>
      <c r="C1043" s="300"/>
      <c r="D1043" s="300"/>
      <c r="E1043" s="300"/>
      <c r="F1043" s="299" t="s">
        <v>2854</v>
      </c>
      <c r="G1043" s="242"/>
      <c r="H1043" s="242"/>
    </row>
    <row r="1044" spans="1:8" ht="15" hidden="1">
      <c r="A1044" s="281" t="s">
        <v>2079</v>
      </c>
      <c r="B1044" s="236"/>
      <c r="C1044" s="236"/>
      <c r="D1044" s="236"/>
      <c r="E1044" s="236"/>
      <c r="F1044" s="296" t="s">
        <v>2360</v>
      </c>
      <c r="G1044" s="242"/>
      <c r="H1044" s="242"/>
    </row>
    <row r="1045" spans="1:8" hidden="1">
      <c r="A1045" s="297" t="s">
        <v>1855</v>
      </c>
      <c r="B1045" s="298"/>
      <c r="C1045" s="298"/>
      <c r="D1045" s="298"/>
      <c r="E1045" s="298"/>
      <c r="F1045" s="299" t="s">
        <v>2321</v>
      </c>
      <c r="G1045" s="242"/>
      <c r="H1045" s="242"/>
    </row>
    <row r="1046" spans="1:8" hidden="1">
      <c r="A1046" s="297" t="s">
        <v>1856</v>
      </c>
      <c r="B1046" s="298"/>
      <c r="C1046" s="298"/>
      <c r="D1046" s="298"/>
      <c r="E1046" s="298"/>
      <c r="F1046" s="299" t="s">
        <v>2322</v>
      </c>
      <c r="G1046" s="242"/>
      <c r="H1046" s="242"/>
    </row>
    <row r="1047" spans="1:8" hidden="1">
      <c r="A1047" s="297" t="s">
        <v>1857</v>
      </c>
      <c r="B1047" s="298"/>
      <c r="C1047" s="298"/>
      <c r="D1047" s="298"/>
      <c r="E1047" s="298"/>
      <c r="F1047" s="299" t="s">
        <v>2323</v>
      </c>
      <c r="G1047" s="242"/>
      <c r="H1047" s="242"/>
    </row>
    <row r="1048" spans="1:8" hidden="1">
      <c r="A1048" s="297" t="s">
        <v>1858</v>
      </c>
      <c r="B1048" s="298"/>
      <c r="C1048" s="298"/>
      <c r="D1048" s="298"/>
      <c r="E1048" s="298"/>
      <c r="F1048" s="299" t="s">
        <v>2324</v>
      </c>
      <c r="G1048" s="242"/>
      <c r="H1048" s="242"/>
    </row>
    <row r="1049" spans="1:8" hidden="1">
      <c r="A1049" s="297" t="s">
        <v>1859</v>
      </c>
      <c r="B1049" s="298"/>
      <c r="C1049" s="298"/>
      <c r="D1049" s="298"/>
      <c r="E1049" s="298"/>
      <c r="F1049" s="299" t="s">
        <v>2325</v>
      </c>
      <c r="G1049" s="242"/>
      <c r="H1049" s="242"/>
    </row>
    <row r="1050" spans="1:8" hidden="1">
      <c r="A1050" s="297" t="s">
        <v>1860</v>
      </c>
      <c r="B1050" s="300"/>
      <c r="C1050" s="300"/>
      <c r="D1050" s="300"/>
      <c r="E1050" s="300"/>
      <c r="F1050" s="299" t="s">
        <v>2326</v>
      </c>
      <c r="G1050" s="242"/>
      <c r="H1050" s="242"/>
    </row>
    <row r="1051" spans="1:8" hidden="1">
      <c r="A1051" s="297" t="s">
        <v>1861</v>
      </c>
      <c r="B1051" s="300"/>
      <c r="C1051" s="300"/>
      <c r="D1051" s="300"/>
      <c r="E1051" s="300"/>
      <c r="F1051" s="299" t="s">
        <v>2327</v>
      </c>
      <c r="G1051" s="242"/>
      <c r="H1051" s="242"/>
    </row>
    <row r="1052" spans="1:8" hidden="1">
      <c r="A1052" s="297" t="s">
        <v>1862</v>
      </c>
      <c r="B1052" s="300"/>
      <c r="C1052" s="300"/>
      <c r="D1052" s="300"/>
      <c r="E1052" s="300"/>
      <c r="F1052" s="299" t="s">
        <v>2328</v>
      </c>
      <c r="G1052" s="242"/>
      <c r="H1052" s="242"/>
    </row>
    <row r="1053" spans="1:8" hidden="1">
      <c r="A1053" s="297" t="s">
        <v>1863</v>
      </c>
      <c r="B1053" s="300"/>
      <c r="C1053" s="300"/>
      <c r="D1053" s="300"/>
      <c r="E1053" s="300"/>
      <c r="F1053" s="299" t="s">
        <v>2329</v>
      </c>
      <c r="G1053" s="242"/>
      <c r="H1053" s="242"/>
    </row>
    <row r="1054" spans="1:8" hidden="1">
      <c r="A1054" s="297" t="s">
        <v>1864</v>
      </c>
      <c r="B1054" s="300"/>
      <c r="C1054" s="300"/>
      <c r="D1054" s="300"/>
      <c r="E1054" s="300"/>
      <c r="F1054" s="299" t="s">
        <v>2330</v>
      </c>
      <c r="G1054" s="242"/>
      <c r="H1054" s="242"/>
    </row>
    <row r="1055" spans="1:8" hidden="1">
      <c r="A1055" s="297" t="s">
        <v>1865</v>
      </c>
      <c r="B1055" s="300"/>
      <c r="C1055" s="300"/>
      <c r="D1055" s="300"/>
      <c r="E1055" s="300"/>
      <c r="F1055" s="299" t="s">
        <v>2331</v>
      </c>
      <c r="G1055" s="242"/>
      <c r="H1055" s="242"/>
    </row>
    <row r="1056" spans="1:8" hidden="1">
      <c r="A1056" s="297" t="s">
        <v>1866</v>
      </c>
      <c r="B1056" s="300"/>
      <c r="C1056" s="300"/>
      <c r="D1056" s="300"/>
      <c r="E1056" s="300"/>
      <c r="F1056" s="299" t="s">
        <v>2854</v>
      </c>
      <c r="G1056" s="242"/>
      <c r="H1056" s="242"/>
    </row>
    <row r="1057" spans="1:8" ht="15" hidden="1">
      <c r="A1057" s="281" t="s">
        <v>2080</v>
      </c>
      <c r="B1057" s="236"/>
      <c r="C1057" s="236"/>
      <c r="D1057" s="236"/>
      <c r="E1057" s="236"/>
      <c r="F1057" s="296" t="s">
        <v>2362</v>
      </c>
      <c r="G1057" s="242"/>
      <c r="H1057" s="242"/>
    </row>
    <row r="1058" spans="1:8" hidden="1">
      <c r="A1058" s="297" t="s">
        <v>1855</v>
      </c>
      <c r="B1058" s="298"/>
      <c r="C1058" s="298"/>
      <c r="D1058" s="298"/>
      <c r="E1058" s="298"/>
      <c r="F1058" s="299" t="s">
        <v>2321</v>
      </c>
      <c r="G1058" s="242"/>
      <c r="H1058" s="242"/>
    </row>
    <row r="1059" spans="1:8" hidden="1">
      <c r="A1059" s="297" t="s">
        <v>1856</v>
      </c>
      <c r="B1059" s="298"/>
      <c r="C1059" s="298"/>
      <c r="D1059" s="298"/>
      <c r="E1059" s="298"/>
      <c r="F1059" s="299" t="s">
        <v>2322</v>
      </c>
      <c r="G1059" s="242"/>
      <c r="H1059" s="242"/>
    </row>
    <row r="1060" spans="1:8" hidden="1">
      <c r="A1060" s="297" t="s">
        <v>1857</v>
      </c>
      <c r="B1060" s="298"/>
      <c r="C1060" s="298"/>
      <c r="D1060" s="298"/>
      <c r="E1060" s="298"/>
      <c r="F1060" s="299" t="s">
        <v>2323</v>
      </c>
      <c r="G1060" s="242"/>
      <c r="H1060" s="242"/>
    </row>
    <row r="1061" spans="1:8" hidden="1">
      <c r="A1061" s="297" t="s">
        <v>1858</v>
      </c>
      <c r="B1061" s="298"/>
      <c r="C1061" s="298"/>
      <c r="D1061" s="298"/>
      <c r="E1061" s="298"/>
      <c r="F1061" s="299" t="s">
        <v>2324</v>
      </c>
      <c r="G1061" s="242"/>
      <c r="H1061" s="242"/>
    </row>
    <row r="1062" spans="1:8" hidden="1">
      <c r="A1062" s="297" t="s">
        <v>1859</v>
      </c>
      <c r="B1062" s="298"/>
      <c r="C1062" s="298"/>
      <c r="D1062" s="298"/>
      <c r="E1062" s="298"/>
      <c r="F1062" s="299" t="s">
        <v>2325</v>
      </c>
      <c r="G1062" s="242"/>
      <c r="H1062" s="242"/>
    </row>
    <row r="1063" spans="1:8" hidden="1">
      <c r="A1063" s="297" t="s">
        <v>1860</v>
      </c>
      <c r="B1063" s="300"/>
      <c r="C1063" s="300"/>
      <c r="D1063" s="300"/>
      <c r="E1063" s="300"/>
      <c r="F1063" s="299" t="s">
        <v>2326</v>
      </c>
      <c r="G1063" s="242"/>
      <c r="H1063" s="242"/>
    </row>
    <row r="1064" spans="1:8" hidden="1">
      <c r="A1064" s="297" t="s">
        <v>1861</v>
      </c>
      <c r="B1064" s="300"/>
      <c r="C1064" s="300"/>
      <c r="D1064" s="300"/>
      <c r="E1064" s="300"/>
      <c r="F1064" s="299" t="s">
        <v>2327</v>
      </c>
      <c r="G1064" s="242"/>
      <c r="H1064" s="242"/>
    </row>
    <row r="1065" spans="1:8" hidden="1">
      <c r="A1065" s="297" t="s">
        <v>1862</v>
      </c>
      <c r="B1065" s="300"/>
      <c r="C1065" s="300"/>
      <c r="D1065" s="300"/>
      <c r="E1065" s="300"/>
      <c r="F1065" s="299" t="s">
        <v>2328</v>
      </c>
      <c r="G1065" s="242"/>
      <c r="H1065" s="242"/>
    </row>
    <row r="1066" spans="1:8" hidden="1">
      <c r="A1066" s="297" t="s">
        <v>1863</v>
      </c>
      <c r="B1066" s="300"/>
      <c r="C1066" s="300"/>
      <c r="D1066" s="300"/>
      <c r="E1066" s="300"/>
      <c r="F1066" s="299" t="s">
        <v>2329</v>
      </c>
      <c r="G1066" s="242"/>
      <c r="H1066" s="242"/>
    </row>
    <row r="1067" spans="1:8" hidden="1">
      <c r="A1067" s="297" t="s">
        <v>1864</v>
      </c>
      <c r="B1067" s="300"/>
      <c r="C1067" s="300"/>
      <c r="D1067" s="300"/>
      <c r="E1067" s="300"/>
      <c r="F1067" s="299" t="s">
        <v>2330</v>
      </c>
      <c r="G1067" s="242"/>
      <c r="H1067" s="242"/>
    </row>
    <row r="1068" spans="1:8" hidden="1">
      <c r="A1068" s="297" t="s">
        <v>1865</v>
      </c>
      <c r="B1068" s="300"/>
      <c r="C1068" s="300"/>
      <c r="D1068" s="300"/>
      <c r="E1068" s="300"/>
      <c r="F1068" s="299" t="s">
        <v>2331</v>
      </c>
      <c r="G1068" s="242"/>
      <c r="H1068" s="242"/>
    </row>
    <row r="1069" spans="1:8" hidden="1">
      <c r="A1069" s="297" t="s">
        <v>1866</v>
      </c>
      <c r="B1069" s="300"/>
      <c r="C1069" s="300"/>
      <c r="D1069" s="300"/>
      <c r="E1069" s="300"/>
      <c r="F1069" s="299" t="s">
        <v>2854</v>
      </c>
      <c r="G1069" s="242"/>
      <c r="H1069" s="242"/>
    </row>
    <row r="1070" spans="1:8" ht="15" hidden="1">
      <c r="A1070" s="281" t="s">
        <v>2081</v>
      </c>
      <c r="B1070" s="236"/>
      <c r="C1070" s="236"/>
      <c r="D1070" s="236"/>
      <c r="E1070" s="236"/>
      <c r="F1070" s="296" t="s">
        <v>2364</v>
      </c>
      <c r="G1070" s="242"/>
      <c r="H1070" s="242"/>
    </row>
    <row r="1071" spans="1:8" hidden="1">
      <c r="A1071" s="297" t="s">
        <v>1855</v>
      </c>
      <c r="B1071" s="298"/>
      <c r="C1071" s="298"/>
      <c r="D1071" s="298"/>
      <c r="E1071" s="298"/>
      <c r="F1071" s="299" t="s">
        <v>2321</v>
      </c>
      <c r="G1071" s="242"/>
      <c r="H1071" s="242"/>
    </row>
    <row r="1072" spans="1:8" hidden="1">
      <c r="A1072" s="297" t="s">
        <v>1856</v>
      </c>
      <c r="B1072" s="298"/>
      <c r="C1072" s="298"/>
      <c r="D1072" s="298"/>
      <c r="E1072" s="298"/>
      <c r="F1072" s="299" t="s">
        <v>2322</v>
      </c>
      <c r="G1072" s="242"/>
      <c r="H1072" s="242"/>
    </row>
    <row r="1073" spans="1:8" hidden="1">
      <c r="A1073" s="297" t="s">
        <v>1857</v>
      </c>
      <c r="B1073" s="298"/>
      <c r="C1073" s="298"/>
      <c r="D1073" s="298"/>
      <c r="E1073" s="298"/>
      <c r="F1073" s="299" t="s">
        <v>2323</v>
      </c>
      <c r="G1073" s="242"/>
      <c r="H1073" s="242"/>
    </row>
    <row r="1074" spans="1:8" hidden="1">
      <c r="A1074" s="297" t="s">
        <v>1858</v>
      </c>
      <c r="B1074" s="298"/>
      <c r="C1074" s="298"/>
      <c r="D1074" s="298"/>
      <c r="E1074" s="298"/>
      <c r="F1074" s="299" t="s">
        <v>2324</v>
      </c>
      <c r="G1074" s="242"/>
      <c r="H1074" s="242"/>
    </row>
    <row r="1075" spans="1:8" hidden="1">
      <c r="A1075" s="297" t="s">
        <v>1859</v>
      </c>
      <c r="B1075" s="298"/>
      <c r="C1075" s="298"/>
      <c r="D1075" s="298"/>
      <c r="E1075" s="298"/>
      <c r="F1075" s="299" t="s">
        <v>2325</v>
      </c>
      <c r="G1075" s="242"/>
      <c r="H1075" s="242"/>
    </row>
    <row r="1076" spans="1:8" hidden="1">
      <c r="A1076" s="297" t="s">
        <v>1860</v>
      </c>
      <c r="B1076" s="300"/>
      <c r="C1076" s="300"/>
      <c r="D1076" s="300"/>
      <c r="E1076" s="300"/>
      <c r="F1076" s="299" t="s">
        <v>2326</v>
      </c>
      <c r="G1076" s="242"/>
      <c r="H1076" s="242"/>
    </row>
    <row r="1077" spans="1:8" hidden="1">
      <c r="A1077" s="297" t="s">
        <v>1861</v>
      </c>
      <c r="B1077" s="300"/>
      <c r="C1077" s="300"/>
      <c r="D1077" s="300"/>
      <c r="E1077" s="300"/>
      <c r="F1077" s="299" t="s">
        <v>2327</v>
      </c>
      <c r="G1077" s="242"/>
      <c r="H1077" s="242"/>
    </row>
    <row r="1078" spans="1:8" hidden="1">
      <c r="A1078" s="297" t="s">
        <v>1862</v>
      </c>
      <c r="B1078" s="300"/>
      <c r="C1078" s="300"/>
      <c r="D1078" s="300"/>
      <c r="E1078" s="300"/>
      <c r="F1078" s="299" t="s">
        <v>2328</v>
      </c>
      <c r="G1078" s="242"/>
      <c r="H1078" s="242"/>
    </row>
    <row r="1079" spans="1:8" hidden="1">
      <c r="A1079" s="297" t="s">
        <v>1863</v>
      </c>
      <c r="B1079" s="300"/>
      <c r="C1079" s="300"/>
      <c r="D1079" s="300"/>
      <c r="E1079" s="300"/>
      <c r="F1079" s="299" t="s">
        <v>2329</v>
      </c>
      <c r="G1079" s="242"/>
      <c r="H1079" s="242"/>
    </row>
    <row r="1080" spans="1:8" hidden="1">
      <c r="A1080" s="297" t="s">
        <v>1864</v>
      </c>
      <c r="B1080" s="300"/>
      <c r="C1080" s="300"/>
      <c r="D1080" s="300"/>
      <c r="E1080" s="300"/>
      <c r="F1080" s="299" t="s">
        <v>2330</v>
      </c>
      <c r="G1080" s="242"/>
      <c r="H1080" s="242"/>
    </row>
    <row r="1081" spans="1:8" hidden="1">
      <c r="A1081" s="297" t="s">
        <v>1865</v>
      </c>
      <c r="B1081" s="300"/>
      <c r="C1081" s="300"/>
      <c r="D1081" s="300"/>
      <c r="E1081" s="300"/>
      <c r="F1081" s="299" t="s">
        <v>2331</v>
      </c>
      <c r="G1081" s="242"/>
      <c r="H1081" s="242"/>
    </row>
    <row r="1082" spans="1:8" hidden="1">
      <c r="A1082" s="297" t="s">
        <v>1866</v>
      </c>
      <c r="B1082" s="300"/>
      <c r="C1082" s="300"/>
      <c r="D1082" s="300"/>
      <c r="E1082" s="300"/>
      <c r="F1082" s="299" t="s">
        <v>2854</v>
      </c>
      <c r="G1082" s="242"/>
      <c r="H1082" s="242"/>
    </row>
    <row r="1083" spans="1:8" ht="15" hidden="1">
      <c r="A1083" s="281" t="s">
        <v>2082</v>
      </c>
      <c r="B1083" s="236"/>
      <c r="C1083" s="236"/>
      <c r="D1083" s="236"/>
      <c r="E1083" s="236"/>
      <c r="F1083" s="296" t="s">
        <v>2366</v>
      </c>
      <c r="G1083" s="242"/>
      <c r="H1083" s="242"/>
    </row>
    <row r="1084" spans="1:8" hidden="1">
      <c r="A1084" s="297" t="s">
        <v>1855</v>
      </c>
      <c r="B1084" s="298"/>
      <c r="C1084" s="298"/>
      <c r="D1084" s="298"/>
      <c r="E1084" s="298"/>
      <c r="F1084" s="299" t="s">
        <v>2321</v>
      </c>
      <c r="G1084" s="242"/>
      <c r="H1084" s="242"/>
    </row>
    <row r="1085" spans="1:8" hidden="1">
      <c r="A1085" s="297" t="s">
        <v>1856</v>
      </c>
      <c r="B1085" s="298"/>
      <c r="C1085" s="298"/>
      <c r="D1085" s="298"/>
      <c r="E1085" s="298"/>
      <c r="F1085" s="299" t="s">
        <v>2322</v>
      </c>
      <c r="G1085" s="242"/>
      <c r="H1085" s="242"/>
    </row>
    <row r="1086" spans="1:8" hidden="1">
      <c r="A1086" s="297" t="s">
        <v>1857</v>
      </c>
      <c r="B1086" s="298"/>
      <c r="C1086" s="298"/>
      <c r="D1086" s="298"/>
      <c r="E1086" s="298"/>
      <c r="F1086" s="299" t="s">
        <v>2323</v>
      </c>
      <c r="G1086" s="242"/>
      <c r="H1086" s="242"/>
    </row>
    <row r="1087" spans="1:8" hidden="1">
      <c r="A1087" s="297" t="s">
        <v>1858</v>
      </c>
      <c r="B1087" s="298"/>
      <c r="C1087" s="298"/>
      <c r="D1087" s="298"/>
      <c r="E1087" s="298"/>
      <c r="F1087" s="299" t="s">
        <v>2324</v>
      </c>
      <c r="G1087" s="242"/>
      <c r="H1087" s="242"/>
    </row>
    <row r="1088" spans="1:8" hidden="1">
      <c r="A1088" s="297" t="s">
        <v>1859</v>
      </c>
      <c r="B1088" s="298"/>
      <c r="C1088" s="298"/>
      <c r="D1088" s="298"/>
      <c r="E1088" s="298"/>
      <c r="F1088" s="299" t="s">
        <v>2325</v>
      </c>
      <c r="G1088" s="242"/>
      <c r="H1088" s="242"/>
    </row>
    <row r="1089" spans="1:8" hidden="1">
      <c r="A1089" s="297" t="s">
        <v>1860</v>
      </c>
      <c r="B1089" s="300"/>
      <c r="C1089" s="300"/>
      <c r="D1089" s="300"/>
      <c r="E1089" s="300"/>
      <c r="F1089" s="299" t="s">
        <v>2326</v>
      </c>
      <c r="G1089" s="242"/>
      <c r="H1089" s="242"/>
    </row>
    <row r="1090" spans="1:8" hidden="1">
      <c r="A1090" s="297" t="s">
        <v>1861</v>
      </c>
      <c r="B1090" s="300"/>
      <c r="C1090" s="300"/>
      <c r="D1090" s="300"/>
      <c r="E1090" s="300"/>
      <c r="F1090" s="299" t="s">
        <v>2327</v>
      </c>
      <c r="G1090" s="242"/>
      <c r="H1090" s="242"/>
    </row>
    <row r="1091" spans="1:8" hidden="1">
      <c r="A1091" s="297" t="s">
        <v>1862</v>
      </c>
      <c r="B1091" s="300"/>
      <c r="C1091" s="300"/>
      <c r="D1091" s="300"/>
      <c r="E1091" s="300"/>
      <c r="F1091" s="299" t="s">
        <v>2328</v>
      </c>
      <c r="G1091" s="242"/>
      <c r="H1091" s="242"/>
    </row>
    <row r="1092" spans="1:8" hidden="1">
      <c r="A1092" s="297" t="s">
        <v>1863</v>
      </c>
      <c r="B1092" s="300"/>
      <c r="C1092" s="300"/>
      <c r="D1092" s="300"/>
      <c r="E1092" s="300"/>
      <c r="F1092" s="299" t="s">
        <v>2329</v>
      </c>
      <c r="G1092" s="242"/>
      <c r="H1092" s="242"/>
    </row>
    <row r="1093" spans="1:8" hidden="1">
      <c r="A1093" s="297" t="s">
        <v>1864</v>
      </c>
      <c r="B1093" s="300"/>
      <c r="C1093" s="300"/>
      <c r="D1093" s="300"/>
      <c r="E1093" s="300"/>
      <c r="F1093" s="299" t="s">
        <v>2330</v>
      </c>
      <c r="G1093" s="242"/>
      <c r="H1093" s="242"/>
    </row>
    <row r="1094" spans="1:8" hidden="1">
      <c r="A1094" s="297" t="s">
        <v>1865</v>
      </c>
      <c r="B1094" s="300"/>
      <c r="C1094" s="300"/>
      <c r="D1094" s="300"/>
      <c r="E1094" s="300"/>
      <c r="F1094" s="299" t="s">
        <v>2331</v>
      </c>
      <c r="G1094" s="242"/>
      <c r="H1094" s="242"/>
    </row>
    <row r="1095" spans="1:8" hidden="1">
      <c r="A1095" s="297" t="s">
        <v>1866</v>
      </c>
      <c r="B1095" s="300"/>
      <c r="C1095" s="300"/>
      <c r="D1095" s="300"/>
      <c r="E1095" s="300"/>
      <c r="F1095" s="299" t="s">
        <v>2854</v>
      </c>
      <c r="G1095" s="242"/>
      <c r="H1095" s="242"/>
    </row>
    <row r="1096" spans="1:8" ht="15" hidden="1">
      <c r="A1096" s="281" t="s">
        <v>2083</v>
      </c>
      <c r="B1096" s="236"/>
      <c r="C1096" s="236"/>
      <c r="D1096" s="236"/>
      <c r="E1096" s="236"/>
      <c r="F1096" s="296" t="s">
        <v>2368</v>
      </c>
      <c r="G1096" s="242"/>
      <c r="H1096" s="242"/>
    </row>
    <row r="1097" spans="1:8" hidden="1">
      <c r="A1097" s="297" t="s">
        <v>1855</v>
      </c>
      <c r="B1097" s="298"/>
      <c r="C1097" s="298"/>
      <c r="D1097" s="298"/>
      <c r="E1097" s="298"/>
      <c r="F1097" s="299" t="s">
        <v>2321</v>
      </c>
      <c r="G1097" s="242"/>
      <c r="H1097" s="242"/>
    </row>
    <row r="1098" spans="1:8" hidden="1">
      <c r="A1098" s="297" t="s">
        <v>1856</v>
      </c>
      <c r="B1098" s="298"/>
      <c r="C1098" s="298"/>
      <c r="D1098" s="298"/>
      <c r="E1098" s="298"/>
      <c r="F1098" s="299" t="s">
        <v>2322</v>
      </c>
      <c r="G1098" s="242"/>
      <c r="H1098" s="242"/>
    </row>
    <row r="1099" spans="1:8" hidden="1">
      <c r="A1099" s="297" t="s">
        <v>1857</v>
      </c>
      <c r="B1099" s="298"/>
      <c r="C1099" s="298"/>
      <c r="D1099" s="298"/>
      <c r="E1099" s="298"/>
      <c r="F1099" s="299" t="s">
        <v>2323</v>
      </c>
      <c r="G1099" s="242"/>
      <c r="H1099" s="242"/>
    </row>
    <row r="1100" spans="1:8" hidden="1">
      <c r="A1100" s="297" t="s">
        <v>1858</v>
      </c>
      <c r="B1100" s="298"/>
      <c r="C1100" s="298"/>
      <c r="D1100" s="298"/>
      <c r="E1100" s="298"/>
      <c r="F1100" s="299" t="s">
        <v>2324</v>
      </c>
      <c r="G1100" s="242"/>
      <c r="H1100" s="242"/>
    </row>
    <row r="1101" spans="1:8" hidden="1">
      <c r="A1101" s="297" t="s">
        <v>1859</v>
      </c>
      <c r="B1101" s="298"/>
      <c r="C1101" s="298"/>
      <c r="D1101" s="298"/>
      <c r="E1101" s="298"/>
      <c r="F1101" s="299" t="s">
        <v>2325</v>
      </c>
      <c r="G1101" s="242"/>
      <c r="H1101" s="242"/>
    </row>
    <row r="1102" spans="1:8" hidden="1">
      <c r="A1102" s="297" t="s">
        <v>1860</v>
      </c>
      <c r="B1102" s="300"/>
      <c r="C1102" s="300"/>
      <c r="D1102" s="300"/>
      <c r="E1102" s="300"/>
      <c r="F1102" s="299" t="s">
        <v>2326</v>
      </c>
      <c r="G1102" s="242"/>
      <c r="H1102" s="242"/>
    </row>
    <row r="1103" spans="1:8" hidden="1">
      <c r="A1103" s="297" t="s">
        <v>1861</v>
      </c>
      <c r="B1103" s="300"/>
      <c r="C1103" s="300"/>
      <c r="D1103" s="300"/>
      <c r="E1103" s="300"/>
      <c r="F1103" s="299" t="s">
        <v>2327</v>
      </c>
      <c r="G1103" s="242"/>
      <c r="H1103" s="242"/>
    </row>
    <row r="1104" spans="1:8" hidden="1">
      <c r="A1104" s="297" t="s">
        <v>1862</v>
      </c>
      <c r="B1104" s="300"/>
      <c r="C1104" s="300"/>
      <c r="D1104" s="300"/>
      <c r="E1104" s="300"/>
      <c r="F1104" s="299" t="s">
        <v>2328</v>
      </c>
      <c r="G1104" s="242"/>
      <c r="H1104" s="242"/>
    </row>
    <row r="1105" spans="1:8" hidden="1">
      <c r="A1105" s="297" t="s">
        <v>1863</v>
      </c>
      <c r="B1105" s="300"/>
      <c r="C1105" s="300"/>
      <c r="D1105" s="300"/>
      <c r="E1105" s="300"/>
      <c r="F1105" s="299" t="s">
        <v>2329</v>
      </c>
      <c r="G1105" s="242"/>
      <c r="H1105" s="242"/>
    </row>
    <row r="1106" spans="1:8" hidden="1">
      <c r="A1106" s="297" t="s">
        <v>1864</v>
      </c>
      <c r="B1106" s="300"/>
      <c r="C1106" s="300"/>
      <c r="D1106" s="300"/>
      <c r="E1106" s="300"/>
      <c r="F1106" s="299" t="s">
        <v>2330</v>
      </c>
      <c r="G1106" s="242"/>
      <c r="H1106" s="242"/>
    </row>
    <row r="1107" spans="1:8" hidden="1">
      <c r="A1107" s="297" t="s">
        <v>1865</v>
      </c>
      <c r="B1107" s="300"/>
      <c r="C1107" s="300"/>
      <c r="D1107" s="300"/>
      <c r="E1107" s="300"/>
      <c r="F1107" s="299" t="s">
        <v>2331</v>
      </c>
      <c r="G1107" s="242"/>
      <c r="H1107" s="242"/>
    </row>
    <row r="1108" spans="1:8" hidden="1">
      <c r="A1108" s="297" t="s">
        <v>1866</v>
      </c>
      <c r="B1108" s="300"/>
      <c r="C1108" s="300"/>
      <c r="D1108" s="300"/>
      <c r="E1108" s="300"/>
      <c r="F1108" s="299" t="s">
        <v>2854</v>
      </c>
      <c r="G1108" s="242"/>
      <c r="H1108" s="242"/>
    </row>
    <row r="1109" spans="1:8" ht="15" hidden="1">
      <c r="A1109" s="281" t="s">
        <v>2084</v>
      </c>
      <c r="B1109" s="236"/>
      <c r="C1109" s="236"/>
      <c r="D1109" s="236"/>
      <c r="E1109" s="236"/>
      <c r="F1109" s="296" t="s">
        <v>2370</v>
      </c>
      <c r="G1109" s="242"/>
      <c r="H1109" s="242"/>
    </row>
    <row r="1110" spans="1:8" hidden="1">
      <c r="A1110" s="297" t="s">
        <v>1855</v>
      </c>
      <c r="B1110" s="298"/>
      <c r="C1110" s="298"/>
      <c r="D1110" s="298"/>
      <c r="E1110" s="298"/>
      <c r="F1110" s="299" t="s">
        <v>2321</v>
      </c>
      <c r="G1110" s="242"/>
      <c r="H1110" s="242"/>
    </row>
    <row r="1111" spans="1:8" hidden="1">
      <c r="A1111" s="297" t="s">
        <v>1856</v>
      </c>
      <c r="B1111" s="298"/>
      <c r="C1111" s="298"/>
      <c r="D1111" s="298"/>
      <c r="E1111" s="298"/>
      <c r="F1111" s="299" t="s">
        <v>2322</v>
      </c>
      <c r="G1111" s="242"/>
      <c r="H1111" s="242"/>
    </row>
    <row r="1112" spans="1:8" hidden="1">
      <c r="A1112" s="297" t="s">
        <v>1857</v>
      </c>
      <c r="B1112" s="298"/>
      <c r="C1112" s="298"/>
      <c r="D1112" s="298"/>
      <c r="E1112" s="298"/>
      <c r="F1112" s="299" t="s">
        <v>2323</v>
      </c>
      <c r="G1112" s="242"/>
      <c r="H1112" s="242"/>
    </row>
    <row r="1113" spans="1:8" hidden="1">
      <c r="A1113" s="297" t="s">
        <v>1858</v>
      </c>
      <c r="B1113" s="298"/>
      <c r="C1113" s="298"/>
      <c r="D1113" s="298"/>
      <c r="E1113" s="298"/>
      <c r="F1113" s="299" t="s">
        <v>2324</v>
      </c>
      <c r="G1113" s="242"/>
      <c r="H1113" s="242"/>
    </row>
    <row r="1114" spans="1:8" hidden="1">
      <c r="A1114" s="297" t="s">
        <v>1859</v>
      </c>
      <c r="B1114" s="298"/>
      <c r="C1114" s="298"/>
      <c r="D1114" s="298"/>
      <c r="E1114" s="298"/>
      <c r="F1114" s="299" t="s">
        <v>2325</v>
      </c>
      <c r="G1114" s="242"/>
      <c r="H1114" s="242"/>
    </row>
    <row r="1115" spans="1:8" hidden="1">
      <c r="A1115" s="297" t="s">
        <v>1860</v>
      </c>
      <c r="B1115" s="300"/>
      <c r="C1115" s="300"/>
      <c r="D1115" s="300"/>
      <c r="E1115" s="300"/>
      <c r="F1115" s="299" t="s">
        <v>2326</v>
      </c>
      <c r="G1115" s="242"/>
      <c r="H1115" s="242"/>
    </row>
    <row r="1116" spans="1:8" hidden="1">
      <c r="A1116" s="297" t="s">
        <v>1861</v>
      </c>
      <c r="B1116" s="300"/>
      <c r="C1116" s="300"/>
      <c r="D1116" s="300"/>
      <c r="E1116" s="300"/>
      <c r="F1116" s="299" t="s">
        <v>2327</v>
      </c>
      <c r="G1116" s="242"/>
      <c r="H1116" s="242"/>
    </row>
    <row r="1117" spans="1:8" hidden="1">
      <c r="A1117" s="297" t="s">
        <v>1862</v>
      </c>
      <c r="B1117" s="300"/>
      <c r="C1117" s="300"/>
      <c r="D1117" s="300"/>
      <c r="E1117" s="300"/>
      <c r="F1117" s="299" t="s">
        <v>2328</v>
      </c>
      <c r="G1117" s="242"/>
      <c r="H1117" s="242"/>
    </row>
    <row r="1118" spans="1:8" hidden="1">
      <c r="A1118" s="297" t="s">
        <v>1863</v>
      </c>
      <c r="B1118" s="300"/>
      <c r="C1118" s="300"/>
      <c r="D1118" s="300"/>
      <c r="E1118" s="300"/>
      <c r="F1118" s="299" t="s">
        <v>2329</v>
      </c>
      <c r="G1118" s="242"/>
      <c r="H1118" s="242"/>
    </row>
    <row r="1119" spans="1:8" hidden="1">
      <c r="A1119" s="297" t="s">
        <v>1864</v>
      </c>
      <c r="B1119" s="300"/>
      <c r="C1119" s="300"/>
      <c r="D1119" s="300"/>
      <c r="E1119" s="300"/>
      <c r="F1119" s="299" t="s">
        <v>2330</v>
      </c>
      <c r="G1119" s="242"/>
      <c r="H1119" s="242"/>
    </row>
    <row r="1120" spans="1:8" hidden="1">
      <c r="A1120" s="297" t="s">
        <v>1865</v>
      </c>
      <c r="B1120" s="300"/>
      <c r="C1120" s="300"/>
      <c r="D1120" s="300"/>
      <c r="E1120" s="300"/>
      <c r="F1120" s="299" t="s">
        <v>2331</v>
      </c>
      <c r="G1120" s="242"/>
      <c r="H1120" s="242"/>
    </row>
    <row r="1121" spans="1:8" hidden="1">
      <c r="A1121" s="297" t="s">
        <v>1866</v>
      </c>
      <c r="B1121" s="300"/>
      <c r="C1121" s="300"/>
      <c r="D1121" s="300"/>
      <c r="E1121" s="300"/>
      <c r="F1121" s="299" t="s">
        <v>2854</v>
      </c>
      <c r="G1121" s="242"/>
      <c r="H1121" s="242"/>
    </row>
    <row r="1122" spans="1:8" ht="15" hidden="1">
      <c r="A1122" s="281" t="s">
        <v>2085</v>
      </c>
      <c r="B1122" s="236"/>
      <c r="C1122" s="236"/>
      <c r="D1122" s="236"/>
      <c r="E1122" s="236"/>
      <c r="F1122" s="296" t="s">
        <v>2372</v>
      </c>
      <c r="G1122" s="242"/>
      <c r="H1122" s="242"/>
    </row>
    <row r="1123" spans="1:8" hidden="1">
      <c r="A1123" s="297" t="s">
        <v>1855</v>
      </c>
      <c r="B1123" s="298"/>
      <c r="C1123" s="298"/>
      <c r="D1123" s="298"/>
      <c r="E1123" s="298"/>
      <c r="F1123" s="299" t="s">
        <v>2321</v>
      </c>
      <c r="G1123" s="242"/>
      <c r="H1123" s="242"/>
    </row>
    <row r="1124" spans="1:8" hidden="1">
      <c r="A1124" s="297" t="s">
        <v>1856</v>
      </c>
      <c r="B1124" s="298"/>
      <c r="C1124" s="298"/>
      <c r="D1124" s="298"/>
      <c r="E1124" s="298"/>
      <c r="F1124" s="299" t="s">
        <v>2322</v>
      </c>
      <c r="G1124" s="242"/>
      <c r="H1124" s="242"/>
    </row>
    <row r="1125" spans="1:8" hidden="1">
      <c r="A1125" s="297" t="s">
        <v>1857</v>
      </c>
      <c r="B1125" s="298"/>
      <c r="C1125" s="298"/>
      <c r="D1125" s="298"/>
      <c r="E1125" s="298"/>
      <c r="F1125" s="299" t="s">
        <v>2323</v>
      </c>
      <c r="G1125" s="242"/>
      <c r="H1125" s="242"/>
    </row>
    <row r="1126" spans="1:8" hidden="1">
      <c r="A1126" s="297" t="s">
        <v>1858</v>
      </c>
      <c r="B1126" s="298"/>
      <c r="C1126" s="298"/>
      <c r="D1126" s="298"/>
      <c r="E1126" s="298"/>
      <c r="F1126" s="299" t="s">
        <v>2324</v>
      </c>
      <c r="G1126" s="242"/>
      <c r="H1126" s="242"/>
    </row>
    <row r="1127" spans="1:8" hidden="1">
      <c r="A1127" s="297" t="s">
        <v>1859</v>
      </c>
      <c r="B1127" s="298"/>
      <c r="C1127" s="298"/>
      <c r="D1127" s="298"/>
      <c r="E1127" s="298"/>
      <c r="F1127" s="299" t="s">
        <v>2325</v>
      </c>
      <c r="G1127" s="242"/>
      <c r="H1127" s="242"/>
    </row>
    <row r="1128" spans="1:8" hidden="1">
      <c r="A1128" s="297" t="s">
        <v>1860</v>
      </c>
      <c r="B1128" s="300"/>
      <c r="C1128" s="300"/>
      <c r="D1128" s="300"/>
      <c r="E1128" s="300"/>
      <c r="F1128" s="299" t="s">
        <v>2326</v>
      </c>
      <c r="G1128" s="242"/>
      <c r="H1128" s="242"/>
    </row>
    <row r="1129" spans="1:8" hidden="1">
      <c r="A1129" s="297" t="s">
        <v>1861</v>
      </c>
      <c r="B1129" s="300"/>
      <c r="C1129" s="300"/>
      <c r="D1129" s="300"/>
      <c r="E1129" s="300"/>
      <c r="F1129" s="299" t="s">
        <v>2327</v>
      </c>
      <c r="G1129" s="242"/>
      <c r="H1129" s="242"/>
    </row>
    <row r="1130" spans="1:8" hidden="1">
      <c r="A1130" s="297" t="s">
        <v>1862</v>
      </c>
      <c r="B1130" s="300"/>
      <c r="C1130" s="300"/>
      <c r="D1130" s="300"/>
      <c r="E1130" s="300"/>
      <c r="F1130" s="299" t="s">
        <v>2328</v>
      </c>
      <c r="G1130" s="242"/>
      <c r="H1130" s="242"/>
    </row>
    <row r="1131" spans="1:8" hidden="1">
      <c r="A1131" s="297" t="s">
        <v>1863</v>
      </c>
      <c r="B1131" s="300"/>
      <c r="C1131" s="300"/>
      <c r="D1131" s="300"/>
      <c r="E1131" s="300"/>
      <c r="F1131" s="299" t="s">
        <v>2329</v>
      </c>
      <c r="G1131" s="242"/>
      <c r="H1131" s="242"/>
    </row>
    <row r="1132" spans="1:8" hidden="1">
      <c r="A1132" s="297" t="s">
        <v>1864</v>
      </c>
      <c r="B1132" s="300"/>
      <c r="C1132" s="300"/>
      <c r="D1132" s="300"/>
      <c r="E1132" s="300"/>
      <c r="F1132" s="299" t="s">
        <v>2330</v>
      </c>
      <c r="G1132" s="242"/>
      <c r="H1132" s="242"/>
    </row>
    <row r="1133" spans="1:8" hidden="1">
      <c r="A1133" s="297" t="s">
        <v>1865</v>
      </c>
      <c r="B1133" s="300"/>
      <c r="C1133" s="300"/>
      <c r="D1133" s="300"/>
      <c r="E1133" s="300"/>
      <c r="F1133" s="299" t="s">
        <v>2331</v>
      </c>
      <c r="G1133" s="242"/>
      <c r="H1133" s="242"/>
    </row>
    <row r="1134" spans="1:8" hidden="1">
      <c r="A1134" s="297" t="s">
        <v>1866</v>
      </c>
      <c r="B1134" s="300"/>
      <c r="C1134" s="300"/>
      <c r="D1134" s="300"/>
      <c r="E1134" s="300"/>
      <c r="F1134" s="299" t="s">
        <v>2854</v>
      </c>
      <c r="G1134" s="242"/>
      <c r="H1134" s="242"/>
    </row>
    <row r="1135" spans="1:8" ht="15" hidden="1">
      <c r="A1135" s="281" t="s">
        <v>2086</v>
      </c>
      <c r="B1135" s="236"/>
      <c r="C1135" s="236"/>
      <c r="D1135" s="236"/>
      <c r="E1135" s="236"/>
      <c r="F1135" s="296" t="s">
        <v>2374</v>
      </c>
      <c r="G1135" s="242"/>
      <c r="H1135" s="242"/>
    </row>
    <row r="1136" spans="1:8" hidden="1">
      <c r="A1136" s="297" t="s">
        <v>1855</v>
      </c>
      <c r="B1136" s="298"/>
      <c r="C1136" s="298"/>
      <c r="D1136" s="298"/>
      <c r="E1136" s="298"/>
      <c r="F1136" s="299" t="s">
        <v>2321</v>
      </c>
      <c r="G1136" s="242"/>
      <c r="H1136" s="242"/>
    </row>
    <row r="1137" spans="1:8" hidden="1">
      <c r="A1137" s="297" t="s">
        <v>1856</v>
      </c>
      <c r="B1137" s="298"/>
      <c r="C1137" s="298"/>
      <c r="D1137" s="298"/>
      <c r="E1137" s="298"/>
      <c r="F1137" s="299" t="s">
        <v>2322</v>
      </c>
      <c r="G1137" s="242"/>
      <c r="H1137" s="242"/>
    </row>
    <row r="1138" spans="1:8" hidden="1">
      <c r="A1138" s="297" t="s">
        <v>1857</v>
      </c>
      <c r="B1138" s="298"/>
      <c r="C1138" s="298"/>
      <c r="D1138" s="298"/>
      <c r="E1138" s="298"/>
      <c r="F1138" s="299" t="s">
        <v>2323</v>
      </c>
      <c r="G1138" s="242"/>
      <c r="H1138" s="242"/>
    </row>
    <row r="1139" spans="1:8" hidden="1">
      <c r="A1139" s="297" t="s">
        <v>1858</v>
      </c>
      <c r="B1139" s="298"/>
      <c r="C1139" s="298"/>
      <c r="D1139" s="298"/>
      <c r="E1139" s="298"/>
      <c r="F1139" s="299" t="s">
        <v>2324</v>
      </c>
      <c r="G1139" s="242"/>
      <c r="H1139" s="242"/>
    </row>
    <row r="1140" spans="1:8" hidden="1">
      <c r="A1140" s="297" t="s">
        <v>1859</v>
      </c>
      <c r="B1140" s="298"/>
      <c r="C1140" s="298"/>
      <c r="D1140" s="298"/>
      <c r="E1140" s="298"/>
      <c r="F1140" s="299" t="s">
        <v>2325</v>
      </c>
      <c r="G1140" s="242"/>
      <c r="H1140" s="242"/>
    </row>
    <row r="1141" spans="1:8" hidden="1">
      <c r="A1141" s="297" t="s">
        <v>1860</v>
      </c>
      <c r="B1141" s="300"/>
      <c r="C1141" s="300"/>
      <c r="D1141" s="300"/>
      <c r="E1141" s="300"/>
      <c r="F1141" s="299" t="s">
        <v>2326</v>
      </c>
      <c r="G1141" s="242"/>
      <c r="H1141" s="242"/>
    </row>
    <row r="1142" spans="1:8" hidden="1">
      <c r="A1142" s="297" t="s">
        <v>1861</v>
      </c>
      <c r="B1142" s="300"/>
      <c r="C1142" s="300"/>
      <c r="D1142" s="300"/>
      <c r="E1142" s="300"/>
      <c r="F1142" s="299" t="s">
        <v>2327</v>
      </c>
      <c r="G1142" s="242"/>
      <c r="H1142" s="242"/>
    </row>
    <row r="1143" spans="1:8" hidden="1">
      <c r="A1143" s="297" t="s">
        <v>1862</v>
      </c>
      <c r="B1143" s="300"/>
      <c r="C1143" s="300"/>
      <c r="D1143" s="300"/>
      <c r="E1143" s="300"/>
      <c r="F1143" s="299" t="s">
        <v>2328</v>
      </c>
      <c r="G1143" s="242"/>
      <c r="H1143" s="242"/>
    </row>
    <row r="1144" spans="1:8" hidden="1">
      <c r="A1144" s="297" t="s">
        <v>1863</v>
      </c>
      <c r="B1144" s="300"/>
      <c r="C1144" s="300"/>
      <c r="D1144" s="300"/>
      <c r="E1144" s="300"/>
      <c r="F1144" s="299" t="s">
        <v>2329</v>
      </c>
      <c r="G1144" s="242"/>
      <c r="H1144" s="242"/>
    </row>
    <row r="1145" spans="1:8" hidden="1">
      <c r="A1145" s="297" t="s">
        <v>1864</v>
      </c>
      <c r="B1145" s="300"/>
      <c r="C1145" s="300"/>
      <c r="D1145" s="300"/>
      <c r="E1145" s="300"/>
      <c r="F1145" s="299" t="s">
        <v>2330</v>
      </c>
      <c r="G1145" s="242"/>
      <c r="H1145" s="242"/>
    </row>
    <row r="1146" spans="1:8" hidden="1">
      <c r="A1146" s="297" t="s">
        <v>1865</v>
      </c>
      <c r="B1146" s="300"/>
      <c r="C1146" s="300"/>
      <c r="D1146" s="300"/>
      <c r="E1146" s="300"/>
      <c r="F1146" s="299" t="s">
        <v>2331</v>
      </c>
      <c r="G1146" s="242"/>
      <c r="H1146" s="242"/>
    </row>
    <row r="1147" spans="1:8" hidden="1">
      <c r="A1147" s="297" t="s">
        <v>1866</v>
      </c>
      <c r="B1147" s="300"/>
      <c r="C1147" s="300"/>
      <c r="D1147" s="300"/>
      <c r="E1147" s="300"/>
      <c r="F1147" s="299" t="s">
        <v>2854</v>
      </c>
      <c r="G1147" s="242"/>
      <c r="H1147" s="242"/>
    </row>
    <row r="1148" spans="1:8" ht="15" hidden="1">
      <c r="A1148" s="281" t="s">
        <v>2087</v>
      </c>
      <c r="B1148" s="236"/>
      <c r="C1148" s="236"/>
      <c r="D1148" s="236"/>
      <c r="E1148" s="236"/>
      <c r="F1148" s="296" t="s">
        <v>2376</v>
      </c>
      <c r="G1148" s="242"/>
      <c r="H1148" s="242"/>
    </row>
    <row r="1149" spans="1:8" hidden="1">
      <c r="A1149" s="297" t="s">
        <v>1855</v>
      </c>
      <c r="B1149" s="298"/>
      <c r="C1149" s="298"/>
      <c r="D1149" s="298"/>
      <c r="E1149" s="298"/>
      <c r="F1149" s="299" t="s">
        <v>2321</v>
      </c>
      <c r="G1149" s="242"/>
      <c r="H1149" s="242"/>
    </row>
    <row r="1150" spans="1:8" hidden="1">
      <c r="A1150" s="297" t="s">
        <v>1856</v>
      </c>
      <c r="B1150" s="298"/>
      <c r="C1150" s="298"/>
      <c r="D1150" s="298"/>
      <c r="E1150" s="298"/>
      <c r="F1150" s="299" t="s">
        <v>2322</v>
      </c>
      <c r="G1150" s="242"/>
      <c r="H1150" s="242"/>
    </row>
    <row r="1151" spans="1:8" hidden="1">
      <c r="A1151" s="297" t="s">
        <v>1857</v>
      </c>
      <c r="B1151" s="298"/>
      <c r="C1151" s="298"/>
      <c r="D1151" s="298"/>
      <c r="E1151" s="298"/>
      <c r="F1151" s="299" t="s">
        <v>2323</v>
      </c>
      <c r="G1151" s="242"/>
      <c r="H1151" s="242"/>
    </row>
    <row r="1152" spans="1:8" hidden="1">
      <c r="A1152" s="297" t="s">
        <v>1858</v>
      </c>
      <c r="B1152" s="298"/>
      <c r="C1152" s="298"/>
      <c r="D1152" s="298"/>
      <c r="E1152" s="298"/>
      <c r="F1152" s="299" t="s">
        <v>2324</v>
      </c>
      <c r="G1152" s="242"/>
      <c r="H1152" s="242"/>
    </row>
    <row r="1153" spans="1:8" hidden="1">
      <c r="A1153" s="297" t="s">
        <v>1859</v>
      </c>
      <c r="B1153" s="298"/>
      <c r="C1153" s="298"/>
      <c r="D1153" s="298"/>
      <c r="E1153" s="298"/>
      <c r="F1153" s="299" t="s">
        <v>2325</v>
      </c>
      <c r="G1153" s="242"/>
      <c r="H1153" s="242"/>
    </row>
    <row r="1154" spans="1:8" hidden="1">
      <c r="A1154" s="297" t="s">
        <v>1860</v>
      </c>
      <c r="B1154" s="300"/>
      <c r="C1154" s="300"/>
      <c r="D1154" s="300"/>
      <c r="E1154" s="300"/>
      <c r="F1154" s="299" t="s">
        <v>2326</v>
      </c>
      <c r="G1154" s="242"/>
      <c r="H1154" s="242"/>
    </row>
    <row r="1155" spans="1:8" hidden="1">
      <c r="A1155" s="297" t="s">
        <v>1861</v>
      </c>
      <c r="B1155" s="300"/>
      <c r="C1155" s="300"/>
      <c r="D1155" s="300"/>
      <c r="E1155" s="300"/>
      <c r="F1155" s="299" t="s">
        <v>2327</v>
      </c>
      <c r="G1155" s="242"/>
      <c r="H1155" s="242"/>
    </row>
    <row r="1156" spans="1:8" hidden="1">
      <c r="A1156" s="297" t="s">
        <v>1862</v>
      </c>
      <c r="B1156" s="300"/>
      <c r="C1156" s="300"/>
      <c r="D1156" s="300"/>
      <c r="E1156" s="300"/>
      <c r="F1156" s="299" t="s">
        <v>2328</v>
      </c>
      <c r="G1156" s="242"/>
      <c r="H1156" s="242"/>
    </row>
    <row r="1157" spans="1:8" hidden="1">
      <c r="A1157" s="297" t="s">
        <v>1863</v>
      </c>
      <c r="B1157" s="300"/>
      <c r="C1157" s="300"/>
      <c r="D1157" s="300"/>
      <c r="E1157" s="300"/>
      <c r="F1157" s="299" t="s">
        <v>2329</v>
      </c>
      <c r="G1157" s="242"/>
      <c r="H1157" s="242"/>
    </row>
    <row r="1158" spans="1:8" hidden="1">
      <c r="A1158" s="297" t="s">
        <v>1864</v>
      </c>
      <c r="B1158" s="300"/>
      <c r="C1158" s="300"/>
      <c r="D1158" s="300"/>
      <c r="E1158" s="300"/>
      <c r="F1158" s="299" t="s">
        <v>2330</v>
      </c>
      <c r="G1158" s="242"/>
      <c r="H1158" s="242"/>
    </row>
    <row r="1159" spans="1:8" hidden="1">
      <c r="A1159" s="297" t="s">
        <v>1865</v>
      </c>
      <c r="B1159" s="300"/>
      <c r="C1159" s="300"/>
      <c r="D1159" s="300"/>
      <c r="E1159" s="300"/>
      <c r="F1159" s="299" t="s">
        <v>2331</v>
      </c>
      <c r="G1159" s="242"/>
      <c r="H1159" s="242"/>
    </row>
    <row r="1160" spans="1:8" hidden="1">
      <c r="A1160" s="297" t="s">
        <v>1866</v>
      </c>
      <c r="B1160" s="300"/>
      <c r="C1160" s="300"/>
      <c r="D1160" s="300"/>
      <c r="E1160" s="300"/>
      <c r="F1160" s="299" t="s">
        <v>2854</v>
      </c>
      <c r="G1160" s="242"/>
      <c r="H1160" s="242"/>
    </row>
    <row r="1161" spans="1:8" ht="15" hidden="1">
      <c r="A1161" s="281" t="s">
        <v>2088</v>
      </c>
      <c r="B1161" s="236"/>
      <c r="C1161" s="236"/>
      <c r="D1161" s="236"/>
      <c r="E1161" s="236"/>
      <c r="F1161" s="296" t="s">
        <v>2378</v>
      </c>
      <c r="G1161" s="242"/>
      <c r="H1161" s="242"/>
    </row>
    <row r="1162" spans="1:8" hidden="1">
      <c r="A1162" s="297" t="s">
        <v>1855</v>
      </c>
      <c r="B1162" s="298"/>
      <c r="C1162" s="298"/>
      <c r="D1162" s="298"/>
      <c r="E1162" s="298"/>
      <c r="F1162" s="299" t="s">
        <v>2321</v>
      </c>
      <c r="G1162" s="242"/>
      <c r="H1162" s="242"/>
    </row>
    <row r="1163" spans="1:8" hidden="1">
      <c r="A1163" s="297" t="s">
        <v>1856</v>
      </c>
      <c r="B1163" s="298"/>
      <c r="C1163" s="298"/>
      <c r="D1163" s="298"/>
      <c r="E1163" s="298"/>
      <c r="F1163" s="299" t="s">
        <v>2322</v>
      </c>
      <c r="G1163" s="242"/>
      <c r="H1163" s="242"/>
    </row>
    <row r="1164" spans="1:8" hidden="1">
      <c r="A1164" s="297" t="s">
        <v>1857</v>
      </c>
      <c r="B1164" s="298"/>
      <c r="C1164" s="298"/>
      <c r="D1164" s="298"/>
      <c r="E1164" s="298"/>
      <c r="F1164" s="299" t="s">
        <v>2323</v>
      </c>
      <c r="G1164" s="242"/>
      <c r="H1164" s="242"/>
    </row>
    <row r="1165" spans="1:8" hidden="1">
      <c r="A1165" s="297" t="s">
        <v>1858</v>
      </c>
      <c r="B1165" s="298"/>
      <c r="C1165" s="298"/>
      <c r="D1165" s="298"/>
      <c r="E1165" s="298"/>
      <c r="F1165" s="299" t="s">
        <v>2324</v>
      </c>
      <c r="G1165" s="242"/>
      <c r="H1165" s="242"/>
    </row>
    <row r="1166" spans="1:8" hidden="1">
      <c r="A1166" s="297" t="s">
        <v>1859</v>
      </c>
      <c r="B1166" s="298"/>
      <c r="C1166" s="298"/>
      <c r="D1166" s="298"/>
      <c r="E1166" s="298"/>
      <c r="F1166" s="299" t="s">
        <v>2325</v>
      </c>
      <c r="G1166" s="242"/>
      <c r="H1166" s="242"/>
    </row>
    <row r="1167" spans="1:8" hidden="1">
      <c r="A1167" s="297" t="s">
        <v>1860</v>
      </c>
      <c r="B1167" s="300"/>
      <c r="C1167" s="300"/>
      <c r="D1167" s="300"/>
      <c r="E1167" s="300"/>
      <c r="F1167" s="299" t="s">
        <v>2326</v>
      </c>
      <c r="G1167" s="242"/>
      <c r="H1167" s="242"/>
    </row>
    <row r="1168" spans="1:8" hidden="1">
      <c r="A1168" s="297" t="s">
        <v>1861</v>
      </c>
      <c r="B1168" s="300"/>
      <c r="C1168" s="300"/>
      <c r="D1168" s="300"/>
      <c r="E1168" s="300"/>
      <c r="F1168" s="299" t="s">
        <v>2327</v>
      </c>
      <c r="G1168" s="242"/>
      <c r="H1168" s="242"/>
    </row>
    <row r="1169" spans="1:8" hidden="1">
      <c r="A1169" s="297" t="s">
        <v>1862</v>
      </c>
      <c r="B1169" s="300"/>
      <c r="C1169" s="300"/>
      <c r="D1169" s="300"/>
      <c r="E1169" s="300"/>
      <c r="F1169" s="299" t="s">
        <v>2328</v>
      </c>
      <c r="G1169" s="242"/>
      <c r="H1169" s="242"/>
    </row>
    <row r="1170" spans="1:8" hidden="1">
      <c r="A1170" s="297" t="s">
        <v>1863</v>
      </c>
      <c r="B1170" s="300"/>
      <c r="C1170" s="300"/>
      <c r="D1170" s="300"/>
      <c r="E1170" s="300"/>
      <c r="F1170" s="299" t="s">
        <v>2329</v>
      </c>
      <c r="G1170" s="242"/>
      <c r="H1170" s="242"/>
    </row>
    <row r="1171" spans="1:8" hidden="1">
      <c r="A1171" s="297" t="s">
        <v>1864</v>
      </c>
      <c r="B1171" s="300"/>
      <c r="C1171" s="300"/>
      <c r="D1171" s="300"/>
      <c r="E1171" s="300"/>
      <c r="F1171" s="299" t="s">
        <v>2330</v>
      </c>
      <c r="G1171" s="242"/>
      <c r="H1171" s="242"/>
    </row>
    <row r="1172" spans="1:8" hidden="1">
      <c r="A1172" s="297" t="s">
        <v>1865</v>
      </c>
      <c r="B1172" s="300"/>
      <c r="C1172" s="300"/>
      <c r="D1172" s="300"/>
      <c r="E1172" s="300"/>
      <c r="F1172" s="299" t="s">
        <v>2331</v>
      </c>
      <c r="G1172" s="242"/>
      <c r="H1172" s="242"/>
    </row>
    <row r="1173" spans="1:8" hidden="1">
      <c r="A1173" s="297" t="s">
        <v>1866</v>
      </c>
      <c r="B1173" s="300"/>
      <c r="C1173" s="300"/>
      <c r="D1173" s="300"/>
      <c r="E1173" s="300"/>
      <c r="F1173" s="299" t="s">
        <v>2854</v>
      </c>
      <c r="G1173" s="242"/>
      <c r="H1173" s="242"/>
    </row>
    <row r="1174" spans="1:8" ht="15" hidden="1">
      <c r="A1174" s="281" t="s">
        <v>2089</v>
      </c>
      <c r="B1174" s="236"/>
      <c r="C1174" s="236"/>
      <c r="D1174" s="236"/>
      <c r="E1174" s="236"/>
      <c r="F1174" s="296" t="s">
        <v>2380</v>
      </c>
      <c r="G1174" s="242"/>
      <c r="H1174" s="242"/>
    </row>
    <row r="1175" spans="1:8" hidden="1">
      <c r="A1175" s="297" t="s">
        <v>1855</v>
      </c>
      <c r="B1175" s="298"/>
      <c r="C1175" s="298"/>
      <c r="D1175" s="298"/>
      <c r="E1175" s="298"/>
      <c r="F1175" s="299" t="s">
        <v>2321</v>
      </c>
      <c r="G1175" s="242"/>
      <c r="H1175" s="242"/>
    </row>
    <row r="1176" spans="1:8" hidden="1">
      <c r="A1176" s="297" t="s">
        <v>1856</v>
      </c>
      <c r="B1176" s="298"/>
      <c r="C1176" s="298"/>
      <c r="D1176" s="298"/>
      <c r="E1176" s="298"/>
      <c r="F1176" s="299" t="s">
        <v>2322</v>
      </c>
      <c r="G1176" s="242"/>
      <c r="H1176" s="242"/>
    </row>
    <row r="1177" spans="1:8" hidden="1">
      <c r="A1177" s="297" t="s">
        <v>1857</v>
      </c>
      <c r="B1177" s="298"/>
      <c r="C1177" s="298"/>
      <c r="D1177" s="298"/>
      <c r="E1177" s="298"/>
      <c r="F1177" s="299" t="s">
        <v>2323</v>
      </c>
      <c r="G1177" s="242"/>
      <c r="H1177" s="242"/>
    </row>
    <row r="1178" spans="1:8" hidden="1">
      <c r="A1178" s="297" t="s">
        <v>1858</v>
      </c>
      <c r="B1178" s="298"/>
      <c r="C1178" s="298"/>
      <c r="D1178" s="298"/>
      <c r="E1178" s="298"/>
      <c r="F1178" s="299" t="s">
        <v>2324</v>
      </c>
      <c r="G1178" s="242"/>
      <c r="H1178" s="242"/>
    </row>
    <row r="1179" spans="1:8" hidden="1">
      <c r="A1179" s="297" t="s">
        <v>1859</v>
      </c>
      <c r="B1179" s="298"/>
      <c r="C1179" s="298"/>
      <c r="D1179" s="298"/>
      <c r="E1179" s="298"/>
      <c r="F1179" s="299" t="s">
        <v>2325</v>
      </c>
      <c r="G1179" s="242"/>
      <c r="H1179" s="242"/>
    </row>
    <row r="1180" spans="1:8" hidden="1">
      <c r="A1180" s="297" t="s">
        <v>1860</v>
      </c>
      <c r="B1180" s="300"/>
      <c r="C1180" s="300"/>
      <c r="D1180" s="300"/>
      <c r="E1180" s="300"/>
      <c r="F1180" s="299" t="s">
        <v>2326</v>
      </c>
      <c r="G1180" s="242"/>
      <c r="H1180" s="242"/>
    </row>
    <row r="1181" spans="1:8" hidden="1">
      <c r="A1181" s="297" t="s">
        <v>1861</v>
      </c>
      <c r="B1181" s="300"/>
      <c r="C1181" s="300"/>
      <c r="D1181" s="300"/>
      <c r="E1181" s="300"/>
      <c r="F1181" s="299" t="s">
        <v>2327</v>
      </c>
      <c r="G1181" s="242"/>
      <c r="H1181" s="242"/>
    </row>
    <row r="1182" spans="1:8" hidden="1">
      <c r="A1182" s="297" t="s">
        <v>1862</v>
      </c>
      <c r="B1182" s="300"/>
      <c r="C1182" s="300"/>
      <c r="D1182" s="300"/>
      <c r="E1182" s="300"/>
      <c r="F1182" s="299" t="s">
        <v>2328</v>
      </c>
      <c r="G1182" s="242"/>
      <c r="H1182" s="242"/>
    </row>
    <row r="1183" spans="1:8" hidden="1">
      <c r="A1183" s="297" t="s">
        <v>1863</v>
      </c>
      <c r="B1183" s="300"/>
      <c r="C1183" s="300"/>
      <c r="D1183" s="300"/>
      <c r="E1183" s="300"/>
      <c r="F1183" s="299" t="s">
        <v>2329</v>
      </c>
      <c r="G1183" s="242"/>
      <c r="H1183" s="242"/>
    </row>
    <row r="1184" spans="1:8" hidden="1">
      <c r="A1184" s="297" t="s">
        <v>1864</v>
      </c>
      <c r="B1184" s="300"/>
      <c r="C1184" s="300"/>
      <c r="D1184" s="300"/>
      <c r="E1184" s="300"/>
      <c r="F1184" s="299" t="s">
        <v>2330</v>
      </c>
      <c r="G1184" s="242"/>
      <c r="H1184" s="242"/>
    </row>
    <row r="1185" spans="1:8" hidden="1">
      <c r="A1185" s="297" t="s">
        <v>1865</v>
      </c>
      <c r="B1185" s="300"/>
      <c r="C1185" s="300"/>
      <c r="D1185" s="300"/>
      <c r="E1185" s="300"/>
      <c r="F1185" s="299" t="s">
        <v>2331</v>
      </c>
      <c r="G1185" s="242"/>
      <c r="H1185" s="242"/>
    </row>
    <row r="1186" spans="1:8" hidden="1">
      <c r="A1186" s="297" t="s">
        <v>1866</v>
      </c>
      <c r="B1186" s="300"/>
      <c r="C1186" s="300"/>
      <c r="D1186" s="300"/>
      <c r="E1186" s="300"/>
      <c r="F1186" s="299" t="s">
        <v>2854</v>
      </c>
      <c r="G1186" s="242"/>
      <c r="H1186" s="242"/>
    </row>
    <row r="1187" spans="1:8" ht="15" hidden="1">
      <c r="A1187" s="281" t="s">
        <v>2090</v>
      </c>
      <c r="B1187" s="236"/>
      <c r="C1187" s="236"/>
      <c r="D1187" s="236"/>
      <c r="E1187" s="236"/>
      <c r="F1187" s="296" t="s">
        <v>2382</v>
      </c>
      <c r="G1187" s="242"/>
      <c r="H1187" s="242"/>
    </row>
    <row r="1188" spans="1:8" hidden="1">
      <c r="A1188" s="297" t="s">
        <v>1855</v>
      </c>
      <c r="B1188" s="298"/>
      <c r="C1188" s="298"/>
      <c r="D1188" s="298"/>
      <c r="E1188" s="298"/>
      <c r="F1188" s="299" t="s">
        <v>2321</v>
      </c>
      <c r="G1188" s="242"/>
      <c r="H1188" s="242"/>
    </row>
    <row r="1189" spans="1:8" hidden="1">
      <c r="A1189" s="297" t="s">
        <v>1856</v>
      </c>
      <c r="B1189" s="298"/>
      <c r="C1189" s="298"/>
      <c r="D1189" s="298"/>
      <c r="E1189" s="298"/>
      <c r="F1189" s="299" t="s">
        <v>2322</v>
      </c>
      <c r="G1189" s="242"/>
      <c r="H1189" s="242"/>
    </row>
    <row r="1190" spans="1:8" hidden="1">
      <c r="A1190" s="297" t="s">
        <v>1857</v>
      </c>
      <c r="B1190" s="298"/>
      <c r="C1190" s="298"/>
      <c r="D1190" s="298"/>
      <c r="E1190" s="298"/>
      <c r="F1190" s="299" t="s">
        <v>2323</v>
      </c>
      <c r="G1190" s="242"/>
      <c r="H1190" s="242"/>
    </row>
    <row r="1191" spans="1:8" hidden="1">
      <c r="A1191" s="297" t="s">
        <v>1858</v>
      </c>
      <c r="B1191" s="298"/>
      <c r="C1191" s="298"/>
      <c r="D1191" s="298"/>
      <c r="E1191" s="298"/>
      <c r="F1191" s="299" t="s">
        <v>2324</v>
      </c>
      <c r="G1191" s="242"/>
      <c r="H1191" s="242"/>
    </row>
    <row r="1192" spans="1:8" hidden="1">
      <c r="A1192" s="297" t="s">
        <v>1859</v>
      </c>
      <c r="B1192" s="298"/>
      <c r="C1192" s="298"/>
      <c r="D1192" s="298"/>
      <c r="E1192" s="298"/>
      <c r="F1192" s="299" t="s">
        <v>2325</v>
      </c>
      <c r="G1192" s="242"/>
      <c r="H1192" s="242"/>
    </row>
    <row r="1193" spans="1:8" hidden="1">
      <c r="A1193" s="297" t="s">
        <v>1860</v>
      </c>
      <c r="B1193" s="300"/>
      <c r="C1193" s="300"/>
      <c r="D1193" s="300"/>
      <c r="E1193" s="300"/>
      <c r="F1193" s="299" t="s">
        <v>2326</v>
      </c>
      <c r="G1193" s="242"/>
      <c r="H1193" s="242"/>
    </row>
    <row r="1194" spans="1:8" hidden="1">
      <c r="A1194" s="297" t="s">
        <v>1861</v>
      </c>
      <c r="B1194" s="300"/>
      <c r="C1194" s="300"/>
      <c r="D1194" s="300"/>
      <c r="E1194" s="300"/>
      <c r="F1194" s="299" t="s">
        <v>2327</v>
      </c>
      <c r="G1194" s="242"/>
      <c r="H1194" s="242"/>
    </row>
    <row r="1195" spans="1:8" hidden="1">
      <c r="A1195" s="297" t="s">
        <v>1862</v>
      </c>
      <c r="B1195" s="300"/>
      <c r="C1195" s="300"/>
      <c r="D1195" s="300"/>
      <c r="E1195" s="300"/>
      <c r="F1195" s="299" t="s">
        <v>2328</v>
      </c>
      <c r="G1195" s="242"/>
      <c r="H1195" s="242"/>
    </row>
    <row r="1196" spans="1:8" hidden="1">
      <c r="A1196" s="297" t="s">
        <v>1863</v>
      </c>
      <c r="B1196" s="300"/>
      <c r="C1196" s="300"/>
      <c r="D1196" s="300"/>
      <c r="E1196" s="300"/>
      <c r="F1196" s="299" t="s">
        <v>2329</v>
      </c>
      <c r="G1196" s="242"/>
      <c r="H1196" s="242"/>
    </row>
    <row r="1197" spans="1:8" hidden="1">
      <c r="A1197" s="297" t="s">
        <v>1864</v>
      </c>
      <c r="B1197" s="300"/>
      <c r="C1197" s="300"/>
      <c r="D1197" s="300"/>
      <c r="E1197" s="300"/>
      <c r="F1197" s="299" t="s">
        <v>2330</v>
      </c>
      <c r="G1197" s="242"/>
      <c r="H1197" s="242"/>
    </row>
    <row r="1198" spans="1:8" hidden="1">
      <c r="A1198" s="297" t="s">
        <v>1865</v>
      </c>
      <c r="B1198" s="300"/>
      <c r="C1198" s="300"/>
      <c r="D1198" s="300"/>
      <c r="E1198" s="300"/>
      <c r="F1198" s="299" t="s">
        <v>2331</v>
      </c>
      <c r="G1198" s="242"/>
      <c r="H1198" s="242"/>
    </row>
    <row r="1199" spans="1:8" hidden="1">
      <c r="A1199" s="297" t="s">
        <v>1866</v>
      </c>
      <c r="B1199" s="300"/>
      <c r="C1199" s="300"/>
      <c r="D1199" s="300"/>
      <c r="E1199" s="300"/>
      <c r="F1199" s="299" t="s">
        <v>2854</v>
      </c>
      <c r="G1199" s="242"/>
      <c r="H1199" s="242"/>
    </row>
    <row r="1200" spans="1:8" ht="15" hidden="1">
      <c r="A1200" s="281" t="s">
        <v>2091</v>
      </c>
      <c r="B1200" s="236"/>
      <c r="C1200" s="236"/>
      <c r="D1200" s="236"/>
      <c r="E1200" s="236"/>
      <c r="F1200" s="296" t="s">
        <v>2384</v>
      </c>
      <c r="G1200" s="242"/>
      <c r="H1200" s="242"/>
    </row>
    <row r="1201" spans="1:8" hidden="1">
      <c r="A1201" s="297" t="s">
        <v>1855</v>
      </c>
      <c r="B1201" s="298"/>
      <c r="C1201" s="298"/>
      <c r="D1201" s="298"/>
      <c r="E1201" s="298"/>
      <c r="F1201" s="299" t="s">
        <v>2321</v>
      </c>
      <c r="G1201" s="242"/>
      <c r="H1201" s="242"/>
    </row>
    <row r="1202" spans="1:8" hidden="1">
      <c r="A1202" s="297" t="s">
        <v>1856</v>
      </c>
      <c r="B1202" s="298"/>
      <c r="C1202" s="298"/>
      <c r="D1202" s="298"/>
      <c r="E1202" s="298"/>
      <c r="F1202" s="299" t="s">
        <v>2322</v>
      </c>
      <c r="G1202" s="242"/>
      <c r="H1202" s="242"/>
    </row>
    <row r="1203" spans="1:8" hidden="1">
      <c r="A1203" s="297" t="s">
        <v>1857</v>
      </c>
      <c r="B1203" s="298"/>
      <c r="C1203" s="298"/>
      <c r="D1203" s="298"/>
      <c r="E1203" s="298"/>
      <c r="F1203" s="299" t="s">
        <v>2323</v>
      </c>
      <c r="G1203" s="242"/>
      <c r="H1203" s="242"/>
    </row>
    <row r="1204" spans="1:8" hidden="1">
      <c r="A1204" s="297" t="s">
        <v>1858</v>
      </c>
      <c r="B1204" s="298"/>
      <c r="C1204" s="298"/>
      <c r="D1204" s="298"/>
      <c r="E1204" s="298"/>
      <c r="F1204" s="299" t="s">
        <v>2324</v>
      </c>
      <c r="G1204" s="242"/>
      <c r="H1204" s="242"/>
    </row>
    <row r="1205" spans="1:8" hidden="1">
      <c r="A1205" s="297" t="s">
        <v>1859</v>
      </c>
      <c r="B1205" s="298"/>
      <c r="C1205" s="298"/>
      <c r="D1205" s="298"/>
      <c r="E1205" s="298"/>
      <c r="F1205" s="299" t="s">
        <v>2325</v>
      </c>
      <c r="G1205" s="242"/>
      <c r="H1205" s="242"/>
    </row>
    <row r="1206" spans="1:8" hidden="1">
      <c r="A1206" s="297" t="s">
        <v>1860</v>
      </c>
      <c r="B1206" s="300"/>
      <c r="C1206" s="300"/>
      <c r="D1206" s="300"/>
      <c r="E1206" s="300"/>
      <c r="F1206" s="299" t="s">
        <v>2326</v>
      </c>
      <c r="G1206" s="242"/>
      <c r="H1206" s="242"/>
    </row>
    <row r="1207" spans="1:8" hidden="1">
      <c r="A1207" s="297" t="s">
        <v>1861</v>
      </c>
      <c r="B1207" s="300"/>
      <c r="C1207" s="300"/>
      <c r="D1207" s="300"/>
      <c r="E1207" s="300"/>
      <c r="F1207" s="299" t="s">
        <v>2327</v>
      </c>
      <c r="G1207" s="242"/>
      <c r="H1207" s="242"/>
    </row>
    <row r="1208" spans="1:8" hidden="1">
      <c r="A1208" s="297" t="s">
        <v>1862</v>
      </c>
      <c r="B1208" s="300"/>
      <c r="C1208" s="300"/>
      <c r="D1208" s="300"/>
      <c r="E1208" s="300"/>
      <c r="F1208" s="299" t="s">
        <v>2328</v>
      </c>
      <c r="G1208" s="242"/>
      <c r="H1208" s="242"/>
    </row>
    <row r="1209" spans="1:8" hidden="1">
      <c r="A1209" s="297" t="s">
        <v>1863</v>
      </c>
      <c r="B1209" s="300"/>
      <c r="C1209" s="300"/>
      <c r="D1209" s="300"/>
      <c r="E1209" s="300"/>
      <c r="F1209" s="299" t="s">
        <v>2329</v>
      </c>
      <c r="G1209" s="242"/>
      <c r="H1209" s="242"/>
    </row>
    <row r="1210" spans="1:8" hidden="1">
      <c r="A1210" s="297" t="s">
        <v>1864</v>
      </c>
      <c r="B1210" s="300"/>
      <c r="C1210" s="300"/>
      <c r="D1210" s="300"/>
      <c r="E1210" s="300"/>
      <c r="F1210" s="299" t="s">
        <v>2330</v>
      </c>
      <c r="G1210" s="242"/>
      <c r="H1210" s="242"/>
    </row>
    <row r="1211" spans="1:8" hidden="1">
      <c r="A1211" s="297" t="s">
        <v>1865</v>
      </c>
      <c r="B1211" s="300"/>
      <c r="C1211" s="300"/>
      <c r="D1211" s="300"/>
      <c r="E1211" s="300"/>
      <c r="F1211" s="299" t="s">
        <v>2331</v>
      </c>
      <c r="G1211" s="242"/>
      <c r="H1211" s="242"/>
    </row>
    <row r="1212" spans="1:8" hidden="1">
      <c r="A1212" s="297" t="s">
        <v>1866</v>
      </c>
      <c r="B1212" s="300"/>
      <c r="C1212" s="300"/>
      <c r="D1212" s="300"/>
      <c r="E1212" s="300"/>
      <c r="F1212" s="299" t="s">
        <v>2854</v>
      </c>
      <c r="G1212" s="242"/>
      <c r="H1212" s="242"/>
    </row>
    <row r="1213" spans="1:8" ht="15" hidden="1">
      <c r="A1213" s="281" t="s">
        <v>2092</v>
      </c>
      <c r="B1213" s="236"/>
      <c r="C1213" s="236"/>
      <c r="D1213" s="236"/>
      <c r="E1213" s="236"/>
      <c r="F1213" s="296" t="s">
        <v>2386</v>
      </c>
      <c r="G1213" s="242"/>
      <c r="H1213" s="242"/>
    </row>
    <row r="1214" spans="1:8" hidden="1">
      <c r="A1214" s="297" t="s">
        <v>1855</v>
      </c>
      <c r="B1214" s="298"/>
      <c r="C1214" s="298"/>
      <c r="D1214" s="298"/>
      <c r="E1214" s="298"/>
      <c r="F1214" s="299" t="s">
        <v>2321</v>
      </c>
      <c r="G1214" s="242"/>
      <c r="H1214" s="242"/>
    </row>
    <row r="1215" spans="1:8" hidden="1">
      <c r="A1215" s="297" t="s">
        <v>1856</v>
      </c>
      <c r="B1215" s="298"/>
      <c r="C1215" s="298"/>
      <c r="D1215" s="298"/>
      <c r="E1215" s="298"/>
      <c r="F1215" s="299" t="s">
        <v>2322</v>
      </c>
      <c r="G1215" s="242"/>
      <c r="H1215" s="242"/>
    </row>
    <row r="1216" spans="1:8" hidden="1">
      <c r="A1216" s="297" t="s">
        <v>1857</v>
      </c>
      <c r="B1216" s="298"/>
      <c r="C1216" s="298"/>
      <c r="D1216" s="298"/>
      <c r="E1216" s="298"/>
      <c r="F1216" s="299" t="s">
        <v>2323</v>
      </c>
      <c r="G1216" s="242"/>
      <c r="H1216" s="242"/>
    </row>
    <row r="1217" spans="1:8" hidden="1">
      <c r="A1217" s="297" t="s">
        <v>1858</v>
      </c>
      <c r="B1217" s="298"/>
      <c r="C1217" s="298"/>
      <c r="D1217" s="298"/>
      <c r="E1217" s="298"/>
      <c r="F1217" s="299" t="s">
        <v>2324</v>
      </c>
      <c r="G1217" s="242"/>
      <c r="H1217" s="242"/>
    </row>
    <row r="1218" spans="1:8" hidden="1">
      <c r="A1218" s="297" t="s">
        <v>1859</v>
      </c>
      <c r="B1218" s="298"/>
      <c r="C1218" s="298"/>
      <c r="D1218" s="298"/>
      <c r="E1218" s="298"/>
      <c r="F1218" s="299" t="s">
        <v>2325</v>
      </c>
      <c r="G1218" s="242"/>
      <c r="H1218" s="242"/>
    </row>
    <row r="1219" spans="1:8" hidden="1">
      <c r="A1219" s="297" t="s">
        <v>1860</v>
      </c>
      <c r="B1219" s="300"/>
      <c r="C1219" s="300"/>
      <c r="D1219" s="300"/>
      <c r="E1219" s="300"/>
      <c r="F1219" s="299" t="s">
        <v>2326</v>
      </c>
      <c r="G1219" s="242"/>
      <c r="H1219" s="242"/>
    </row>
    <row r="1220" spans="1:8" hidden="1">
      <c r="A1220" s="297" t="s">
        <v>1861</v>
      </c>
      <c r="B1220" s="300"/>
      <c r="C1220" s="300"/>
      <c r="D1220" s="300"/>
      <c r="E1220" s="300"/>
      <c r="F1220" s="299" t="s">
        <v>2327</v>
      </c>
      <c r="G1220" s="242"/>
      <c r="H1220" s="242"/>
    </row>
    <row r="1221" spans="1:8" hidden="1">
      <c r="A1221" s="297" t="s">
        <v>1862</v>
      </c>
      <c r="B1221" s="300"/>
      <c r="C1221" s="300"/>
      <c r="D1221" s="300"/>
      <c r="E1221" s="300"/>
      <c r="F1221" s="299" t="s">
        <v>2328</v>
      </c>
      <c r="G1221" s="242"/>
      <c r="H1221" s="242"/>
    </row>
    <row r="1222" spans="1:8" hidden="1">
      <c r="A1222" s="297" t="s">
        <v>1863</v>
      </c>
      <c r="B1222" s="300"/>
      <c r="C1222" s="300"/>
      <c r="D1222" s="300"/>
      <c r="E1222" s="300"/>
      <c r="F1222" s="299" t="s">
        <v>2329</v>
      </c>
      <c r="G1222" s="242"/>
      <c r="H1222" s="242"/>
    </row>
    <row r="1223" spans="1:8" hidden="1">
      <c r="A1223" s="297" t="s">
        <v>1864</v>
      </c>
      <c r="B1223" s="300"/>
      <c r="C1223" s="300"/>
      <c r="D1223" s="300"/>
      <c r="E1223" s="300"/>
      <c r="F1223" s="299" t="s">
        <v>2330</v>
      </c>
      <c r="G1223" s="242"/>
      <c r="H1223" s="242"/>
    </row>
    <row r="1224" spans="1:8" hidden="1">
      <c r="A1224" s="297" t="s">
        <v>1865</v>
      </c>
      <c r="B1224" s="300"/>
      <c r="C1224" s="300"/>
      <c r="D1224" s="300"/>
      <c r="E1224" s="300"/>
      <c r="F1224" s="299" t="s">
        <v>2331</v>
      </c>
      <c r="G1224" s="242"/>
      <c r="H1224" s="242"/>
    </row>
    <row r="1225" spans="1:8" hidden="1">
      <c r="A1225" s="297" t="s">
        <v>1866</v>
      </c>
      <c r="B1225" s="300"/>
      <c r="C1225" s="300"/>
      <c r="D1225" s="300"/>
      <c r="E1225" s="300"/>
      <c r="F1225" s="299" t="s">
        <v>2854</v>
      </c>
      <c r="G1225" s="242"/>
      <c r="H1225" s="242"/>
    </row>
    <row r="1226" spans="1:8" ht="15" hidden="1">
      <c r="A1226" s="281" t="s">
        <v>2093</v>
      </c>
      <c r="B1226" s="236"/>
      <c r="C1226" s="236"/>
      <c r="D1226" s="236"/>
      <c r="E1226" s="236"/>
      <c r="F1226" s="296" t="s">
        <v>2388</v>
      </c>
      <c r="G1226" s="242"/>
      <c r="H1226" s="242"/>
    </row>
    <row r="1227" spans="1:8" hidden="1">
      <c r="A1227" s="297" t="s">
        <v>1855</v>
      </c>
      <c r="B1227" s="298"/>
      <c r="C1227" s="298"/>
      <c r="D1227" s="298"/>
      <c r="E1227" s="298"/>
      <c r="F1227" s="299" t="s">
        <v>2321</v>
      </c>
      <c r="G1227" s="242"/>
      <c r="H1227" s="242"/>
    </row>
    <row r="1228" spans="1:8" hidden="1">
      <c r="A1228" s="297" t="s">
        <v>1856</v>
      </c>
      <c r="B1228" s="298"/>
      <c r="C1228" s="298"/>
      <c r="D1228" s="298"/>
      <c r="E1228" s="298"/>
      <c r="F1228" s="299" t="s">
        <v>2322</v>
      </c>
      <c r="G1228" s="242"/>
      <c r="H1228" s="242"/>
    </row>
    <row r="1229" spans="1:8" hidden="1">
      <c r="A1229" s="297" t="s">
        <v>1857</v>
      </c>
      <c r="B1229" s="298"/>
      <c r="C1229" s="298"/>
      <c r="D1229" s="298"/>
      <c r="E1229" s="298"/>
      <c r="F1229" s="299" t="s">
        <v>2323</v>
      </c>
      <c r="G1229" s="242"/>
      <c r="H1229" s="242"/>
    </row>
    <row r="1230" spans="1:8" hidden="1">
      <c r="A1230" s="297" t="s">
        <v>1858</v>
      </c>
      <c r="B1230" s="298"/>
      <c r="C1230" s="298"/>
      <c r="D1230" s="298"/>
      <c r="E1230" s="298"/>
      <c r="F1230" s="299" t="s">
        <v>2324</v>
      </c>
      <c r="G1230" s="242"/>
      <c r="H1230" s="242"/>
    </row>
    <row r="1231" spans="1:8" hidden="1">
      <c r="A1231" s="297" t="s">
        <v>1859</v>
      </c>
      <c r="B1231" s="298"/>
      <c r="C1231" s="298"/>
      <c r="D1231" s="298"/>
      <c r="E1231" s="298"/>
      <c r="F1231" s="299" t="s">
        <v>2325</v>
      </c>
      <c r="G1231" s="242"/>
      <c r="H1231" s="242"/>
    </row>
    <row r="1232" spans="1:8" hidden="1">
      <c r="A1232" s="297" t="s">
        <v>1860</v>
      </c>
      <c r="B1232" s="300"/>
      <c r="C1232" s="300"/>
      <c r="D1232" s="300"/>
      <c r="E1232" s="300"/>
      <c r="F1232" s="299" t="s">
        <v>2326</v>
      </c>
      <c r="G1232" s="242"/>
      <c r="H1232" s="242"/>
    </row>
    <row r="1233" spans="1:8" hidden="1">
      <c r="A1233" s="297" t="s">
        <v>1861</v>
      </c>
      <c r="B1233" s="300"/>
      <c r="C1233" s="300"/>
      <c r="D1233" s="300"/>
      <c r="E1233" s="300"/>
      <c r="F1233" s="299" t="s">
        <v>2327</v>
      </c>
      <c r="G1233" s="242"/>
      <c r="H1233" s="242"/>
    </row>
    <row r="1234" spans="1:8" hidden="1">
      <c r="A1234" s="297" t="s">
        <v>1862</v>
      </c>
      <c r="B1234" s="300"/>
      <c r="C1234" s="300"/>
      <c r="D1234" s="300"/>
      <c r="E1234" s="300"/>
      <c r="F1234" s="299" t="s">
        <v>2328</v>
      </c>
      <c r="G1234" s="242"/>
      <c r="H1234" s="242"/>
    </row>
    <row r="1235" spans="1:8" hidden="1">
      <c r="A1235" s="297" t="s">
        <v>1863</v>
      </c>
      <c r="B1235" s="300"/>
      <c r="C1235" s="300"/>
      <c r="D1235" s="300"/>
      <c r="E1235" s="300"/>
      <c r="F1235" s="299" t="s">
        <v>2329</v>
      </c>
      <c r="G1235" s="242"/>
      <c r="H1235" s="242"/>
    </row>
    <row r="1236" spans="1:8" hidden="1">
      <c r="A1236" s="297" t="s">
        <v>1864</v>
      </c>
      <c r="B1236" s="300"/>
      <c r="C1236" s="300"/>
      <c r="D1236" s="300"/>
      <c r="E1236" s="300"/>
      <c r="F1236" s="299" t="s">
        <v>2330</v>
      </c>
      <c r="G1236" s="242"/>
      <c r="H1236" s="242"/>
    </row>
    <row r="1237" spans="1:8" hidden="1">
      <c r="A1237" s="297" t="s">
        <v>1865</v>
      </c>
      <c r="B1237" s="300"/>
      <c r="C1237" s="300"/>
      <c r="D1237" s="300"/>
      <c r="E1237" s="300"/>
      <c r="F1237" s="299" t="s">
        <v>2331</v>
      </c>
      <c r="G1237" s="242"/>
      <c r="H1237" s="242"/>
    </row>
    <row r="1238" spans="1:8" hidden="1">
      <c r="A1238" s="297" t="s">
        <v>1866</v>
      </c>
      <c r="B1238" s="300"/>
      <c r="C1238" s="300"/>
      <c r="D1238" s="300"/>
      <c r="E1238" s="300"/>
      <c r="F1238" s="299" t="s">
        <v>2854</v>
      </c>
      <c r="G1238" s="242"/>
      <c r="H1238" s="242"/>
    </row>
    <row r="1239" spans="1:8" ht="15" hidden="1">
      <c r="A1239" s="281" t="s">
        <v>2094</v>
      </c>
      <c r="B1239" s="236"/>
      <c r="C1239" s="236"/>
      <c r="D1239" s="236"/>
      <c r="E1239" s="236"/>
      <c r="F1239" s="296" t="s">
        <v>2390</v>
      </c>
      <c r="G1239" s="242"/>
      <c r="H1239" s="242"/>
    </row>
    <row r="1240" spans="1:8" hidden="1">
      <c r="A1240" s="297" t="s">
        <v>1855</v>
      </c>
      <c r="B1240" s="298"/>
      <c r="C1240" s="298"/>
      <c r="D1240" s="298"/>
      <c r="E1240" s="298"/>
      <c r="F1240" s="299" t="s">
        <v>2321</v>
      </c>
      <c r="G1240" s="242"/>
      <c r="H1240" s="242"/>
    </row>
    <row r="1241" spans="1:8" hidden="1">
      <c r="A1241" s="297" t="s">
        <v>1856</v>
      </c>
      <c r="B1241" s="298"/>
      <c r="C1241" s="298"/>
      <c r="D1241" s="298"/>
      <c r="E1241" s="298"/>
      <c r="F1241" s="299" t="s">
        <v>2322</v>
      </c>
      <c r="G1241" s="242"/>
      <c r="H1241" s="242"/>
    </row>
    <row r="1242" spans="1:8" hidden="1">
      <c r="A1242" s="297" t="s">
        <v>1857</v>
      </c>
      <c r="B1242" s="298"/>
      <c r="C1242" s="298"/>
      <c r="D1242" s="298"/>
      <c r="E1242" s="298"/>
      <c r="F1242" s="299" t="s">
        <v>2323</v>
      </c>
      <c r="G1242" s="242"/>
      <c r="H1242" s="242"/>
    </row>
    <row r="1243" spans="1:8" hidden="1">
      <c r="A1243" s="297" t="s">
        <v>1858</v>
      </c>
      <c r="B1243" s="298"/>
      <c r="C1243" s="298"/>
      <c r="D1243" s="298"/>
      <c r="E1243" s="298"/>
      <c r="F1243" s="299" t="s">
        <v>2324</v>
      </c>
      <c r="G1243" s="242"/>
      <c r="H1243" s="242"/>
    </row>
    <row r="1244" spans="1:8" hidden="1">
      <c r="A1244" s="297" t="s">
        <v>1859</v>
      </c>
      <c r="B1244" s="298"/>
      <c r="C1244" s="298"/>
      <c r="D1244" s="298"/>
      <c r="E1244" s="298"/>
      <c r="F1244" s="299" t="s">
        <v>2325</v>
      </c>
      <c r="G1244" s="242"/>
      <c r="H1244" s="242"/>
    </row>
    <row r="1245" spans="1:8" hidden="1">
      <c r="A1245" s="297" t="s">
        <v>1860</v>
      </c>
      <c r="B1245" s="300"/>
      <c r="C1245" s="300"/>
      <c r="D1245" s="300"/>
      <c r="E1245" s="300"/>
      <c r="F1245" s="299" t="s">
        <v>2326</v>
      </c>
      <c r="G1245" s="242"/>
      <c r="H1245" s="242"/>
    </row>
    <row r="1246" spans="1:8" hidden="1">
      <c r="A1246" s="297" t="s">
        <v>1861</v>
      </c>
      <c r="B1246" s="300"/>
      <c r="C1246" s="300"/>
      <c r="D1246" s="300"/>
      <c r="E1246" s="300"/>
      <c r="F1246" s="299" t="s">
        <v>2327</v>
      </c>
      <c r="G1246" s="242"/>
      <c r="H1246" s="242"/>
    </row>
    <row r="1247" spans="1:8" hidden="1">
      <c r="A1247" s="297" t="s">
        <v>1862</v>
      </c>
      <c r="B1247" s="300"/>
      <c r="C1247" s="300"/>
      <c r="D1247" s="300"/>
      <c r="E1247" s="300"/>
      <c r="F1247" s="299" t="s">
        <v>2328</v>
      </c>
      <c r="G1247" s="242"/>
      <c r="H1247" s="242"/>
    </row>
    <row r="1248" spans="1:8" hidden="1">
      <c r="A1248" s="297" t="s">
        <v>1863</v>
      </c>
      <c r="B1248" s="300"/>
      <c r="C1248" s="300"/>
      <c r="D1248" s="300"/>
      <c r="E1248" s="300"/>
      <c r="F1248" s="299" t="s">
        <v>2329</v>
      </c>
      <c r="G1248" s="242"/>
      <c r="H1248" s="242"/>
    </row>
    <row r="1249" spans="1:8" hidden="1">
      <c r="A1249" s="297" t="s">
        <v>1864</v>
      </c>
      <c r="B1249" s="300"/>
      <c r="C1249" s="300"/>
      <c r="D1249" s="300"/>
      <c r="E1249" s="300"/>
      <c r="F1249" s="299" t="s">
        <v>2330</v>
      </c>
      <c r="G1249" s="242"/>
      <c r="H1249" s="242"/>
    </row>
    <row r="1250" spans="1:8" hidden="1">
      <c r="A1250" s="297" t="s">
        <v>1865</v>
      </c>
      <c r="B1250" s="300"/>
      <c r="C1250" s="300"/>
      <c r="D1250" s="300"/>
      <c r="E1250" s="300"/>
      <c r="F1250" s="299" t="s">
        <v>2331</v>
      </c>
      <c r="G1250" s="242"/>
      <c r="H1250" s="242"/>
    </row>
    <row r="1251" spans="1:8" hidden="1">
      <c r="A1251" s="297" t="s">
        <v>1866</v>
      </c>
      <c r="B1251" s="300"/>
      <c r="C1251" s="300"/>
      <c r="D1251" s="300"/>
      <c r="E1251" s="300"/>
      <c r="F1251" s="299" t="s">
        <v>2854</v>
      </c>
      <c r="G1251" s="242"/>
      <c r="H1251" s="242"/>
    </row>
    <row r="1252" spans="1:8" ht="15" hidden="1">
      <c r="A1252" s="281" t="s">
        <v>2095</v>
      </c>
      <c r="B1252" s="236"/>
      <c r="C1252" s="236"/>
      <c r="D1252" s="236"/>
      <c r="E1252" s="236"/>
      <c r="F1252" s="296" t="s">
        <v>2392</v>
      </c>
      <c r="G1252" s="242"/>
      <c r="H1252" s="242"/>
    </row>
    <row r="1253" spans="1:8" hidden="1">
      <c r="A1253" s="297" t="s">
        <v>1855</v>
      </c>
      <c r="B1253" s="298"/>
      <c r="C1253" s="298"/>
      <c r="D1253" s="298"/>
      <c r="E1253" s="298"/>
      <c r="F1253" s="299" t="s">
        <v>2321</v>
      </c>
      <c r="G1253" s="242"/>
      <c r="H1253" s="242"/>
    </row>
    <row r="1254" spans="1:8" hidden="1">
      <c r="A1254" s="297" t="s">
        <v>1856</v>
      </c>
      <c r="B1254" s="298"/>
      <c r="C1254" s="298"/>
      <c r="D1254" s="298"/>
      <c r="E1254" s="298"/>
      <c r="F1254" s="299" t="s">
        <v>2322</v>
      </c>
      <c r="G1254" s="242"/>
      <c r="H1254" s="242"/>
    </row>
    <row r="1255" spans="1:8" hidden="1">
      <c r="A1255" s="297" t="s">
        <v>1857</v>
      </c>
      <c r="B1255" s="298"/>
      <c r="C1255" s="298"/>
      <c r="D1255" s="298"/>
      <c r="E1255" s="298"/>
      <c r="F1255" s="299" t="s">
        <v>2323</v>
      </c>
      <c r="G1255" s="242"/>
      <c r="H1255" s="242"/>
    </row>
    <row r="1256" spans="1:8" hidden="1">
      <c r="A1256" s="297" t="s">
        <v>1858</v>
      </c>
      <c r="B1256" s="298"/>
      <c r="C1256" s="298"/>
      <c r="D1256" s="298"/>
      <c r="E1256" s="298"/>
      <c r="F1256" s="299" t="s">
        <v>2324</v>
      </c>
      <c r="G1256" s="242"/>
      <c r="H1256" s="242"/>
    </row>
    <row r="1257" spans="1:8" hidden="1">
      <c r="A1257" s="297" t="s">
        <v>1859</v>
      </c>
      <c r="B1257" s="298"/>
      <c r="C1257" s="298"/>
      <c r="D1257" s="298"/>
      <c r="E1257" s="298"/>
      <c r="F1257" s="299" t="s">
        <v>2325</v>
      </c>
      <c r="G1257" s="242"/>
      <c r="H1257" s="242"/>
    </row>
    <row r="1258" spans="1:8" hidden="1">
      <c r="A1258" s="297" t="s">
        <v>1860</v>
      </c>
      <c r="B1258" s="300"/>
      <c r="C1258" s="300"/>
      <c r="D1258" s="300"/>
      <c r="E1258" s="300"/>
      <c r="F1258" s="299" t="s">
        <v>2326</v>
      </c>
      <c r="G1258" s="242"/>
      <c r="H1258" s="242"/>
    </row>
    <row r="1259" spans="1:8" hidden="1">
      <c r="A1259" s="297" t="s">
        <v>1861</v>
      </c>
      <c r="B1259" s="300"/>
      <c r="C1259" s="300"/>
      <c r="D1259" s="300"/>
      <c r="E1259" s="300"/>
      <c r="F1259" s="299" t="s">
        <v>2327</v>
      </c>
      <c r="G1259" s="242"/>
      <c r="H1259" s="242"/>
    </row>
    <row r="1260" spans="1:8" hidden="1">
      <c r="A1260" s="297" t="s">
        <v>1862</v>
      </c>
      <c r="B1260" s="300"/>
      <c r="C1260" s="300"/>
      <c r="D1260" s="300"/>
      <c r="E1260" s="300"/>
      <c r="F1260" s="299" t="s">
        <v>2328</v>
      </c>
      <c r="G1260" s="242"/>
      <c r="H1260" s="242"/>
    </row>
    <row r="1261" spans="1:8" hidden="1">
      <c r="A1261" s="297" t="s">
        <v>1863</v>
      </c>
      <c r="B1261" s="300"/>
      <c r="C1261" s="300"/>
      <c r="D1261" s="300"/>
      <c r="E1261" s="300"/>
      <c r="F1261" s="299" t="s">
        <v>2329</v>
      </c>
      <c r="G1261" s="242"/>
      <c r="H1261" s="242"/>
    </row>
    <row r="1262" spans="1:8" hidden="1">
      <c r="A1262" s="297" t="s">
        <v>1864</v>
      </c>
      <c r="B1262" s="300"/>
      <c r="C1262" s="300"/>
      <c r="D1262" s="300"/>
      <c r="E1262" s="300"/>
      <c r="F1262" s="299" t="s">
        <v>2330</v>
      </c>
      <c r="G1262" s="242"/>
      <c r="H1262" s="242"/>
    </row>
    <row r="1263" spans="1:8" hidden="1">
      <c r="A1263" s="297" t="s">
        <v>1865</v>
      </c>
      <c r="B1263" s="300"/>
      <c r="C1263" s="300"/>
      <c r="D1263" s="300"/>
      <c r="E1263" s="300"/>
      <c r="F1263" s="299" t="s">
        <v>2331</v>
      </c>
      <c r="G1263" s="242"/>
      <c r="H1263" s="242"/>
    </row>
    <row r="1264" spans="1:8" hidden="1">
      <c r="A1264" s="297" t="s">
        <v>1866</v>
      </c>
      <c r="B1264" s="300"/>
      <c r="C1264" s="300"/>
      <c r="D1264" s="300"/>
      <c r="E1264" s="300"/>
      <c r="F1264" s="299" t="s">
        <v>2854</v>
      </c>
      <c r="G1264" s="242"/>
      <c r="H1264" s="242"/>
    </row>
    <row r="1265" spans="1:8" ht="15" hidden="1">
      <c r="A1265" s="281" t="s">
        <v>2096</v>
      </c>
      <c r="B1265" s="236"/>
      <c r="C1265" s="236"/>
      <c r="D1265" s="236"/>
      <c r="E1265" s="236"/>
      <c r="F1265" s="296" t="s">
        <v>2394</v>
      </c>
      <c r="G1265" s="242"/>
      <c r="H1265" s="242"/>
    </row>
    <row r="1266" spans="1:8" hidden="1">
      <c r="A1266" s="297" t="s">
        <v>1855</v>
      </c>
      <c r="B1266" s="298"/>
      <c r="C1266" s="298"/>
      <c r="D1266" s="298"/>
      <c r="E1266" s="298"/>
      <c r="F1266" s="299" t="s">
        <v>2321</v>
      </c>
      <c r="G1266" s="242"/>
      <c r="H1266" s="242"/>
    </row>
    <row r="1267" spans="1:8" hidden="1">
      <c r="A1267" s="297" t="s">
        <v>1856</v>
      </c>
      <c r="B1267" s="298"/>
      <c r="C1267" s="298"/>
      <c r="D1267" s="298"/>
      <c r="E1267" s="298"/>
      <c r="F1267" s="299" t="s">
        <v>2322</v>
      </c>
      <c r="G1267" s="242"/>
      <c r="H1267" s="242"/>
    </row>
    <row r="1268" spans="1:8" hidden="1">
      <c r="A1268" s="297" t="s">
        <v>1857</v>
      </c>
      <c r="B1268" s="298"/>
      <c r="C1268" s="298"/>
      <c r="D1268" s="298"/>
      <c r="E1268" s="298"/>
      <c r="F1268" s="299" t="s">
        <v>2323</v>
      </c>
      <c r="G1268" s="242"/>
      <c r="H1268" s="242"/>
    </row>
    <row r="1269" spans="1:8" hidden="1">
      <c r="A1269" s="297" t="s">
        <v>1858</v>
      </c>
      <c r="B1269" s="298"/>
      <c r="C1269" s="298"/>
      <c r="D1269" s="298"/>
      <c r="E1269" s="298"/>
      <c r="F1269" s="299" t="s">
        <v>2324</v>
      </c>
      <c r="G1269" s="242"/>
      <c r="H1269" s="242"/>
    </row>
    <row r="1270" spans="1:8" hidden="1">
      <c r="A1270" s="297" t="s">
        <v>1859</v>
      </c>
      <c r="B1270" s="298"/>
      <c r="C1270" s="298"/>
      <c r="D1270" s="298"/>
      <c r="E1270" s="298"/>
      <c r="F1270" s="299" t="s">
        <v>2325</v>
      </c>
      <c r="G1270" s="242"/>
      <c r="H1270" s="242"/>
    </row>
    <row r="1271" spans="1:8" hidden="1">
      <c r="A1271" s="297" t="s">
        <v>1860</v>
      </c>
      <c r="B1271" s="300"/>
      <c r="C1271" s="300"/>
      <c r="D1271" s="300"/>
      <c r="E1271" s="300"/>
      <c r="F1271" s="299" t="s">
        <v>2326</v>
      </c>
      <c r="G1271" s="242"/>
      <c r="H1271" s="242"/>
    </row>
    <row r="1272" spans="1:8" hidden="1">
      <c r="A1272" s="297" t="s">
        <v>1861</v>
      </c>
      <c r="B1272" s="300"/>
      <c r="C1272" s="300"/>
      <c r="D1272" s="300"/>
      <c r="E1272" s="300"/>
      <c r="F1272" s="299" t="s">
        <v>2327</v>
      </c>
      <c r="G1272" s="242"/>
      <c r="H1272" s="242"/>
    </row>
    <row r="1273" spans="1:8" hidden="1">
      <c r="A1273" s="297" t="s">
        <v>1862</v>
      </c>
      <c r="B1273" s="300"/>
      <c r="C1273" s="300"/>
      <c r="D1273" s="300"/>
      <c r="E1273" s="300"/>
      <c r="F1273" s="299" t="s">
        <v>2328</v>
      </c>
      <c r="G1273" s="242"/>
      <c r="H1273" s="242"/>
    </row>
    <row r="1274" spans="1:8" hidden="1">
      <c r="A1274" s="297" t="s">
        <v>1863</v>
      </c>
      <c r="B1274" s="300"/>
      <c r="C1274" s="300"/>
      <c r="D1274" s="300"/>
      <c r="E1274" s="300"/>
      <c r="F1274" s="299" t="s">
        <v>2329</v>
      </c>
      <c r="G1274" s="242"/>
      <c r="H1274" s="242"/>
    </row>
    <row r="1275" spans="1:8" hidden="1">
      <c r="A1275" s="297" t="s">
        <v>1864</v>
      </c>
      <c r="B1275" s="300"/>
      <c r="C1275" s="300"/>
      <c r="D1275" s="300"/>
      <c r="E1275" s="300"/>
      <c r="F1275" s="299" t="s">
        <v>2330</v>
      </c>
      <c r="G1275" s="242"/>
      <c r="H1275" s="242"/>
    </row>
    <row r="1276" spans="1:8" hidden="1">
      <c r="A1276" s="297" t="s">
        <v>1865</v>
      </c>
      <c r="B1276" s="300"/>
      <c r="C1276" s="300"/>
      <c r="D1276" s="300"/>
      <c r="E1276" s="300"/>
      <c r="F1276" s="299" t="s">
        <v>2331</v>
      </c>
      <c r="G1276" s="242"/>
      <c r="H1276" s="242"/>
    </row>
    <row r="1277" spans="1:8" hidden="1">
      <c r="A1277" s="297" t="s">
        <v>1866</v>
      </c>
      <c r="B1277" s="300"/>
      <c r="C1277" s="300"/>
      <c r="D1277" s="300"/>
      <c r="E1277" s="300"/>
      <c r="F1277" s="299" t="s">
        <v>2854</v>
      </c>
      <c r="G1277" s="242"/>
      <c r="H1277" s="242"/>
    </row>
    <row r="1278" spans="1:8" ht="15" hidden="1">
      <c r="A1278" s="281" t="s">
        <v>2097</v>
      </c>
      <c r="B1278" s="236"/>
      <c r="C1278" s="236"/>
      <c r="D1278" s="236"/>
      <c r="E1278" s="236"/>
      <c r="F1278" s="296" t="s">
        <v>2396</v>
      </c>
      <c r="G1278" s="242"/>
      <c r="H1278" s="242"/>
    </row>
    <row r="1279" spans="1:8" hidden="1">
      <c r="A1279" s="297" t="s">
        <v>1855</v>
      </c>
      <c r="B1279" s="298"/>
      <c r="C1279" s="298"/>
      <c r="D1279" s="298"/>
      <c r="E1279" s="298"/>
      <c r="F1279" s="299" t="s">
        <v>2321</v>
      </c>
      <c r="G1279" s="242"/>
      <c r="H1279" s="242"/>
    </row>
    <row r="1280" spans="1:8" hidden="1">
      <c r="A1280" s="297" t="s">
        <v>1856</v>
      </c>
      <c r="B1280" s="298"/>
      <c r="C1280" s="298"/>
      <c r="D1280" s="298"/>
      <c r="E1280" s="298"/>
      <c r="F1280" s="299" t="s">
        <v>2322</v>
      </c>
      <c r="G1280" s="242"/>
      <c r="H1280" s="242"/>
    </row>
    <row r="1281" spans="1:8" hidden="1">
      <c r="A1281" s="297" t="s">
        <v>1857</v>
      </c>
      <c r="B1281" s="298"/>
      <c r="C1281" s="298"/>
      <c r="D1281" s="298"/>
      <c r="E1281" s="298"/>
      <c r="F1281" s="299" t="s">
        <v>2323</v>
      </c>
      <c r="G1281" s="242"/>
      <c r="H1281" s="242"/>
    </row>
    <row r="1282" spans="1:8" hidden="1">
      <c r="A1282" s="297" t="s">
        <v>1858</v>
      </c>
      <c r="B1282" s="298"/>
      <c r="C1282" s="298"/>
      <c r="D1282" s="298"/>
      <c r="E1282" s="298"/>
      <c r="F1282" s="299" t="s">
        <v>2324</v>
      </c>
      <c r="G1282" s="242"/>
      <c r="H1282" s="242"/>
    </row>
    <row r="1283" spans="1:8" hidden="1">
      <c r="A1283" s="297" t="s">
        <v>1859</v>
      </c>
      <c r="B1283" s="298"/>
      <c r="C1283" s="298"/>
      <c r="D1283" s="298"/>
      <c r="E1283" s="298"/>
      <c r="F1283" s="299" t="s">
        <v>2325</v>
      </c>
      <c r="G1283" s="242"/>
      <c r="H1283" s="242"/>
    </row>
    <row r="1284" spans="1:8" hidden="1">
      <c r="A1284" s="297" t="s">
        <v>1860</v>
      </c>
      <c r="B1284" s="300"/>
      <c r="C1284" s="300"/>
      <c r="D1284" s="300"/>
      <c r="E1284" s="300"/>
      <c r="F1284" s="299" t="s">
        <v>2326</v>
      </c>
      <c r="G1284" s="242"/>
      <c r="H1284" s="242"/>
    </row>
    <row r="1285" spans="1:8" hidden="1">
      <c r="A1285" s="297" t="s">
        <v>1861</v>
      </c>
      <c r="B1285" s="300"/>
      <c r="C1285" s="300"/>
      <c r="D1285" s="300"/>
      <c r="E1285" s="300"/>
      <c r="F1285" s="299" t="s">
        <v>2327</v>
      </c>
      <c r="G1285" s="242"/>
      <c r="H1285" s="242"/>
    </row>
    <row r="1286" spans="1:8" hidden="1">
      <c r="A1286" s="297" t="s">
        <v>1862</v>
      </c>
      <c r="B1286" s="300"/>
      <c r="C1286" s="300"/>
      <c r="D1286" s="300"/>
      <c r="E1286" s="300"/>
      <c r="F1286" s="299" t="s">
        <v>2328</v>
      </c>
      <c r="G1286" s="242"/>
      <c r="H1286" s="242"/>
    </row>
    <row r="1287" spans="1:8" hidden="1">
      <c r="A1287" s="297" t="s">
        <v>1863</v>
      </c>
      <c r="B1287" s="300"/>
      <c r="C1287" s="300"/>
      <c r="D1287" s="300"/>
      <c r="E1287" s="300"/>
      <c r="F1287" s="299" t="s">
        <v>2329</v>
      </c>
      <c r="G1287" s="242"/>
      <c r="H1287" s="242"/>
    </row>
    <row r="1288" spans="1:8" hidden="1">
      <c r="A1288" s="297" t="s">
        <v>1864</v>
      </c>
      <c r="B1288" s="300"/>
      <c r="C1288" s="300"/>
      <c r="D1288" s="300"/>
      <c r="E1288" s="300"/>
      <c r="F1288" s="299" t="s">
        <v>2330</v>
      </c>
      <c r="G1288" s="242"/>
      <c r="H1288" s="242"/>
    </row>
    <row r="1289" spans="1:8" hidden="1">
      <c r="A1289" s="297" t="s">
        <v>1865</v>
      </c>
      <c r="B1289" s="300"/>
      <c r="C1289" s="300"/>
      <c r="D1289" s="300"/>
      <c r="E1289" s="300"/>
      <c r="F1289" s="299" t="s">
        <v>2331</v>
      </c>
      <c r="G1289" s="242"/>
      <c r="H1289" s="242"/>
    </row>
    <row r="1290" spans="1:8" hidden="1">
      <c r="A1290" s="297" t="s">
        <v>1866</v>
      </c>
      <c r="B1290" s="300"/>
      <c r="C1290" s="300"/>
      <c r="D1290" s="300"/>
      <c r="E1290" s="300"/>
      <c r="F1290" s="299" t="s">
        <v>2854</v>
      </c>
      <c r="G1290" s="242"/>
      <c r="H1290" s="242"/>
    </row>
    <row r="1291" spans="1:8" ht="15" hidden="1">
      <c r="A1291" s="281" t="s">
        <v>2098</v>
      </c>
      <c r="B1291" s="236"/>
      <c r="C1291" s="236"/>
      <c r="D1291" s="236"/>
      <c r="E1291" s="236"/>
      <c r="F1291" s="296" t="s">
        <v>2398</v>
      </c>
      <c r="G1291" s="242"/>
      <c r="H1291" s="242"/>
    </row>
    <row r="1292" spans="1:8" hidden="1">
      <c r="A1292" s="297" t="s">
        <v>1855</v>
      </c>
      <c r="B1292" s="298"/>
      <c r="C1292" s="298"/>
      <c r="D1292" s="298"/>
      <c r="E1292" s="298"/>
      <c r="F1292" s="299" t="s">
        <v>2321</v>
      </c>
      <c r="G1292" s="242"/>
      <c r="H1292" s="242"/>
    </row>
    <row r="1293" spans="1:8" hidden="1">
      <c r="A1293" s="297" t="s">
        <v>1856</v>
      </c>
      <c r="B1293" s="298"/>
      <c r="C1293" s="298"/>
      <c r="D1293" s="298"/>
      <c r="E1293" s="298"/>
      <c r="F1293" s="299" t="s">
        <v>2322</v>
      </c>
      <c r="G1293" s="242"/>
      <c r="H1293" s="242"/>
    </row>
    <row r="1294" spans="1:8" hidden="1">
      <c r="A1294" s="297" t="s">
        <v>1857</v>
      </c>
      <c r="B1294" s="298"/>
      <c r="C1294" s="298"/>
      <c r="D1294" s="298"/>
      <c r="E1294" s="298"/>
      <c r="F1294" s="299" t="s">
        <v>2323</v>
      </c>
      <c r="G1294" s="242"/>
      <c r="H1294" s="242"/>
    </row>
    <row r="1295" spans="1:8" hidden="1">
      <c r="A1295" s="297" t="s">
        <v>1858</v>
      </c>
      <c r="B1295" s="298"/>
      <c r="C1295" s="298"/>
      <c r="D1295" s="298"/>
      <c r="E1295" s="298"/>
      <c r="F1295" s="299" t="s">
        <v>2324</v>
      </c>
      <c r="G1295" s="242"/>
      <c r="H1295" s="242"/>
    </row>
    <row r="1296" spans="1:8" hidden="1">
      <c r="A1296" s="297" t="s">
        <v>1859</v>
      </c>
      <c r="B1296" s="298"/>
      <c r="C1296" s="298"/>
      <c r="D1296" s="298"/>
      <c r="E1296" s="298"/>
      <c r="F1296" s="299" t="s">
        <v>2325</v>
      </c>
      <c r="G1296" s="242"/>
      <c r="H1296" s="242"/>
    </row>
    <row r="1297" spans="1:8" hidden="1">
      <c r="A1297" s="297" t="s">
        <v>1860</v>
      </c>
      <c r="B1297" s="300"/>
      <c r="C1297" s="300"/>
      <c r="D1297" s="300"/>
      <c r="E1297" s="300"/>
      <c r="F1297" s="299" t="s">
        <v>2326</v>
      </c>
      <c r="G1297" s="242"/>
      <c r="H1297" s="242"/>
    </row>
    <row r="1298" spans="1:8" hidden="1">
      <c r="A1298" s="297" t="s">
        <v>1861</v>
      </c>
      <c r="B1298" s="300"/>
      <c r="C1298" s="300"/>
      <c r="D1298" s="300"/>
      <c r="E1298" s="300"/>
      <c r="F1298" s="299" t="s">
        <v>2327</v>
      </c>
      <c r="G1298" s="242"/>
      <c r="H1298" s="242"/>
    </row>
    <row r="1299" spans="1:8" hidden="1">
      <c r="A1299" s="297" t="s">
        <v>1862</v>
      </c>
      <c r="B1299" s="300"/>
      <c r="C1299" s="300"/>
      <c r="D1299" s="300"/>
      <c r="E1299" s="300"/>
      <c r="F1299" s="299" t="s">
        <v>2328</v>
      </c>
      <c r="G1299" s="242"/>
      <c r="H1299" s="242"/>
    </row>
    <row r="1300" spans="1:8" hidden="1">
      <c r="A1300" s="297" t="s">
        <v>1863</v>
      </c>
      <c r="B1300" s="300"/>
      <c r="C1300" s="300"/>
      <c r="D1300" s="300"/>
      <c r="E1300" s="300"/>
      <c r="F1300" s="299" t="s">
        <v>2329</v>
      </c>
      <c r="G1300" s="242"/>
      <c r="H1300" s="242"/>
    </row>
    <row r="1301" spans="1:8" hidden="1">
      <c r="A1301" s="297" t="s">
        <v>1864</v>
      </c>
      <c r="B1301" s="300"/>
      <c r="C1301" s="300"/>
      <c r="D1301" s="300"/>
      <c r="E1301" s="300"/>
      <c r="F1301" s="299" t="s">
        <v>2330</v>
      </c>
      <c r="G1301" s="242"/>
      <c r="H1301" s="242"/>
    </row>
    <row r="1302" spans="1:8" hidden="1">
      <c r="A1302" s="297" t="s">
        <v>1865</v>
      </c>
      <c r="B1302" s="300"/>
      <c r="C1302" s="300"/>
      <c r="D1302" s="300"/>
      <c r="E1302" s="300"/>
      <c r="F1302" s="299" t="s">
        <v>2331</v>
      </c>
      <c r="G1302" s="242"/>
      <c r="H1302" s="242"/>
    </row>
    <row r="1303" spans="1:8" hidden="1">
      <c r="A1303" s="297" t="s">
        <v>1866</v>
      </c>
      <c r="B1303" s="300"/>
      <c r="C1303" s="300"/>
      <c r="D1303" s="300"/>
      <c r="E1303" s="300"/>
      <c r="F1303" s="299" t="s">
        <v>2854</v>
      </c>
      <c r="G1303" s="242"/>
      <c r="H1303" s="242"/>
    </row>
    <row r="1304" spans="1:8" ht="15" hidden="1">
      <c r="A1304" s="281" t="s">
        <v>2099</v>
      </c>
      <c r="B1304" s="236"/>
      <c r="C1304" s="236"/>
      <c r="D1304" s="236"/>
      <c r="E1304" s="236"/>
      <c r="F1304" s="296" t="s">
        <v>2400</v>
      </c>
      <c r="G1304" s="242"/>
      <c r="H1304" s="242"/>
    </row>
    <row r="1305" spans="1:8" hidden="1">
      <c r="A1305" s="297" t="s">
        <v>1855</v>
      </c>
      <c r="B1305" s="298"/>
      <c r="C1305" s="298"/>
      <c r="D1305" s="298"/>
      <c r="E1305" s="298"/>
      <c r="F1305" s="299" t="s">
        <v>2321</v>
      </c>
      <c r="G1305" s="242"/>
      <c r="H1305" s="242"/>
    </row>
    <row r="1306" spans="1:8" hidden="1">
      <c r="A1306" s="297" t="s">
        <v>1856</v>
      </c>
      <c r="B1306" s="298"/>
      <c r="C1306" s="298"/>
      <c r="D1306" s="298"/>
      <c r="E1306" s="298"/>
      <c r="F1306" s="299" t="s">
        <v>2322</v>
      </c>
      <c r="G1306" s="242"/>
      <c r="H1306" s="242"/>
    </row>
    <row r="1307" spans="1:8" hidden="1">
      <c r="A1307" s="297" t="s">
        <v>1857</v>
      </c>
      <c r="B1307" s="298"/>
      <c r="C1307" s="298"/>
      <c r="D1307" s="298"/>
      <c r="E1307" s="298"/>
      <c r="F1307" s="299" t="s">
        <v>2323</v>
      </c>
      <c r="G1307" s="242"/>
      <c r="H1307" s="242"/>
    </row>
    <row r="1308" spans="1:8" hidden="1">
      <c r="A1308" s="297" t="s">
        <v>1858</v>
      </c>
      <c r="B1308" s="298"/>
      <c r="C1308" s="298"/>
      <c r="D1308" s="298"/>
      <c r="E1308" s="298"/>
      <c r="F1308" s="299" t="s">
        <v>2324</v>
      </c>
      <c r="G1308" s="242"/>
      <c r="H1308" s="242"/>
    </row>
    <row r="1309" spans="1:8" hidden="1">
      <c r="A1309" s="297" t="s">
        <v>1859</v>
      </c>
      <c r="B1309" s="298"/>
      <c r="C1309" s="298"/>
      <c r="D1309" s="298"/>
      <c r="E1309" s="298"/>
      <c r="F1309" s="299" t="s">
        <v>2325</v>
      </c>
      <c r="G1309" s="242"/>
      <c r="H1309" s="242"/>
    </row>
    <row r="1310" spans="1:8" hidden="1">
      <c r="A1310" s="297" t="s">
        <v>1860</v>
      </c>
      <c r="B1310" s="300"/>
      <c r="C1310" s="300"/>
      <c r="D1310" s="300"/>
      <c r="E1310" s="300"/>
      <c r="F1310" s="299" t="s">
        <v>2326</v>
      </c>
      <c r="G1310" s="242"/>
      <c r="H1310" s="242"/>
    </row>
    <row r="1311" spans="1:8" hidden="1">
      <c r="A1311" s="297" t="s">
        <v>1861</v>
      </c>
      <c r="B1311" s="300"/>
      <c r="C1311" s="300"/>
      <c r="D1311" s="300"/>
      <c r="E1311" s="300"/>
      <c r="F1311" s="299" t="s">
        <v>2327</v>
      </c>
      <c r="G1311" s="242"/>
      <c r="H1311" s="242"/>
    </row>
    <row r="1312" spans="1:8" hidden="1">
      <c r="A1312" s="297" t="s">
        <v>1862</v>
      </c>
      <c r="B1312" s="300"/>
      <c r="C1312" s="300"/>
      <c r="D1312" s="300"/>
      <c r="E1312" s="300"/>
      <c r="F1312" s="299" t="s">
        <v>2328</v>
      </c>
      <c r="G1312" s="242"/>
      <c r="H1312" s="242"/>
    </row>
    <row r="1313" spans="1:8" hidden="1">
      <c r="A1313" s="297" t="s">
        <v>1863</v>
      </c>
      <c r="B1313" s="300"/>
      <c r="C1313" s="300"/>
      <c r="D1313" s="300"/>
      <c r="E1313" s="300"/>
      <c r="F1313" s="299" t="s">
        <v>2329</v>
      </c>
      <c r="G1313" s="242"/>
      <c r="H1313" s="242"/>
    </row>
    <row r="1314" spans="1:8" hidden="1">
      <c r="A1314" s="297" t="s">
        <v>1864</v>
      </c>
      <c r="B1314" s="300"/>
      <c r="C1314" s="300"/>
      <c r="D1314" s="300"/>
      <c r="E1314" s="300"/>
      <c r="F1314" s="299" t="s">
        <v>2330</v>
      </c>
      <c r="G1314" s="242"/>
      <c r="H1314" s="242"/>
    </row>
    <row r="1315" spans="1:8" hidden="1">
      <c r="A1315" s="297" t="s">
        <v>1865</v>
      </c>
      <c r="B1315" s="300"/>
      <c r="C1315" s="300"/>
      <c r="D1315" s="300"/>
      <c r="E1315" s="300"/>
      <c r="F1315" s="299" t="s">
        <v>2331</v>
      </c>
      <c r="G1315" s="242"/>
      <c r="H1315" s="242"/>
    </row>
    <row r="1316" spans="1:8" hidden="1">
      <c r="A1316" s="297" t="s">
        <v>1866</v>
      </c>
      <c r="B1316" s="300"/>
      <c r="C1316" s="300"/>
      <c r="D1316" s="300"/>
      <c r="E1316" s="300"/>
      <c r="F1316" s="299" t="s">
        <v>2854</v>
      </c>
      <c r="G1316" s="242"/>
      <c r="H1316" s="242"/>
    </row>
    <row r="1317" spans="1:8" ht="21" hidden="1">
      <c r="A1317" s="281" t="s">
        <v>2100</v>
      </c>
      <c r="B1317" s="236"/>
      <c r="C1317" s="236"/>
      <c r="D1317" s="236"/>
      <c r="E1317" s="236"/>
      <c r="F1317" s="296" t="s">
        <v>2402</v>
      </c>
      <c r="G1317" s="242"/>
      <c r="H1317" s="242"/>
    </row>
    <row r="1318" spans="1:8" hidden="1">
      <c r="A1318" s="297" t="s">
        <v>1855</v>
      </c>
      <c r="B1318" s="298"/>
      <c r="C1318" s="298"/>
      <c r="D1318" s="298"/>
      <c r="E1318" s="298"/>
      <c r="F1318" s="299" t="s">
        <v>2321</v>
      </c>
      <c r="G1318" s="242"/>
      <c r="H1318" s="242"/>
    </row>
    <row r="1319" spans="1:8" hidden="1">
      <c r="A1319" s="297" t="s">
        <v>1856</v>
      </c>
      <c r="B1319" s="298"/>
      <c r="C1319" s="298"/>
      <c r="D1319" s="298"/>
      <c r="E1319" s="298"/>
      <c r="F1319" s="299" t="s">
        <v>2322</v>
      </c>
      <c r="G1319" s="242"/>
      <c r="H1319" s="242"/>
    </row>
    <row r="1320" spans="1:8" hidden="1">
      <c r="A1320" s="297" t="s">
        <v>1857</v>
      </c>
      <c r="B1320" s="298"/>
      <c r="C1320" s="298"/>
      <c r="D1320" s="298"/>
      <c r="E1320" s="298"/>
      <c r="F1320" s="299" t="s">
        <v>2323</v>
      </c>
      <c r="G1320" s="242"/>
      <c r="H1320" s="242"/>
    </row>
    <row r="1321" spans="1:8" hidden="1">
      <c r="A1321" s="297" t="s">
        <v>1858</v>
      </c>
      <c r="B1321" s="298"/>
      <c r="C1321" s="298"/>
      <c r="D1321" s="298"/>
      <c r="E1321" s="298"/>
      <c r="F1321" s="299" t="s">
        <v>2324</v>
      </c>
      <c r="G1321" s="242"/>
      <c r="H1321" s="242"/>
    </row>
    <row r="1322" spans="1:8" hidden="1">
      <c r="A1322" s="297" t="s">
        <v>1859</v>
      </c>
      <c r="B1322" s="298"/>
      <c r="C1322" s="298"/>
      <c r="D1322" s="298"/>
      <c r="E1322" s="298"/>
      <c r="F1322" s="299" t="s">
        <v>2325</v>
      </c>
      <c r="G1322" s="242"/>
      <c r="H1322" s="242"/>
    </row>
    <row r="1323" spans="1:8" hidden="1">
      <c r="A1323" s="297" t="s">
        <v>1860</v>
      </c>
      <c r="B1323" s="300"/>
      <c r="C1323" s="300"/>
      <c r="D1323" s="300"/>
      <c r="E1323" s="300"/>
      <c r="F1323" s="299" t="s">
        <v>2326</v>
      </c>
      <c r="G1323" s="242"/>
      <c r="H1323" s="242"/>
    </row>
    <row r="1324" spans="1:8" hidden="1">
      <c r="A1324" s="297" t="s">
        <v>1861</v>
      </c>
      <c r="B1324" s="300"/>
      <c r="C1324" s="300"/>
      <c r="D1324" s="300"/>
      <c r="E1324" s="300"/>
      <c r="F1324" s="299" t="s">
        <v>2327</v>
      </c>
      <c r="G1324" s="242"/>
      <c r="H1324" s="242"/>
    </row>
    <row r="1325" spans="1:8" hidden="1">
      <c r="A1325" s="297" t="s">
        <v>1862</v>
      </c>
      <c r="B1325" s="300"/>
      <c r="C1325" s="300"/>
      <c r="D1325" s="300"/>
      <c r="E1325" s="300"/>
      <c r="F1325" s="299" t="s">
        <v>2328</v>
      </c>
      <c r="G1325" s="242"/>
      <c r="H1325" s="242"/>
    </row>
    <row r="1326" spans="1:8" hidden="1">
      <c r="A1326" s="297" t="s">
        <v>1863</v>
      </c>
      <c r="B1326" s="300"/>
      <c r="C1326" s="300"/>
      <c r="D1326" s="300"/>
      <c r="E1326" s="300"/>
      <c r="F1326" s="299" t="s">
        <v>2329</v>
      </c>
      <c r="G1326" s="242"/>
      <c r="H1326" s="242"/>
    </row>
    <row r="1327" spans="1:8" hidden="1">
      <c r="A1327" s="297" t="s">
        <v>1864</v>
      </c>
      <c r="B1327" s="300"/>
      <c r="C1327" s="300"/>
      <c r="D1327" s="300"/>
      <c r="E1327" s="300"/>
      <c r="F1327" s="299" t="s">
        <v>2330</v>
      </c>
      <c r="G1327" s="242"/>
      <c r="H1327" s="242"/>
    </row>
    <row r="1328" spans="1:8" hidden="1">
      <c r="A1328" s="297" t="s">
        <v>1865</v>
      </c>
      <c r="B1328" s="300"/>
      <c r="C1328" s="300"/>
      <c r="D1328" s="300"/>
      <c r="E1328" s="300"/>
      <c r="F1328" s="299" t="s">
        <v>2331</v>
      </c>
      <c r="G1328" s="242"/>
      <c r="H1328" s="242"/>
    </row>
    <row r="1329" spans="1:8" hidden="1">
      <c r="A1329" s="297" t="s">
        <v>1866</v>
      </c>
      <c r="B1329" s="300"/>
      <c r="C1329" s="300"/>
      <c r="D1329" s="300"/>
      <c r="E1329" s="300"/>
      <c r="F1329" s="299" t="s">
        <v>2854</v>
      </c>
      <c r="G1329" s="242"/>
      <c r="H1329" s="242"/>
    </row>
    <row r="1330" spans="1:8" ht="21" hidden="1">
      <c r="A1330" s="281" t="s">
        <v>2101</v>
      </c>
      <c r="B1330" s="236"/>
      <c r="C1330" s="236"/>
      <c r="D1330" s="236"/>
      <c r="E1330" s="236"/>
      <c r="F1330" s="296" t="s">
        <v>2404</v>
      </c>
      <c r="G1330" s="242"/>
      <c r="H1330" s="242"/>
    </row>
    <row r="1331" spans="1:8" hidden="1">
      <c r="A1331" s="297" t="s">
        <v>1855</v>
      </c>
      <c r="B1331" s="298"/>
      <c r="C1331" s="298"/>
      <c r="D1331" s="298"/>
      <c r="E1331" s="298"/>
      <c r="F1331" s="299" t="s">
        <v>2321</v>
      </c>
      <c r="G1331" s="242"/>
      <c r="H1331" s="242"/>
    </row>
    <row r="1332" spans="1:8" hidden="1">
      <c r="A1332" s="297" t="s">
        <v>1856</v>
      </c>
      <c r="B1332" s="298"/>
      <c r="C1332" s="298"/>
      <c r="D1332" s="298"/>
      <c r="E1332" s="298"/>
      <c r="F1332" s="299" t="s">
        <v>2322</v>
      </c>
      <c r="G1332" s="242"/>
      <c r="H1332" s="242"/>
    </row>
    <row r="1333" spans="1:8" hidden="1">
      <c r="A1333" s="297" t="s">
        <v>1857</v>
      </c>
      <c r="B1333" s="298"/>
      <c r="C1333" s="298"/>
      <c r="D1333" s="298"/>
      <c r="E1333" s="298"/>
      <c r="F1333" s="299" t="s">
        <v>2323</v>
      </c>
      <c r="G1333" s="242"/>
      <c r="H1333" s="242"/>
    </row>
    <row r="1334" spans="1:8" hidden="1">
      <c r="A1334" s="297" t="s">
        <v>1858</v>
      </c>
      <c r="B1334" s="298"/>
      <c r="C1334" s="298"/>
      <c r="D1334" s="298"/>
      <c r="E1334" s="298"/>
      <c r="F1334" s="299" t="s">
        <v>2324</v>
      </c>
      <c r="G1334" s="242"/>
      <c r="H1334" s="242"/>
    </row>
    <row r="1335" spans="1:8" hidden="1">
      <c r="A1335" s="297" t="s">
        <v>1859</v>
      </c>
      <c r="B1335" s="298"/>
      <c r="C1335" s="298"/>
      <c r="D1335" s="298"/>
      <c r="E1335" s="298"/>
      <c r="F1335" s="299" t="s">
        <v>2325</v>
      </c>
      <c r="G1335" s="242"/>
      <c r="H1335" s="242"/>
    </row>
    <row r="1336" spans="1:8" hidden="1">
      <c r="A1336" s="297" t="s">
        <v>1860</v>
      </c>
      <c r="B1336" s="300"/>
      <c r="C1336" s="300"/>
      <c r="D1336" s="300"/>
      <c r="E1336" s="300"/>
      <c r="F1336" s="299" t="s">
        <v>2326</v>
      </c>
      <c r="G1336" s="242"/>
      <c r="H1336" s="242"/>
    </row>
    <row r="1337" spans="1:8" hidden="1">
      <c r="A1337" s="297" t="s">
        <v>1861</v>
      </c>
      <c r="B1337" s="300"/>
      <c r="C1337" s="300"/>
      <c r="D1337" s="300"/>
      <c r="E1337" s="300"/>
      <c r="F1337" s="299" t="s">
        <v>2327</v>
      </c>
      <c r="G1337" s="242"/>
      <c r="H1337" s="242"/>
    </row>
    <row r="1338" spans="1:8" hidden="1">
      <c r="A1338" s="297" t="s">
        <v>1862</v>
      </c>
      <c r="B1338" s="300"/>
      <c r="C1338" s="300"/>
      <c r="D1338" s="300"/>
      <c r="E1338" s="300"/>
      <c r="F1338" s="299" t="s">
        <v>2328</v>
      </c>
      <c r="G1338" s="242"/>
      <c r="H1338" s="242"/>
    </row>
    <row r="1339" spans="1:8" hidden="1">
      <c r="A1339" s="297" t="s">
        <v>1863</v>
      </c>
      <c r="B1339" s="300"/>
      <c r="C1339" s="300"/>
      <c r="D1339" s="300"/>
      <c r="E1339" s="300"/>
      <c r="F1339" s="299" t="s">
        <v>2329</v>
      </c>
      <c r="G1339" s="242"/>
      <c r="H1339" s="242"/>
    </row>
    <row r="1340" spans="1:8" hidden="1">
      <c r="A1340" s="297" t="s">
        <v>1864</v>
      </c>
      <c r="B1340" s="300"/>
      <c r="C1340" s="300"/>
      <c r="D1340" s="300"/>
      <c r="E1340" s="300"/>
      <c r="F1340" s="299" t="s">
        <v>2330</v>
      </c>
      <c r="G1340" s="242"/>
      <c r="H1340" s="242"/>
    </row>
    <row r="1341" spans="1:8" hidden="1">
      <c r="A1341" s="297" t="s">
        <v>1865</v>
      </c>
      <c r="B1341" s="300"/>
      <c r="C1341" s="300"/>
      <c r="D1341" s="300"/>
      <c r="E1341" s="300"/>
      <c r="F1341" s="299" t="s">
        <v>2331</v>
      </c>
      <c r="G1341" s="242"/>
      <c r="H1341" s="242"/>
    </row>
    <row r="1342" spans="1:8" hidden="1">
      <c r="A1342" s="297" t="s">
        <v>1866</v>
      </c>
      <c r="B1342" s="300"/>
      <c r="C1342" s="300"/>
      <c r="D1342" s="300"/>
      <c r="E1342" s="300"/>
      <c r="F1342" s="299" t="s">
        <v>2854</v>
      </c>
      <c r="G1342" s="242"/>
      <c r="H1342" s="242"/>
    </row>
    <row r="1343" spans="1:8" ht="15" hidden="1">
      <c r="A1343" s="281" t="s">
        <v>2102</v>
      </c>
      <c r="B1343" s="236"/>
      <c r="C1343" s="236"/>
      <c r="D1343" s="236"/>
      <c r="E1343" s="236"/>
      <c r="F1343" s="296" t="s">
        <v>2406</v>
      </c>
      <c r="G1343" s="242"/>
      <c r="H1343" s="242"/>
    </row>
    <row r="1344" spans="1:8" hidden="1">
      <c r="A1344" s="297" t="s">
        <v>1855</v>
      </c>
      <c r="B1344" s="298"/>
      <c r="C1344" s="298"/>
      <c r="D1344" s="298"/>
      <c r="E1344" s="298"/>
      <c r="F1344" s="299" t="s">
        <v>2321</v>
      </c>
      <c r="G1344" s="242"/>
      <c r="H1344" s="242"/>
    </row>
    <row r="1345" spans="1:8" hidden="1">
      <c r="A1345" s="297" t="s">
        <v>1856</v>
      </c>
      <c r="B1345" s="298"/>
      <c r="C1345" s="298"/>
      <c r="D1345" s="298"/>
      <c r="E1345" s="298"/>
      <c r="F1345" s="299" t="s">
        <v>2322</v>
      </c>
      <c r="G1345" s="242"/>
      <c r="H1345" s="242"/>
    </row>
    <row r="1346" spans="1:8" hidden="1">
      <c r="A1346" s="297" t="s">
        <v>1857</v>
      </c>
      <c r="B1346" s="298"/>
      <c r="C1346" s="298"/>
      <c r="D1346" s="298"/>
      <c r="E1346" s="298"/>
      <c r="F1346" s="299" t="s">
        <v>2323</v>
      </c>
      <c r="G1346" s="242"/>
      <c r="H1346" s="242"/>
    </row>
    <row r="1347" spans="1:8" hidden="1">
      <c r="A1347" s="297" t="s">
        <v>1858</v>
      </c>
      <c r="B1347" s="298"/>
      <c r="C1347" s="298"/>
      <c r="D1347" s="298"/>
      <c r="E1347" s="298"/>
      <c r="F1347" s="299" t="s">
        <v>2324</v>
      </c>
      <c r="G1347" s="242"/>
      <c r="H1347" s="242"/>
    </row>
    <row r="1348" spans="1:8" hidden="1">
      <c r="A1348" s="297" t="s">
        <v>1859</v>
      </c>
      <c r="B1348" s="298"/>
      <c r="C1348" s="298"/>
      <c r="D1348" s="298"/>
      <c r="E1348" s="298"/>
      <c r="F1348" s="299" t="s">
        <v>2325</v>
      </c>
      <c r="G1348" s="242"/>
      <c r="H1348" s="242"/>
    </row>
    <row r="1349" spans="1:8" hidden="1">
      <c r="A1349" s="297" t="s">
        <v>1860</v>
      </c>
      <c r="B1349" s="300"/>
      <c r="C1349" s="300"/>
      <c r="D1349" s="300"/>
      <c r="E1349" s="300"/>
      <c r="F1349" s="299" t="s">
        <v>2326</v>
      </c>
      <c r="G1349" s="242"/>
      <c r="H1349" s="242"/>
    </row>
    <row r="1350" spans="1:8" hidden="1">
      <c r="A1350" s="297" t="s">
        <v>1861</v>
      </c>
      <c r="B1350" s="300"/>
      <c r="C1350" s="300"/>
      <c r="D1350" s="300"/>
      <c r="E1350" s="300"/>
      <c r="F1350" s="299" t="s">
        <v>2327</v>
      </c>
      <c r="G1350" s="242"/>
      <c r="H1350" s="242"/>
    </row>
    <row r="1351" spans="1:8" hidden="1">
      <c r="A1351" s="297" t="s">
        <v>1862</v>
      </c>
      <c r="B1351" s="300"/>
      <c r="C1351" s="300"/>
      <c r="D1351" s="300"/>
      <c r="E1351" s="300"/>
      <c r="F1351" s="299" t="s">
        <v>2328</v>
      </c>
      <c r="G1351" s="242"/>
      <c r="H1351" s="242"/>
    </row>
    <row r="1352" spans="1:8" hidden="1">
      <c r="A1352" s="297" t="s">
        <v>1863</v>
      </c>
      <c r="B1352" s="300"/>
      <c r="C1352" s="300"/>
      <c r="D1352" s="300"/>
      <c r="E1352" s="300"/>
      <c r="F1352" s="299" t="s">
        <v>2329</v>
      </c>
      <c r="G1352" s="242"/>
      <c r="H1352" s="242"/>
    </row>
    <row r="1353" spans="1:8" hidden="1">
      <c r="A1353" s="297" t="s">
        <v>1864</v>
      </c>
      <c r="B1353" s="300"/>
      <c r="C1353" s="300"/>
      <c r="D1353" s="300"/>
      <c r="E1353" s="300"/>
      <c r="F1353" s="299" t="s">
        <v>2330</v>
      </c>
      <c r="G1353" s="242"/>
      <c r="H1353" s="242"/>
    </row>
    <row r="1354" spans="1:8" hidden="1">
      <c r="A1354" s="297" t="s">
        <v>1865</v>
      </c>
      <c r="B1354" s="300"/>
      <c r="C1354" s="300"/>
      <c r="D1354" s="300"/>
      <c r="E1354" s="300"/>
      <c r="F1354" s="299" t="s">
        <v>2331</v>
      </c>
      <c r="G1354" s="242"/>
      <c r="H1354" s="242"/>
    </row>
    <row r="1355" spans="1:8" hidden="1">
      <c r="A1355" s="297" t="s">
        <v>1866</v>
      </c>
      <c r="B1355" s="300"/>
      <c r="C1355" s="300"/>
      <c r="D1355" s="300"/>
      <c r="E1355" s="300"/>
      <c r="F1355" s="299" t="s">
        <v>2854</v>
      </c>
      <c r="G1355" s="242"/>
      <c r="H1355" s="242"/>
    </row>
    <row r="1356" spans="1:8" ht="15" hidden="1">
      <c r="A1356" s="281" t="s">
        <v>2103</v>
      </c>
      <c r="B1356" s="236"/>
      <c r="C1356" s="236"/>
      <c r="D1356" s="236"/>
      <c r="E1356" s="236"/>
      <c r="F1356" s="296" t="s">
        <v>2408</v>
      </c>
      <c r="G1356" s="242"/>
      <c r="H1356" s="242"/>
    </row>
    <row r="1357" spans="1:8" hidden="1">
      <c r="A1357" s="297" t="s">
        <v>1855</v>
      </c>
      <c r="B1357" s="298"/>
      <c r="C1357" s="298"/>
      <c r="D1357" s="298"/>
      <c r="E1357" s="298"/>
      <c r="F1357" s="299" t="s">
        <v>2321</v>
      </c>
      <c r="G1357" s="242"/>
      <c r="H1357" s="242"/>
    </row>
    <row r="1358" spans="1:8" hidden="1">
      <c r="A1358" s="297" t="s">
        <v>1856</v>
      </c>
      <c r="B1358" s="298"/>
      <c r="C1358" s="298"/>
      <c r="D1358" s="298"/>
      <c r="E1358" s="298"/>
      <c r="F1358" s="299" t="s">
        <v>2322</v>
      </c>
      <c r="G1358" s="242"/>
      <c r="H1358" s="242"/>
    </row>
    <row r="1359" spans="1:8" hidden="1">
      <c r="A1359" s="297" t="s">
        <v>1857</v>
      </c>
      <c r="B1359" s="298"/>
      <c r="C1359" s="298"/>
      <c r="D1359" s="298"/>
      <c r="E1359" s="298"/>
      <c r="F1359" s="299" t="s">
        <v>2323</v>
      </c>
      <c r="G1359" s="242"/>
      <c r="H1359" s="242"/>
    </row>
    <row r="1360" spans="1:8" hidden="1">
      <c r="A1360" s="297" t="s">
        <v>1858</v>
      </c>
      <c r="B1360" s="298"/>
      <c r="C1360" s="298"/>
      <c r="D1360" s="298"/>
      <c r="E1360" s="298"/>
      <c r="F1360" s="299" t="s">
        <v>2324</v>
      </c>
      <c r="G1360" s="242"/>
      <c r="H1360" s="242"/>
    </row>
    <row r="1361" spans="1:8" hidden="1">
      <c r="A1361" s="297" t="s">
        <v>1859</v>
      </c>
      <c r="B1361" s="298"/>
      <c r="C1361" s="298"/>
      <c r="D1361" s="298"/>
      <c r="E1361" s="298"/>
      <c r="F1361" s="299" t="s">
        <v>2325</v>
      </c>
      <c r="G1361" s="242"/>
      <c r="H1361" s="242"/>
    </row>
    <row r="1362" spans="1:8" hidden="1">
      <c r="A1362" s="297" t="s">
        <v>1860</v>
      </c>
      <c r="B1362" s="300"/>
      <c r="C1362" s="300"/>
      <c r="D1362" s="300"/>
      <c r="E1362" s="300"/>
      <c r="F1362" s="299" t="s">
        <v>2326</v>
      </c>
      <c r="G1362" s="242"/>
      <c r="H1362" s="242"/>
    </row>
    <row r="1363" spans="1:8" hidden="1">
      <c r="A1363" s="297" t="s">
        <v>1861</v>
      </c>
      <c r="B1363" s="300"/>
      <c r="C1363" s="300"/>
      <c r="D1363" s="300"/>
      <c r="E1363" s="300"/>
      <c r="F1363" s="299" t="s">
        <v>2327</v>
      </c>
      <c r="G1363" s="242"/>
      <c r="H1363" s="242"/>
    </row>
    <row r="1364" spans="1:8" hidden="1">
      <c r="A1364" s="297" t="s">
        <v>1862</v>
      </c>
      <c r="B1364" s="300"/>
      <c r="C1364" s="300"/>
      <c r="D1364" s="300"/>
      <c r="E1364" s="300"/>
      <c r="F1364" s="299" t="s">
        <v>2328</v>
      </c>
      <c r="G1364" s="242"/>
      <c r="H1364" s="242"/>
    </row>
    <row r="1365" spans="1:8" hidden="1">
      <c r="A1365" s="297" t="s">
        <v>1863</v>
      </c>
      <c r="B1365" s="300"/>
      <c r="C1365" s="300"/>
      <c r="D1365" s="300"/>
      <c r="E1365" s="300"/>
      <c r="F1365" s="299" t="s">
        <v>2329</v>
      </c>
      <c r="G1365" s="242"/>
      <c r="H1365" s="242"/>
    </row>
    <row r="1366" spans="1:8" hidden="1">
      <c r="A1366" s="297" t="s">
        <v>1864</v>
      </c>
      <c r="B1366" s="300"/>
      <c r="C1366" s="300"/>
      <c r="D1366" s="300"/>
      <c r="E1366" s="300"/>
      <c r="F1366" s="299" t="s">
        <v>2330</v>
      </c>
      <c r="G1366" s="242"/>
      <c r="H1366" s="242"/>
    </row>
    <row r="1367" spans="1:8" hidden="1">
      <c r="A1367" s="297" t="s">
        <v>1865</v>
      </c>
      <c r="B1367" s="300"/>
      <c r="C1367" s="300"/>
      <c r="D1367" s="300"/>
      <c r="E1367" s="300"/>
      <c r="F1367" s="299" t="s">
        <v>2331</v>
      </c>
      <c r="G1367" s="242"/>
      <c r="H1367" s="242"/>
    </row>
    <row r="1368" spans="1:8" hidden="1">
      <c r="A1368" s="297" t="s">
        <v>1866</v>
      </c>
      <c r="B1368" s="300"/>
      <c r="C1368" s="300"/>
      <c r="D1368" s="300"/>
      <c r="E1368" s="300"/>
      <c r="F1368" s="299" t="s">
        <v>2854</v>
      </c>
      <c r="G1368" s="242"/>
      <c r="H1368" s="242"/>
    </row>
    <row r="1369" spans="1:8" ht="15" hidden="1">
      <c r="A1369" s="281" t="s">
        <v>2104</v>
      </c>
      <c r="B1369" s="236"/>
      <c r="C1369" s="236"/>
      <c r="D1369" s="236"/>
      <c r="E1369" s="236"/>
      <c r="F1369" s="296" t="s">
        <v>2410</v>
      </c>
      <c r="G1369" s="242"/>
      <c r="H1369" s="242"/>
    </row>
    <row r="1370" spans="1:8" hidden="1">
      <c r="A1370" s="297" t="s">
        <v>1855</v>
      </c>
      <c r="B1370" s="298"/>
      <c r="C1370" s="298"/>
      <c r="D1370" s="298"/>
      <c r="E1370" s="298"/>
      <c r="F1370" s="299" t="s">
        <v>2321</v>
      </c>
      <c r="G1370" s="242"/>
      <c r="H1370" s="242"/>
    </row>
    <row r="1371" spans="1:8" hidden="1">
      <c r="A1371" s="297" t="s">
        <v>1856</v>
      </c>
      <c r="B1371" s="298"/>
      <c r="C1371" s="298"/>
      <c r="D1371" s="298"/>
      <c r="E1371" s="298"/>
      <c r="F1371" s="299" t="s">
        <v>2322</v>
      </c>
      <c r="G1371" s="242"/>
      <c r="H1371" s="242"/>
    </row>
    <row r="1372" spans="1:8" hidden="1">
      <c r="A1372" s="297" t="s">
        <v>1857</v>
      </c>
      <c r="B1372" s="298"/>
      <c r="C1372" s="298"/>
      <c r="D1372" s="298"/>
      <c r="E1372" s="298"/>
      <c r="F1372" s="299" t="s">
        <v>2323</v>
      </c>
      <c r="G1372" s="242"/>
      <c r="H1372" s="242"/>
    </row>
    <row r="1373" spans="1:8" hidden="1">
      <c r="A1373" s="297" t="s">
        <v>1858</v>
      </c>
      <c r="B1373" s="298"/>
      <c r="C1373" s="298"/>
      <c r="D1373" s="298"/>
      <c r="E1373" s="298"/>
      <c r="F1373" s="299" t="s">
        <v>2324</v>
      </c>
      <c r="G1373" s="242"/>
      <c r="H1373" s="242"/>
    </row>
    <row r="1374" spans="1:8" hidden="1">
      <c r="A1374" s="297" t="s">
        <v>1859</v>
      </c>
      <c r="B1374" s="298"/>
      <c r="C1374" s="298"/>
      <c r="D1374" s="298"/>
      <c r="E1374" s="298"/>
      <c r="F1374" s="299" t="s">
        <v>2325</v>
      </c>
      <c r="G1374" s="242"/>
      <c r="H1374" s="242"/>
    </row>
    <row r="1375" spans="1:8" hidden="1">
      <c r="A1375" s="297" t="s">
        <v>1860</v>
      </c>
      <c r="B1375" s="300"/>
      <c r="C1375" s="300"/>
      <c r="D1375" s="300"/>
      <c r="E1375" s="300"/>
      <c r="F1375" s="299" t="s">
        <v>2326</v>
      </c>
      <c r="G1375" s="242"/>
      <c r="H1375" s="242"/>
    </row>
    <row r="1376" spans="1:8" hidden="1">
      <c r="A1376" s="297" t="s">
        <v>1861</v>
      </c>
      <c r="B1376" s="300"/>
      <c r="C1376" s="300"/>
      <c r="D1376" s="300"/>
      <c r="E1376" s="300"/>
      <c r="F1376" s="299" t="s">
        <v>2327</v>
      </c>
      <c r="G1376" s="242"/>
      <c r="H1376" s="242"/>
    </row>
    <row r="1377" spans="1:8" hidden="1">
      <c r="A1377" s="297" t="s">
        <v>1862</v>
      </c>
      <c r="B1377" s="300"/>
      <c r="C1377" s="300"/>
      <c r="D1377" s="300"/>
      <c r="E1377" s="300"/>
      <c r="F1377" s="299" t="s">
        <v>2328</v>
      </c>
      <c r="G1377" s="242"/>
      <c r="H1377" s="242"/>
    </row>
    <row r="1378" spans="1:8" hidden="1">
      <c r="A1378" s="297" t="s">
        <v>1863</v>
      </c>
      <c r="B1378" s="300"/>
      <c r="C1378" s="300"/>
      <c r="D1378" s="300"/>
      <c r="E1378" s="300"/>
      <c r="F1378" s="299" t="s">
        <v>2329</v>
      </c>
      <c r="G1378" s="242"/>
      <c r="H1378" s="242"/>
    </row>
    <row r="1379" spans="1:8" hidden="1">
      <c r="A1379" s="297" t="s">
        <v>1864</v>
      </c>
      <c r="B1379" s="300"/>
      <c r="C1379" s="300"/>
      <c r="D1379" s="300"/>
      <c r="E1379" s="300"/>
      <c r="F1379" s="299" t="s">
        <v>2330</v>
      </c>
      <c r="G1379" s="242"/>
      <c r="H1379" s="242"/>
    </row>
    <row r="1380" spans="1:8" hidden="1">
      <c r="A1380" s="297" t="s">
        <v>1865</v>
      </c>
      <c r="B1380" s="300"/>
      <c r="C1380" s="300"/>
      <c r="D1380" s="300"/>
      <c r="E1380" s="300"/>
      <c r="F1380" s="299" t="s">
        <v>2331</v>
      </c>
      <c r="G1380" s="242"/>
      <c r="H1380" s="242"/>
    </row>
    <row r="1381" spans="1:8" hidden="1">
      <c r="A1381" s="297" t="s">
        <v>1866</v>
      </c>
      <c r="B1381" s="300"/>
      <c r="C1381" s="300"/>
      <c r="D1381" s="300"/>
      <c r="E1381" s="300"/>
      <c r="F1381" s="299" t="s">
        <v>2854</v>
      </c>
      <c r="G1381" s="242"/>
      <c r="H1381" s="242"/>
    </row>
    <row r="1382" spans="1:8" ht="15" hidden="1">
      <c r="A1382" s="281" t="s">
        <v>2105</v>
      </c>
      <c r="B1382" s="236"/>
      <c r="C1382" s="236"/>
      <c r="D1382" s="236"/>
      <c r="E1382" s="236"/>
      <c r="F1382" s="296" t="s">
        <v>2412</v>
      </c>
      <c r="G1382" s="242"/>
      <c r="H1382" s="242"/>
    </row>
    <row r="1383" spans="1:8" hidden="1">
      <c r="A1383" s="297" t="s">
        <v>1855</v>
      </c>
      <c r="B1383" s="298"/>
      <c r="C1383" s="298"/>
      <c r="D1383" s="298"/>
      <c r="E1383" s="298"/>
      <c r="F1383" s="299" t="s">
        <v>2321</v>
      </c>
      <c r="G1383" s="242"/>
      <c r="H1383" s="242"/>
    </row>
    <row r="1384" spans="1:8" hidden="1">
      <c r="A1384" s="297" t="s">
        <v>1856</v>
      </c>
      <c r="B1384" s="298"/>
      <c r="C1384" s="298"/>
      <c r="D1384" s="298"/>
      <c r="E1384" s="298"/>
      <c r="F1384" s="299" t="s">
        <v>2322</v>
      </c>
      <c r="G1384" s="242"/>
      <c r="H1384" s="242"/>
    </row>
    <row r="1385" spans="1:8" hidden="1">
      <c r="A1385" s="297" t="s">
        <v>1857</v>
      </c>
      <c r="B1385" s="298"/>
      <c r="C1385" s="298"/>
      <c r="D1385" s="298"/>
      <c r="E1385" s="298"/>
      <c r="F1385" s="299" t="s">
        <v>2323</v>
      </c>
      <c r="G1385" s="242"/>
      <c r="H1385" s="242"/>
    </row>
    <row r="1386" spans="1:8" hidden="1">
      <c r="A1386" s="297" t="s">
        <v>1858</v>
      </c>
      <c r="B1386" s="298"/>
      <c r="C1386" s="298"/>
      <c r="D1386" s="298"/>
      <c r="E1386" s="298"/>
      <c r="F1386" s="299" t="s">
        <v>2324</v>
      </c>
      <c r="G1386" s="242"/>
      <c r="H1386" s="242"/>
    </row>
    <row r="1387" spans="1:8" hidden="1">
      <c r="A1387" s="297" t="s">
        <v>1859</v>
      </c>
      <c r="B1387" s="298"/>
      <c r="C1387" s="298"/>
      <c r="D1387" s="298"/>
      <c r="E1387" s="298"/>
      <c r="F1387" s="299" t="s">
        <v>2325</v>
      </c>
      <c r="G1387" s="242"/>
      <c r="H1387" s="242"/>
    </row>
    <row r="1388" spans="1:8" hidden="1">
      <c r="A1388" s="297" t="s">
        <v>1860</v>
      </c>
      <c r="B1388" s="300"/>
      <c r="C1388" s="300"/>
      <c r="D1388" s="300"/>
      <c r="E1388" s="300"/>
      <c r="F1388" s="299" t="s">
        <v>2326</v>
      </c>
      <c r="G1388" s="242"/>
      <c r="H1388" s="242"/>
    </row>
    <row r="1389" spans="1:8" hidden="1">
      <c r="A1389" s="297" t="s">
        <v>1861</v>
      </c>
      <c r="B1389" s="300"/>
      <c r="C1389" s="300"/>
      <c r="D1389" s="300"/>
      <c r="E1389" s="300"/>
      <c r="F1389" s="299" t="s">
        <v>2327</v>
      </c>
      <c r="G1389" s="242"/>
      <c r="H1389" s="242"/>
    </row>
    <row r="1390" spans="1:8" hidden="1">
      <c r="A1390" s="297" t="s">
        <v>1862</v>
      </c>
      <c r="B1390" s="300"/>
      <c r="C1390" s="300"/>
      <c r="D1390" s="300"/>
      <c r="E1390" s="300"/>
      <c r="F1390" s="299" t="s">
        <v>2328</v>
      </c>
      <c r="G1390" s="242"/>
      <c r="H1390" s="242"/>
    </row>
    <row r="1391" spans="1:8" hidden="1">
      <c r="A1391" s="297" t="s">
        <v>1863</v>
      </c>
      <c r="B1391" s="300"/>
      <c r="C1391" s="300"/>
      <c r="D1391" s="300"/>
      <c r="E1391" s="300"/>
      <c r="F1391" s="299" t="s">
        <v>2329</v>
      </c>
      <c r="G1391" s="242"/>
      <c r="H1391" s="242"/>
    </row>
    <row r="1392" spans="1:8" hidden="1">
      <c r="A1392" s="297" t="s">
        <v>1864</v>
      </c>
      <c r="B1392" s="300"/>
      <c r="C1392" s="300"/>
      <c r="D1392" s="300"/>
      <c r="E1392" s="300"/>
      <c r="F1392" s="299" t="s">
        <v>2330</v>
      </c>
      <c r="G1392" s="242"/>
      <c r="H1392" s="242"/>
    </row>
    <row r="1393" spans="1:8" hidden="1">
      <c r="A1393" s="297" t="s">
        <v>1865</v>
      </c>
      <c r="B1393" s="300"/>
      <c r="C1393" s="300"/>
      <c r="D1393" s="300"/>
      <c r="E1393" s="300"/>
      <c r="F1393" s="299" t="s">
        <v>2331</v>
      </c>
      <c r="G1393" s="242"/>
      <c r="H1393" s="242"/>
    </row>
    <row r="1394" spans="1:8" hidden="1">
      <c r="A1394" s="297" t="s">
        <v>1866</v>
      </c>
      <c r="B1394" s="300"/>
      <c r="C1394" s="300"/>
      <c r="D1394" s="300"/>
      <c r="E1394" s="300"/>
      <c r="F1394" s="299" t="s">
        <v>2854</v>
      </c>
      <c r="G1394" s="242"/>
      <c r="H1394" s="242"/>
    </row>
    <row r="1395" spans="1:8" ht="15" hidden="1">
      <c r="A1395" s="281" t="s">
        <v>2106</v>
      </c>
      <c r="B1395" s="236"/>
      <c r="C1395" s="236"/>
      <c r="D1395" s="236"/>
      <c r="E1395" s="236"/>
      <c r="F1395" s="296" t="s">
        <v>2414</v>
      </c>
      <c r="G1395" s="242"/>
      <c r="H1395" s="242"/>
    </row>
    <row r="1396" spans="1:8" hidden="1">
      <c r="A1396" s="297" t="s">
        <v>1855</v>
      </c>
      <c r="B1396" s="298"/>
      <c r="C1396" s="298"/>
      <c r="D1396" s="298"/>
      <c r="E1396" s="298"/>
      <c r="F1396" s="299" t="s">
        <v>2321</v>
      </c>
      <c r="G1396" s="242"/>
      <c r="H1396" s="242"/>
    </row>
    <row r="1397" spans="1:8" hidden="1">
      <c r="A1397" s="297" t="s">
        <v>1856</v>
      </c>
      <c r="B1397" s="298"/>
      <c r="C1397" s="298"/>
      <c r="D1397" s="298"/>
      <c r="E1397" s="298"/>
      <c r="F1397" s="299" t="s">
        <v>2322</v>
      </c>
      <c r="G1397" s="242"/>
      <c r="H1397" s="242"/>
    </row>
    <row r="1398" spans="1:8" hidden="1">
      <c r="A1398" s="297" t="s">
        <v>1857</v>
      </c>
      <c r="B1398" s="298"/>
      <c r="C1398" s="298"/>
      <c r="D1398" s="298"/>
      <c r="E1398" s="298"/>
      <c r="F1398" s="299" t="s">
        <v>2323</v>
      </c>
      <c r="G1398" s="242"/>
      <c r="H1398" s="242"/>
    </row>
    <row r="1399" spans="1:8" hidden="1">
      <c r="A1399" s="297" t="s">
        <v>1858</v>
      </c>
      <c r="B1399" s="298"/>
      <c r="C1399" s="298"/>
      <c r="D1399" s="298"/>
      <c r="E1399" s="298"/>
      <c r="F1399" s="299" t="s">
        <v>2324</v>
      </c>
      <c r="G1399" s="242"/>
      <c r="H1399" s="242"/>
    </row>
    <row r="1400" spans="1:8" hidden="1">
      <c r="A1400" s="297" t="s">
        <v>1859</v>
      </c>
      <c r="B1400" s="298"/>
      <c r="C1400" s="298"/>
      <c r="D1400" s="298"/>
      <c r="E1400" s="298"/>
      <c r="F1400" s="299" t="s">
        <v>2325</v>
      </c>
      <c r="G1400" s="242"/>
      <c r="H1400" s="242"/>
    </row>
    <row r="1401" spans="1:8" hidden="1">
      <c r="A1401" s="297" t="s">
        <v>1860</v>
      </c>
      <c r="B1401" s="300"/>
      <c r="C1401" s="300"/>
      <c r="D1401" s="300"/>
      <c r="E1401" s="300"/>
      <c r="F1401" s="299" t="s">
        <v>2326</v>
      </c>
      <c r="G1401" s="242"/>
      <c r="H1401" s="242"/>
    </row>
    <row r="1402" spans="1:8" hidden="1">
      <c r="A1402" s="297" t="s">
        <v>1861</v>
      </c>
      <c r="B1402" s="300"/>
      <c r="C1402" s="300"/>
      <c r="D1402" s="300"/>
      <c r="E1402" s="300"/>
      <c r="F1402" s="299" t="s">
        <v>2327</v>
      </c>
      <c r="G1402" s="242"/>
      <c r="H1402" s="242"/>
    </row>
    <row r="1403" spans="1:8" hidden="1">
      <c r="A1403" s="297" t="s">
        <v>1862</v>
      </c>
      <c r="B1403" s="300"/>
      <c r="C1403" s="300"/>
      <c r="D1403" s="300"/>
      <c r="E1403" s="300"/>
      <c r="F1403" s="299" t="s">
        <v>2328</v>
      </c>
      <c r="G1403" s="242"/>
      <c r="H1403" s="242"/>
    </row>
    <row r="1404" spans="1:8" hidden="1">
      <c r="A1404" s="297" t="s">
        <v>1863</v>
      </c>
      <c r="B1404" s="300"/>
      <c r="C1404" s="300"/>
      <c r="D1404" s="300"/>
      <c r="E1404" s="300"/>
      <c r="F1404" s="299" t="s">
        <v>2329</v>
      </c>
      <c r="G1404" s="242"/>
      <c r="H1404" s="242"/>
    </row>
    <row r="1405" spans="1:8" hidden="1">
      <c r="A1405" s="297" t="s">
        <v>1864</v>
      </c>
      <c r="B1405" s="300"/>
      <c r="C1405" s="300"/>
      <c r="D1405" s="300"/>
      <c r="E1405" s="300"/>
      <c r="F1405" s="299" t="s">
        <v>2330</v>
      </c>
      <c r="G1405" s="242"/>
      <c r="H1405" s="242"/>
    </row>
    <row r="1406" spans="1:8" hidden="1">
      <c r="A1406" s="297" t="s">
        <v>1865</v>
      </c>
      <c r="B1406" s="300"/>
      <c r="C1406" s="300"/>
      <c r="D1406" s="300"/>
      <c r="E1406" s="300"/>
      <c r="F1406" s="299" t="s">
        <v>2331</v>
      </c>
      <c r="G1406" s="242"/>
      <c r="H1406" s="242"/>
    </row>
    <row r="1407" spans="1:8" hidden="1">
      <c r="A1407" s="297" t="s">
        <v>1866</v>
      </c>
      <c r="B1407" s="300"/>
      <c r="C1407" s="300"/>
      <c r="D1407" s="300"/>
      <c r="E1407" s="300"/>
      <c r="F1407" s="299" t="s">
        <v>2854</v>
      </c>
      <c r="G1407" s="242"/>
      <c r="H1407" s="242"/>
    </row>
    <row r="1408" spans="1:8" ht="15" hidden="1">
      <c r="A1408" s="281" t="s">
        <v>2107</v>
      </c>
      <c r="B1408" s="236"/>
      <c r="C1408" s="236"/>
      <c r="D1408" s="236"/>
      <c r="E1408" s="236"/>
      <c r="F1408" s="296" t="s">
        <v>2416</v>
      </c>
      <c r="G1408" s="242"/>
      <c r="H1408" s="242"/>
    </row>
    <row r="1409" spans="1:8" hidden="1">
      <c r="A1409" s="297" t="s">
        <v>1855</v>
      </c>
      <c r="B1409" s="298"/>
      <c r="C1409" s="298"/>
      <c r="D1409" s="298"/>
      <c r="E1409" s="298"/>
      <c r="F1409" s="299" t="s">
        <v>2321</v>
      </c>
      <c r="G1409" s="242"/>
      <c r="H1409" s="242"/>
    </row>
    <row r="1410" spans="1:8" hidden="1">
      <c r="A1410" s="297" t="s">
        <v>1856</v>
      </c>
      <c r="B1410" s="298"/>
      <c r="C1410" s="298"/>
      <c r="D1410" s="298"/>
      <c r="E1410" s="298"/>
      <c r="F1410" s="299" t="s">
        <v>2322</v>
      </c>
      <c r="G1410" s="242"/>
      <c r="H1410" s="242"/>
    </row>
    <row r="1411" spans="1:8" hidden="1">
      <c r="A1411" s="297" t="s">
        <v>1857</v>
      </c>
      <c r="B1411" s="298"/>
      <c r="C1411" s="298"/>
      <c r="D1411" s="298"/>
      <c r="E1411" s="298"/>
      <c r="F1411" s="299" t="s">
        <v>2323</v>
      </c>
      <c r="G1411" s="242"/>
      <c r="H1411" s="242"/>
    </row>
    <row r="1412" spans="1:8" hidden="1">
      <c r="A1412" s="297" t="s">
        <v>1858</v>
      </c>
      <c r="B1412" s="298"/>
      <c r="C1412" s="298"/>
      <c r="D1412" s="298"/>
      <c r="E1412" s="298"/>
      <c r="F1412" s="299" t="s">
        <v>2324</v>
      </c>
      <c r="G1412" s="242"/>
      <c r="H1412" s="242"/>
    </row>
    <row r="1413" spans="1:8" hidden="1">
      <c r="A1413" s="297" t="s">
        <v>1859</v>
      </c>
      <c r="B1413" s="298"/>
      <c r="C1413" s="298"/>
      <c r="D1413" s="298"/>
      <c r="E1413" s="298"/>
      <c r="F1413" s="299" t="s">
        <v>2325</v>
      </c>
      <c r="G1413" s="242"/>
      <c r="H1413" s="242"/>
    </row>
    <row r="1414" spans="1:8" hidden="1">
      <c r="A1414" s="297" t="s">
        <v>1860</v>
      </c>
      <c r="B1414" s="300"/>
      <c r="C1414" s="300"/>
      <c r="D1414" s="300"/>
      <c r="E1414" s="300"/>
      <c r="F1414" s="299" t="s">
        <v>2326</v>
      </c>
      <c r="G1414" s="242"/>
      <c r="H1414" s="242"/>
    </row>
    <row r="1415" spans="1:8" hidden="1">
      <c r="A1415" s="297" t="s">
        <v>1861</v>
      </c>
      <c r="B1415" s="300"/>
      <c r="C1415" s="300"/>
      <c r="D1415" s="300"/>
      <c r="E1415" s="300"/>
      <c r="F1415" s="299" t="s">
        <v>2327</v>
      </c>
      <c r="G1415" s="242"/>
      <c r="H1415" s="242"/>
    </row>
    <row r="1416" spans="1:8" hidden="1">
      <c r="A1416" s="297" t="s">
        <v>1862</v>
      </c>
      <c r="B1416" s="300"/>
      <c r="C1416" s="300"/>
      <c r="D1416" s="300"/>
      <c r="E1416" s="300"/>
      <c r="F1416" s="299" t="s">
        <v>2328</v>
      </c>
      <c r="G1416" s="242"/>
      <c r="H1416" s="242"/>
    </row>
    <row r="1417" spans="1:8" hidden="1">
      <c r="A1417" s="297" t="s">
        <v>1863</v>
      </c>
      <c r="B1417" s="300"/>
      <c r="C1417" s="300"/>
      <c r="D1417" s="300"/>
      <c r="E1417" s="300"/>
      <c r="F1417" s="299" t="s">
        <v>2329</v>
      </c>
      <c r="G1417" s="242"/>
      <c r="H1417" s="242"/>
    </row>
    <row r="1418" spans="1:8" hidden="1">
      <c r="A1418" s="297" t="s">
        <v>1864</v>
      </c>
      <c r="B1418" s="300"/>
      <c r="C1418" s="300"/>
      <c r="D1418" s="300"/>
      <c r="E1418" s="300"/>
      <c r="F1418" s="299" t="s">
        <v>2330</v>
      </c>
      <c r="G1418" s="242"/>
      <c r="H1418" s="242"/>
    </row>
    <row r="1419" spans="1:8" hidden="1">
      <c r="A1419" s="297" t="s">
        <v>1865</v>
      </c>
      <c r="B1419" s="300"/>
      <c r="C1419" s="300"/>
      <c r="D1419" s="300"/>
      <c r="E1419" s="300"/>
      <c r="F1419" s="299" t="s">
        <v>2331</v>
      </c>
      <c r="G1419" s="242"/>
      <c r="H1419" s="242"/>
    </row>
    <row r="1420" spans="1:8" hidden="1">
      <c r="A1420" s="297" t="s">
        <v>1866</v>
      </c>
      <c r="B1420" s="300"/>
      <c r="C1420" s="300"/>
      <c r="D1420" s="300"/>
      <c r="E1420" s="300"/>
      <c r="F1420" s="299" t="s">
        <v>2854</v>
      </c>
      <c r="G1420" s="242"/>
      <c r="H1420" s="242"/>
    </row>
    <row r="1421" spans="1:8" ht="21" hidden="1">
      <c r="A1421" s="281" t="s">
        <v>2108</v>
      </c>
      <c r="B1421" s="236"/>
      <c r="C1421" s="236"/>
      <c r="D1421" s="236"/>
      <c r="E1421" s="236"/>
      <c r="F1421" s="296" t="s">
        <v>2418</v>
      </c>
      <c r="G1421" s="242"/>
      <c r="H1421" s="242"/>
    </row>
    <row r="1422" spans="1:8" hidden="1">
      <c r="A1422" s="297" t="s">
        <v>1855</v>
      </c>
      <c r="B1422" s="298"/>
      <c r="C1422" s="298"/>
      <c r="D1422" s="298"/>
      <c r="E1422" s="298"/>
      <c r="F1422" s="299" t="s">
        <v>2321</v>
      </c>
      <c r="G1422" s="242"/>
      <c r="H1422" s="242"/>
    </row>
    <row r="1423" spans="1:8" hidden="1">
      <c r="A1423" s="297" t="s">
        <v>1856</v>
      </c>
      <c r="B1423" s="298"/>
      <c r="C1423" s="298"/>
      <c r="D1423" s="298"/>
      <c r="E1423" s="298"/>
      <c r="F1423" s="299" t="s">
        <v>2322</v>
      </c>
      <c r="G1423" s="242"/>
      <c r="H1423" s="242"/>
    </row>
    <row r="1424" spans="1:8" hidden="1">
      <c r="A1424" s="297" t="s">
        <v>1857</v>
      </c>
      <c r="B1424" s="298"/>
      <c r="C1424" s="298"/>
      <c r="D1424" s="298"/>
      <c r="E1424" s="298"/>
      <c r="F1424" s="299" t="s">
        <v>2323</v>
      </c>
      <c r="G1424" s="242"/>
      <c r="H1424" s="242"/>
    </row>
    <row r="1425" spans="1:8" hidden="1">
      <c r="A1425" s="297" t="s">
        <v>1858</v>
      </c>
      <c r="B1425" s="298"/>
      <c r="C1425" s="298"/>
      <c r="D1425" s="298"/>
      <c r="E1425" s="298"/>
      <c r="F1425" s="299" t="s">
        <v>2324</v>
      </c>
      <c r="G1425" s="242"/>
      <c r="H1425" s="242"/>
    </row>
    <row r="1426" spans="1:8" hidden="1">
      <c r="A1426" s="297" t="s">
        <v>1859</v>
      </c>
      <c r="B1426" s="298"/>
      <c r="C1426" s="298"/>
      <c r="D1426" s="298"/>
      <c r="E1426" s="298"/>
      <c r="F1426" s="299" t="s">
        <v>2325</v>
      </c>
      <c r="G1426" s="242"/>
      <c r="H1426" s="242"/>
    </row>
    <row r="1427" spans="1:8" hidden="1">
      <c r="A1427" s="297" t="s">
        <v>1860</v>
      </c>
      <c r="B1427" s="300"/>
      <c r="C1427" s="300"/>
      <c r="D1427" s="300"/>
      <c r="E1427" s="300"/>
      <c r="F1427" s="299" t="s">
        <v>2326</v>
      </c>
      <c r="G1427" s="242"/>
      <c r="H1427" s="242"/>
    </row>
    <row r="1428" spans="1:8" hidden="1">
      <c r="A1428" s="297" t="s">
        <v>1861</v>
      </c>
      <c r="B1428" s="300"/>
      <c r="C1428" s="300"/>
      <c r="D1428" s="300"/>
      <c r="E1428" s="300"/>
      <c r="F1428" s="299" t="s">
        <v>2327</v>
      </c>
      <c r="G1428" s="242"/>
      <c r="H1428" s="242"/>
    </row>
    <row r="1429" spans="1:8" hidden="1">
      <c r="A1429" s="297" t="s">
        <v>1862</v>
      </c>
      <c r="B1429" s="300"/>
      <c r="C1429" s="300"/>
      <c r="D1429" s="300"/>
      <c r="E1429" s="300"/>
      <c r="F1429" s="299" t="s">
        <v>2328</v>
      </c>
      <c r="G1429" s="242"/>
      <c r="H1429" s="242"/>
    </row>
    <row r="1430" spans="1:8" hidden="1">
      <c r="A1430" s="297" t="s">
        <v>1863</v>
      </c>
      <c r="B1430" s="300"/>
      <c r="C1430" s="300"/>
      <c r="D1430" s="300"/>
      <c r="E1430" s="300"/>
      <c r="F1430" s="299" t="s">
        <v>2329</v>
      </c>
      <c r="G1430" s="242"/>
      <c r="H1430" s="242"/>
    </row>
    <row r="1431" spans="1:8" hidden="1">
      <c r="A1431" s="297" t="s">
        <v>1864</v>
      </c>
      <c r="B1431" s="300"/>
      <c r="C1431" s="300"/>
      <c r="D1431" s="300"/>
      <c r="E1431" s="300"/>
      <c r="F1431" s="299" t="s">
        <v>2330</v>
      </c>
      <c r="G1431" s="242"/>
      <c r="H1431" s="242"/>
    </row>
    <row r="1432" spans="1:8" hidden="1">
      <c r="A1432" s="297" t="s">
        <v>1865</v>
      </c>
      <c r="B1432" s="300"/>
      <c r="C1432" s="300"/>
      <c r="D1432" s="300"/>
      <c r="E1432" s="300"/>
      <c r="F1432" s="299" t="s">
        <v>2331</v>
      </c>
      <c r="G1432" s="242"/>
      <c r="H1432" s="242"/>
    </row>
    <row r="1433" spans="1:8" hidden="1">
      <c r="A1433" s="297" t="s">
        <v>1866</v>
      </c>
      <c r="B1433" s="300"/>
      <c r="C1433" s="300"/>
      <c r="D1433" s="300"/>
      <c r="E1433" s="300"/>
      <c r="F1433" s="299" t="s">
        <v>2854</v>
      </c>
      <c r="G1433" s="242"/>
      <c r="H1433" s="242"/>
    </row>
    <row r="1434" spans="1:8" ht="15" hidden="1">
      <c r="A1434" s="281" t="s">
        <v>2109</v>
      </c>
      <c r="B1434" s="236"/>
      <c r="C1434" s="236"/>
      <c r="D1434" s="236"/>
      <c r="E1434" s="236"/>
      <c r="F1434" s="296" t="s">
        <v>2420</v>
      </c>
      <c r="G1434" s="242"/>
      <c r="H1434" s="242"/>
    </row>
    <row r="1435" spans="1:8" hidden="1">
      <c r="A1435" s="297" t="s">
        <v>1855</v>
      </c>
      <c r="B1435" s="298"/>
      <c r="C1435" s="298"/>
      <c r="D1435" s="298"/>
      <c r="E1435" s="298"/>
      <c r="F1435" s="299" t="s">
        <v>2321</v>
      </c>
      <c r="G1435" s="242"/>
      <c r="H1435" s="242"/>
    </row>
    <row r="1436" spans="1:8" hidden="1">
      <c r="A1436" s="297" t="s">
        <v>1856</v>
      </c>
      <c r="B1436" s="298"/>
      <c r="C1436" s="298"/>
      <c r="D1436" s="298"/>
      <c r="E1436" s="298"/>
      <c r="F1436" s="299" t="s">
        <v>2322</v>
      </c>
      <c r="G1436" s="242"/>
      <c r="H1436" s="242"/>
    </row>
    <row r="1437" spans="1:8" hidden="1">
      <c r="A1437" s="297" t="s">
        <v>1857</v>
      </c>
      <c r="B1437" s="298"/>
      <c r="C1437" s="298"/>
      <c r="D1437" s="298"/>
      <c r="E1437" s="298"/>
      <c r="F1437" s="299" t="s">
        <v>2323</v>
      </c>
      <c r="G1437" s="242"/>
      <c r="H1437" s="242"/>
    </row>
    <row r="1438" spans="1:8" hidden="1">
      <c r="A1438" s="297" t="s">
        <v>1858</v>
      </c>
      <c r="B1438" s="298"/>
      <c r="C1438" s="298"/>
      <c r="D1438" s="298"/>
      <c r="E1438" s="298"/>
      <c r="F1438" s="299" t="s">
        <v>2324</v>
      </c>
      <c r="G1438" s="242"/>
      <c r="H1438" s="242"/>
    </row>
    <row r="1439" spans="1:8" hidden="1">
      <c r="A1439" s="297" t="s">
        <v>1859</v>
      </c>
      <c r="B1439" s="298"/>
      <c r="C1439" s="298"/>
      <c r="D1439" s="298"/>
      <c r="E1439" s="298"/>
      <c r="F1439" s="299" t="s">
        <v>2325</v>
      </c>
      <c r="G1439" s="242"/>
      <c r="H1439" s="242"/>
    </row>
    <row r="1440" spans="1:8" hidden="1">
      <c r="A1440" s="297" t="s">
        <v>1860</v>
      </c>
      <c r="B1440" s="300"/>
      <c r="C1440" s="300"/>
      <c r="D1440" s="300"/>
      <c r="E1440" s="300"/>
      <c r="F1440" s="299" t="s">
        <v>2326</v>
      </c>
      <c r="G1440" s="242"/>
      <c r="H1440" s="242"/>
    </row>
    <row r="1441" spans="1:8" hidden="1">
      <c r="A1441" s="297" t="s">
        <v>1861</v>
      </c>
      <c r="B1441" s="300"/>
      <c r="C1441" s="300"/>
      <c r="D1441" s="300"/>
      <c r="E1441" s="300"/>
      <c r="F1441" s="299" t="s">
        <v>2327</v>
      </c>
      <c r="G1441" s="242"/>
      <c r="H1441" s="242"/>
    </row>
    <row r="1442" spans="1:8" hidden="1">
      <c r="A1442" s="297" t="s">
        <v>1862</v>
      </c>
      <c r="B1442" s="300"/>
      <c r="C1442" s="300"/>
      <c r="D1442" s="300"/>
      <c r="E1442" s="300"/>
      <c r="F1442" s="299" t="s">
        <v>2328</v>
      </c>
      <c r="G1442" s="242"/>
      <c r="H1442" s="242"/>
    </row>
    <row r="1443" spans="1:8" hidden="1">
      <c r="A1443" s="297" t="s">
        <v>1863</v>
      </c>
      <c r="B1443" s="300"/>
      <c r="C1443" s="300"/>
      <c r="D1443" s="300"/>
      <c r="E1443" s="300"/>
      <c r="F1443" s="299" t="s">
        <v>2329</v>
      </c>
      <c r="G1443" s="242"/>
      <c r="H1443" s="242"/>
    </row>
    <row r="1444" spans="1:8" hidden="1">
      <c r="A1444" s="297" t="s">
        <v>1864</v>
      </c>
      <c r="B1444" s="300"/>
      <c r="C1444" s="300"/>
      <c r="D1444" s="300"/>
      <c r="E1444" s="300"/>
      <c r="F1444" s="299" t="s">
        <v>2330</v>
      </c>
      <c r="G1444" s="242"/>
      <c r="H1444" s="242"/>
    </row>
    <row r="1445" spans="1:8" hidden="1">
      <c r="A1445" s="297" t="s">
        <v>1865</v>
      </c>
      <c r="B1445" s="300"/>
      <c r="C1445" s="300"/>
      <c r="D1445" s="300"/>
      <c r="E1445" s="300"/>
      <c r="F1445" s="299" t="s">
        <v>2331</v>
      </c>
      <c r="G1445" s="242"/>
      <c r="H1445" s="242"/>
    </row>
    <row r="1446" spans="1:8" hidden="1">
      <c r="A1446" s="297" t="s">
        <v>1866</v>
      </c>
      <c r="B1446" s="300"/>
      <c r="C1446" s="300"/>
      <c r="D1446" s="300"/>
      <c r="E1446" s="300"/>
      <c r="F1446" s="299" t="s">
        <v>2854</v>
      </c>
      <c r="G1446" s="242"/>
      <c r="H1446" s="242"/>
    </row>
    <row r="1447" spans="1:8" ht="15" hidden="1">
      <c r="A1447" s="281" t="s">
        <v>2110</v>
      </c>
      <c r="B1447" s="236"/>
      <c r="C1447" s="236"/>
      <c r="D1447" s="236"/>
      <c r="E1447" s="236"/>
      <c r="F1447" s="296" t="s">
        <v>2422</v>
      </c>
      <c r="G1447" s="242"/>
      <c r="H1447" s="242"/>
    </row>
    <row r="1448" spans="1:8" hidden="1">
      <c r="A1448" s="297" t="s">
        <v>1855</v>
      </c>
      <c r="B1448" s="298"/>
      <c r="C1448" s="298"/>
      <c r="D1448" s="298"/>
      <c r="E1448" s="298"/>
      <c r="F1448" s="299" t="s">
        <v>2321</v>
      </c>
      <c r="G1448" s="242"/>
      <c r="H1448" s="242"/>
    </row>
    <row r="1449" spans="1:8" hidden="1">
      <c r="A1449" s="297" t="s">
        <v>1856</v>
      </c>
      <c r="B1449" s="298"/>
      <c r="C1449" s="298"/>
      <c r="D1449" s="298"/>
      <c r="E1449" s="298"/>
      <c r="F1449" s="299" t="s">
        <v>2322</v>
      </c>
      <c r="G1449" s="242"/>
      <c r="H1449" s="242"/>
    </row>
    <row r="1450" spans="1:8" hidden="1">
      <c r="A1450" s="297" t="s">
        <v>1857</v>
      </c>
      <c r="B1450" s="298"/>
      <c r="C1450" s="298"/>
      <c r="D1450" s="298"/>
      <c r="E1450" s="298"/>
      <c r="F1450" s="299" t="s">
        <v>2323</v>
      </c>
      <c r="G1450" s="242"/>
      <c r="H1450" s="242"/>
    </row>
    <row r="1451" spans="1:8" hidden="1">
      <c r="A1451" s="297" t="s">
        <v>1858</v>
      </c>
      <c r="B1451" s="298"/>
      <c r="C1451" s="298"/>
      <c r="D1451" s="298"/>
      <c r="E1451" s="298"/>
      <c r="F1451" s="299" t="s">
        <v>2324</v>
      </c>
      <c r="G1451" s="242"/>
      <c r="H1451" s="242"/>
    </row>
    <row r="1452" spans="1:8" hidden="1">
      <c r="A1452" s="297" t="s">
        <v>1859</v>
      </c>
      <c r="B1452" s="298"/>
      <c r="C1452" s="298"/>
      <c r="D1452" s="298"/>
      <c r="E1452" s="298"/>
      <c r="F1452" s="299" t="s">
        <v>2325</v>
      </c>
      <c r="G1452" s="242"/>
      <c r="H1452" s="242"/>
    </row>
    <row r="1453" spans="1:8" hidden="1">
      <c r="A1453" s="297" t="s">
        <v>1860</v>
      </c>
      <c r="B1453" s="300"/>
      <c r="C1453" s="300"/>
      <c r="D1453" s="300"/>
      <c r="E1453" s="300"/>
      <c r="F1453" s="299" t="s">
        <v>2326</v>
      </c>
      <c r="G1453" s="242"/>
      <c r="H1453" s="242"/>
    </row>
    <row r="1454" spans="1:8" hidden="1">
      <c r="A1454" s="297" t="s">
        <v>1861</v>
      </c>
      <c r="B1454" s="300"/>
      <c r="C1454" s="300"/>
      <c r="D1454" s="300"/>
      <c r="E1454" s="300"/>
      <c r="F1454" s="299" t="s">
        <v>2327</v>
      </c>
      <c r="G1454" s="242"/>
      <c r="H1454" s="242"/>
    </row>
    <row r="1455" spans="1:8" hidden="1">
      <c r="A1455" s="297" t="s">
        <v>1862</v>
      </c>
      <c r="B1455" s="300"/>
      <c r="C1455" s="300"/>
      <c r="D1455" s="300"/>
      <c r="E1455" s="300"/>
      <c r="F1455" s="299" t="s">
        <v>2328</v>
      </c>
      <c r="G1455" s="242"/>
      <c r="H1455" s="242"/>
    </row>
    <row r="1456" spans="1:8" hidden="1">
      <c r="A1456" s="297" t="s">
        <v>1863</v>
      </c>
      <c r="B1456" s="300"/>
      <c r="C1456" s="300"/>
      <c r="D1456" s="300"/>
      <c r="E1456" s="300"/>
      <c r="F1456" s="299" t="s">
        <v>2329</v>
      </c>
      <c r="G1456" s="242"/>
      <c r="H1456" s="242"/>
    </row>
    <row r="1457" spans="1:8" hidden="1">
      <c r="A1457" s="297" t="s">
        <v>1864</v>
      </c>
      <c r="B1457" s="300"/>
      <c r="C1457" s="300"/>
      <c r="D1457" s="300"/>
      <c r="E1457" s="300"/>
      <c r="F1457" s="299" t="s">
        <v>2330</v>
      </c>
      <c r="G1457" s="242"/>
      <c r="H1457" s="242"/>
    </row>
    <row r="1458" spans="1:8" hidden="1">
      <c r="A1458" s="297" t="s">
        <v>1865</v>
      </c>
      <c r="B1458" s="300"/>
      <c r="C1458" s="300"/>
      <c r="D1458" s="300"/>
      <c r="E1458" s="300"/>
      <c r="F1458" s="299" t="s">
        <v>2331</v>
      </c>
      <c r="G1458" s="242"/>
      <c r="H1458" s="242"/>
    </row>
    <row r="1459" spans="1:8" hidden="1">
      <c r="A1459" s="297" t="s">
        <v>1866</v>
      </c>
      <c r="B1459" s="300"/>
      <c r="C1459" s="300"/>
      <c r="D1459" s="300"/>
      <c r="E1459" s="300"/>
      <c r="F1459" s="299" t="s">
        <v>2854</v>
      </c>
      <c r="G1459" s="242"/>
      <c r="H1459" s="242"/>
    </row>
    <row r="1460" spans="1:8" ht="21" hidden="1">
      <c r="A1460" s="281" t="s">
        <v>2111</v>
      </c>
      <c r="B1460" s="236"/>
      <c r="C1460" s="236"/>
      <c r="D1460" s="236"/>
      <c r="E1460" s="236"/>
      <c r="F1460" s="296" t="s">
        <v>2424</v>
      </c>
      <c r="G1460" s="242"/>
      <c r="H1460" s="242"/>
    </row>
    <row r="1461" spans="1:8" hidden="1">
      <c r="A1461" s="297" t="s">
        <v>1855</v>
      </c>
      <c r="B1461" s="298"/>
      <c r="C1461" s="298"/>
      <c r="D1461" s="298"/>
      <c r="E1461" s="298"/>
      <c r="F1461" s="299" t="s">
        <v>2321</v>
      </c>
      <c r="G1461" s="242"/>
      <c r="H1461" s="242"/>
    </row>
    <row r="1462" spans="1:8" hidden="1">
      <c r="A1462" s="297" t="s">
        <v>1856</v>
      </c>
      <c r="B1462" s="298"/>
      <c r="C1462" s="298"/>
      <c r="D1462" s="298"/>
      <c r="E1462" s="298"/>
      <c r="F1462" s="299" t="s">
        <v>2322</v>
      </c>
      <c r="G1462" s="242"/>
      <c r="H1462" s="242"/>
    </row>
    <row r="1463" spans="1:8" hidden="1">
      <c r="A1463" s="297" t="s">
        <v>1857</v>
      </c>
      <c r="B1463" s="298"/>
      <c r="C1463" s="298"/>
      <c r="D1463" s="298"/>
      <c r="E1463" s="298"/>
      <c r="F1463" s="299" t="s">
        <v>2323</v>
      </c>
      <c r="G1463" s="242"/>
      <c r="H1463" s="242"/>
    </row>
    <row r="1464" spans="1:8" hidden="1">
      <c r="A1464" s="297" t="s">
        <v>1858</v>
      </c>
      <c r="B1464" s="298"/>
      <c r="C1464" s="298"/>
      <c r="D1464" s="298"/>
      <c r="E1464" s="298"/>
      <c r="F1464" s="299" t="s">
        <v>2324</v>
      </c>
      <c r="G1464" s="242"/>
      <c r="H1464" s="242"/>
    </row>
    <row r="1465" spans="1:8" hidden="1">
      <c r="A1465" s="297" t="s">
        <v>1859</v>
      </c>
      <c r="B1465" s="298"/>
      <c r="C1465" s="298"/>
      <c r="D1465" s="298"/>
      <c r="E1465" s="298"/>
      <c r="F1465" s="299" t="s">
        <v>2325</v>
      </c>
      <c r="G1465" s="242"/>
      <c r="H1465" s="242"/>
    </row>
    <row r="1466" spans="1:8" hidden="1">
      <c r="A1466" s="297" t="s">
        <v>1860</v>
      </c>
      <c r="B1466" s="300"/>
      <c r="C1466" s="300"/>
      <c r="D1466" s="300"/>
      <c r="E1466" s="300"/>
      <c r="F1466" s="299" t="s">
        <v>2326</v>
      </c>
      <c r="G1466" s="242"/>
      <c r="H1466" s="242"/>
    </row>
    <row r="1467" spans="1:8" hidden="1">
      <c r="A1467" s="297" t="s">
        <v>1861</v>
      </c>
      <c r="B1467" s="300"/>
      <c r="C1467" s="300"/>
      <c r="D1467" s="300"/>
      <c r="E1467" s="300"/>
      <c r="F1467" s="299" t="s">
        <v>2327</v>
      </c>
      <c r="G1467" s="242"/>
      <c r="H1467" s="242"/>
    </row>
    <row r="1468" spans="1:8" hidden="1">
      <c r="A1468" s="297" t="s">
        <v>1862</v>
      </c>
      <c r="B1468" s="300"/>
      <c r="C1468" s="300"/>
      <c r="D1468" s="300"/>
      <c r="E1468" s="300"/>
      <c r="F1468" s="299" t="s">
        <v>2328</v>
      </c>
      <c r="G1468" s="242"/>
      <c r="H1468" s="242"/>
    </row>
    <row r="1469" spans="1:8" hidden="1">
      <c r="A1469" s="297" t="s">
        <v>1863</v>
      </c>
      <c r="B1469" s="300"/>
      <c r="C1469" s="300"/>
      <c r="D1469" s="300"/>
      <c r="E1469" s="300"/>
      <c r="F1469" s="299" t="s">
        <v>2329</v>
      </c>
      <c r="G1469" s="242"/>
      <c r="H1469" s="242"/>
    </row>
    <row r="1470" spans="1:8" hidden="1">
      <c r="A1470" s="297" t="s">
        <v>1864</v>
      </c>
      <c r="B1470" s="300"/>
      <c r="C1470" s="300"/>
      <c r="D1470" s="300"/>
      <c r="E1470" s="300"/>
      <c r="F1470" s="299" t="s">
        <v>2330</v>
      </c>
      <c r="G1470" s="242"/>
      <c r="H1470" s="242"/>
    </row>
    <row r="1471" spans="1:8" hidden="1">
      <c r="A1471" s="297" t="s">
        <v>1865</v>
      </c>
      <c r="B1471" s="300"/>
      <c r="C1471" s="300"/>
      <c r="D1471" s="300"/>
      <c r="E1471" s="300"/>
      <c r="F1471" s="299" t="s">
        <v>2331</v>
      </c>
      <c r="G1471" s="242"/>
      <c r="H1471" s="242"/>
    </row>
    <row r="1472" spans="1:8" hidden="1">
      <c r="A1472" s="297" t="s">
        <v>1866</v>
      </c>
      <c r="B1472" s="300"/>
      <c r="C1472" s="300"/>
      <c r="D1472" s="300"/>
      <c r="E1472" s="300"/>
      <c r="F1472" s="299" t="s">
        <v>2854</v>
      </c>
      <c r="G1472" s="242"/>
      <c r="H1472" s="242"/>
    </row>
    <row r="1473" spans="1:8" ht="15" hidden="1">
      <c r="A1473" s="281" t="s">
        <v>2112</v>
      </c>
      <c r="B1473" s="236"/>
      <c r="C1473" s="236"/>
      <c r="D1473" s="236"/>
      <c r="E1473" s="236"/>
      <c r="F1473" s="296" t="s">
        <v>2426</v>
      </c>
      <c r="G1473" s="242"/>
      <c r="H1473" s="242"/>
    </row>
    <row r="1474" spans="1:8" hidden="1">
      <c r="A1474" s="297" t="s">
        <v>1855</v>
      </c>
      <c r="B1474" s="298"/>
      <c r="C1474" s="298"/>
      <c r="D1474" s="298"/>
      <c r="E1474" s="298"/>
      <c r="F1474" s="299" t="s">
        <v>2321</v>
      </c>
      <c r="G1474" s="242"/>
      <c r="H1474" s="242"/>
    </row>
    <row r="1475" spans="1:8" hidden="1">
      <c r="A1475" s="297" t="s">
        <v>1856</v>
      </c>
      <c r="B1475" s="298"/>
      <c r="C1475" s="298"/>
      <c r="D1475" s="298"/>
      <c r="E1475" s="298"/>
      <c r="F1475" s="299" t="s">
        <v>2322</v>
      </c>
      <c r="G1475" s="242"/>
      <c r="H1475" s="242"/>
    </row>
    <row r="1476" spans="1:8" hidden="1">
      <c r="A1476" s="297" t="s">
        <v>1857</v>
      </c>
      <c r="B1476" s="298"/>
      <c r="C1476" s="298"/>
      <c r="D1476" s="298"/>
      <c r="E1476" s="298"/>
      <c r="F1476" s="299" t="s">
        <v>2323</v>
      </c>
      <c r="G1476" s="242"/>
      <c r="H1476" s="242"/>
    </row>
    <row r="1477" spans="1:8" hidden="1">
      <c r="A1477" s="297" t="s">
        <v>1858</v>
      </c>
      <c r="B1477" s="298"/>
      <c r="C1477" s="298"/>
      <c r="D1477" s="298"/>
      <c r="E1477" s="298"/>
      <c r="F1477" s="299" t="s">
        <v>2324</v>
      </c>
      <c r="G1477" s="242"/>
      <c r="H1477" s="242"/>
    </row>
    <row r="1478" spans="1:8" hidden="1">
      <c r="A1478" s="297" t="s">
        <v>1859</v>
      </c>
      <c r="B1478" s="298"/>
      <c r="C1478" s="298"/>
      <c r="D1478" s="298"/>
      <c r="E1478" s="298"/>
      <c r="F1478" s="299" t="s">
        <v>2325</v>
      </c>
      <c r="G1478" s="242"/>
      <c r="H1478" s="242"/>
    </row>
    <row r="1479" spans="1:8" hidden="1">
      <c r="A1479" s="297" t="s">
        <v>1860</v>
      </c>
      <c r="B1479" s="300"/>
      <c r="C1479" s="300"/>
      <c r="D1479" s="300"/>
      <c r="E1479" s="300"/>
      <c r="F1479" s="299" t="s">
        <v>2326</v>
      </c>
      <c r="G1479" s="242"/>
      <c r="H1479" s="242"/>
    </row>
    <row r="1480" spans="1:8" hidden="1">
      <c r="A1480" s="297" t="s">
        <v>1861</v>
      </c>
      <c r="B1480" s="300"/>
      <c r="C1480" s="300"/>
      <c r="D1480" s="300"/>
      <c r="E1480" s="300"/>
      <c r="F1480" s="299" t="s">
        <v>2327</v>
      </c>
      <c r="G1480" s="242"/>
      <c r="H1480" s="242"/>
    </row>
    <row r="1481" spans="1:8" hidden="1">
      <c r="A1481" s="297" t="s">
        <v>1862</v>
      </c>
      <c r="B1481" s="300"/>
      <c r="C1481" s="300"/>
      <c r="D1481" s="300"/>
      <c r="E1481" s="300"/>
      <c r="F1481" s="299" t="s">
        <v>2328</v>
      </c>
      <c r="G1481" s="242"/>
      <c r="H1481" s="242"/>
    </row>
    <row r="1482" spans="1:8" hidden="1">
      <c r="A1482" s="297" t="s">
        <v>1863</v>
      </c>
      <c r="B1482" s="300"/>
      <c r="C1482" s="300"/>
      <c r="D1482" s="300"/>
      <c r="E1482" s="300"/>
      <c r="F1482" s="299" t="s">
        <v>2329</v>
      </c>
      <c r="G1482" s="242"/>
      <c r="H1482" s="242"/>
    </row>
    <row r="1483" spans="1:8" hidden="1">
      <c r="A1483" s="297" t="s">
        <v>1864</v>
      </c>
      <c r="B1483" s="300"/>
      <c r="C1483" s="300"/>
      <c r="D1483" s="300"/>
      <c r="E1483" s="300"/>
      <c r="F1483" s="299" t="s">
        <v>2330</v>
      </c>
      <c r="G1483" s="242"/>
      <c r="H1483" s="242"/>
    </row>
    <row r="1484" spans="1:8" hidden="1">
      <c r="A1484" s="297" t="s">
        <v>1865</v>
      </c>
      <c r="B1484" s="300"/>
      <c r="C1484" s="300"/>
      <c r="D1484" s="300"/>
      <c r="E1484" s="300"/>
      <c r="F1484" s="299" t="s">
        <v>2331</v>
      </c>
      <c r="G1484" s="242"/>
      <c r="H1484" s="242"/>
    </row>
    <row r="1485" spans="1:8" hidden="1">
      <c r="A1485" s="297" t="s">
        <v>1866</v>
      </c>
      <c r="B1485" s="300"/>
      <c r="C1485" s="300"/>
      <c r="D1485" s="300"/>
      <c r="E1485" s="300"/>
      <c r="F1485" s="299" t="s">
        <v>2854</v>
      </c>
      <c r="G1485" s="242"/>
      <c r="H1485" s="242"/>
    </row>
    <row r="1486" spans="1:8" ht="15" hidden="1">
      <c r="A1486" s="281" t="s">
        <v>2113</v>
      </c>
      <c r="B1486" s="236"/>
      <c r="C1486" s="236"/>
      <c r="D1486" s="236"/>
      <c r="E1486" s="236"/>
      <c r="F1486" s="296" t="s">
        <v>2428</v>
      </c>
      <c r="G1486" s="242"/>
      <c r="H1486" s="242"/>
    </row>
    <row r="1487" spans="1:8" hidden="1">
      <c r="A1487" s="297" t="s">
        <v>1855</v>
      </c>
      <c r="B1487" s="298"/>
      <c r="C1487" s="298"/>
      <c r="D1487" s="298"/>
      <c r="E1487" s="298"/>
      <c r="F1487" s="299" t="s">
        <v>2321</v>
      </c>
      <c r="G1487" s="242"/>
      <c r="H1487" s="242"/>
    </row>
    <row r="1488" spans="1:8" hidden="1">
      <c r="A1488" s="297" t="s">
        <v>1856</v>
      </c>
      <c r="B1488" s="298"/>
      <c r="C1488" s="298"/>
      <c r="D1488" s="298"/>
      <c r="E1488" s="298"/>
      <c r="F1488" s="299" t="s">
        <v>2322</v>
      </c>
      <c r="G1488" s="242"/>
      <c r="H1488" s="242"/>
    </row>
    <row r="1489" spans="1:8" hidden="1">
      <c r="A1489" s="297" t="s">
        <v>1857</v>
      </c>
      <c r="B1489" s="298"/>
      <c r="C1489" s="298"/>
      <c r="D1489" s="298"/>
      <c r="E1489" s="298"/>
      <c r="F1489" s="299" t="s">
        <v>2323</v>
      </c>
      <c r="G1489" s="242"/>
      <c r="H1489" s="242"/>
    </row>
    <row r="1490" spans="1:8" hidden="1">
      <c r="A1490" s="297" t="s">
        <v>1858</v>
      </c>
      <c r="B1490" s="298"/>
      <c r="C1490" s="298"/>
      <c r="D1490" s="298"/>
      <c r="E1490" s="298"/>
      <c r="F1490" s="299" t="s">
        <v>2324</v>
      </c>
      <c r="G1490" s="242"/>
      <c r="H1490" s="242"/>
    </row>
    <row r="1491" spans="1:8" hidden="1">
      <c r="A1491" s="297" t="s">
        <v>1859</v>
      </c>
      <c r="B1491" s="298"/>
      <c r="C1491" s="298"/>
      <c r="D1491" s="298"/>
      <c r="E1491" s="298"/>
      <c r="F1491" s="299" t="s">
        <v>2325</v>
      </c>
      <c r="G1491" s="242"/>
      <c r="H1491" s="242"/>
    </row>
    <row r="1492" spans="1:8" hidden="1">
      <c r="A1492" s="297" t="s">
        <v>1860</v>
      </c>
      <c r="B1492" s="300"/>
      <c r="C1492" s="300"/>
      <c r="D1492" s="300"/>
      <c r="E1492" s="300"/>
      <c r="F1492" s="299" t="s">
        <v>2326</v>
      </c>
      <c r="G1492" s="242"/>
      <c r="H1492" s="242"/>
    </row>
    <row r="1493" spans="1:8" hidden="1">
      <c r="A1493" s="297" t="s">
        <v>1861</v>
      </c>
      <c r="B1493" s="300"/>
      <c r="C1493" s="300"/>
      <c r="D1493" s="300"/>
      <c r="E1493" s="300"/>
      <c r="F1493" s="299" t="s">
        <v>2327</v>
      </c>
      <c r="G1493" s="242"/>
      <c r="H1493" s="242"/>
    </row>
    <row r="1494" spans="1:8" hidden="1">
      <c r="A1494" s="297" t="s">
        <v>1862</v>
      </c>
      <c r="B1494" s="300"/>
      <c r="C1494" s="300"/>
      <c r="D1494" s="300"/>
      <c r="E1494" s="300"/>
      <c r="F1494" s="299" t="s">
        <v>2328</v>
      </c>
      <c r="G1494" s="242"/>
      <c r="H1494" s="242"/>
    </row>
    <row r="1495" spans="1:8" hidden="1">
      <c r="A1495" s="297" t="s">
        <v>1863</v>
      </c>
      <c r="B1495" s="300"/>
      <c r="C1495" s="300"/>
      <c r="D1495" s="300"/>
      <c r="E1495" s="300"/>
      <c r="F1495" s="299" t="s">
        <v>2329</v>
      </c>
      <c r="G1495" s="242"/>
      <c r="H1495" s="242"/>
    </row>
    <row r="1496" spans="1:8" hidden="1">
      <c r="A1496" s="297" t="s">
        <v>1864</v>
      </c>
      <c r="B1496" s="300"/>
      <c r="C1496" s="300"/>
      <c r="D1496" s="300"/>
      <c r="E1496" s="300"/>
      <c r="F1496" s="299" t="s">
        <v>2330</v>
      </c>
      <c r="G1496" s="242"/>
      <c r="H1496" s="242"/>
    </row>
    <row r="1497" spans="1:8" hidden="1">
      <c r="A1497" s="297" t="s">
        <v>1865</v>
      </c>
      <c r="B1497" s="300"/>
      <c r="C1497" s="300"/>
      <c r="D1497" s="300"/>
      <c r="E1497" s="300"/>
      <c r="F1497" s="299" t="s">
        <v>2331</v>
      </c>
      <c r="G1497" s="242"/>
      <c r="H1497" s="242"/>
    </row>
    <row r="1498" spans="1:8" hidden="1">
      <c r="A1498" s="297" t="s">
        <v>1866</v>
      </c>
      <c r="B1498" s="300"/>
      <c r="C1498" s="300"/>
      <c r="D1498" s="300"/>
      <c r="E1498" s="300"/>
      <c r="F1498" s="299" t="s">
        <v>2854</v>
      </c>
      <c r="G1498" s="242"/>
      <c r="H1498" s="242"/>
    </row>
    <row r="1499" spans="1:8" ht="15" hidden="1">
      <c r="A1499" s="281" t="s">
        <v>2114</v>
      </c>
      <c r="B1499" s="236"/>
      <c r="C1499" s="236"/>
      <c r="D1499" s="236"/>
      <c r="E1499" s="236"/>
      <c r="F1499" s="296" t="s">
        <v>2430</v>
      </c>
      <c r="G1499" s="242"/>
      <c r="H1499" s="242"/>
    </row>
    <row r="1500" spans="1:8" hidden="1">
      <c r="A1500" s="297" t="s">
        <v>1855</v>
      </c>
      <c r="B1500" s="298"/>
      <c r="C1500" s="298"/>
      <c r="D1500" s="298"/>
      <c r="E1500" s="298"/>
      <c r="F1500" s="299" t="s">
        <v>2321</v>
      </c>
      <c r="G1500" s="242"/>
      <c r="H1500" s="242"/>
    </row>
    <row r="1501" spans="1:8" hidden="1">
      <c r="A1501" s="297" t="s">
        <v>1856</v>
      </c>
      <c r="B1501" s="298"/>
      <c r="C1501" s="298"/>
      <c r="D1501" s="298"/>
      <c r="E1501" s="298"/>
      <c r="F1501" s="299" t="s">
        <v>2322</v>
      </c>
      <c r="G1501" s="242"/>
      <c r="H1501" s="242"/>
    </row>
    <row r="1502" spans="1:8" hidden="1">
      <c r="A1502" s="297" t="s">
        <v>1857</v>
      </c>
      <c r="B1502" s="298"/>
      <c r="C1502" s="298"/>
      <c r="D1502" s="298"/>
      <c r="E1502" s="298"/>
      <c r="F1502" s="299" t="s">
        <v>2323</v>
      </c>
      <c r="G1502" s="242"/>
      <c r="H1502" s="242"/>
    </row>
    <row r="1503" spans="1:8" hidden="1">
      <c r="A1503" s="297" t="s">
        <v>1858</v>
      </c>
      <c r="B1503" s="298"/>
      <c r="C1503" s="298"/>
      <c r="D1503" s="298"/>
      <c r="E1503" s="298"/>
      <c r="F1503" s="299" t="s">
        <v>2324</v>
      </c>
      <c r="G1503" s="242"/>
      <c r="H1503" s="242"/>
    </row>
    <row r="1504" spans="1:8" hidden="1">
      <c r="A1504" s="297" t="s">
        <v>1859</v>
      </c>
      <c r="B1504" s="298"/>
      <c r="C1504" s="298"/>
      <c r="D1504" s="298"/>
      <c r="E1504" s="298"/>
      <c r="F1504" s="299" t="s">
        <v>2325</v>
      </c>
      <c r="G1504" s="242"/>
      <c r="H1504" s="242"/>
    </row>
    <row r="1505" spans="1:8" hidden="1">
      <c r="A1505" s="297" t="s">
        <v>1860</v>
      </c>
      <c r="B1505" s="300"/>
      <c r="C1505" s="300"/>
      <c r="D1505" s="300"/>
      <c r="E1505" s="300"/>
      <c r="F1505" s="299" t="s">
        <v>2326</v>
      </c>
      <c r="G1505" s="242"/>
      <c r="H1505" s="242"/>
    </row>
    <row r="1506" spans="1:8" hidden="1">
      <c r="A1506" s="297" t="s">
        <v>1861</v>
      </c>
      <c r="B1506" s="300"/>
      <c r="C1506" s="300"/>
      <c r="D1506" s="300"/>
      <c r="E1506" s="300"/>
      <c r="F1506" s="299" t="s">
        <v>2327</v>
      </c>
      <c r="G1506" s="242"/>
      <c r="H1506" s="242"/>
    </row>
    <row r="1507" spans="1:8" hidden="1">
      <c r="A1507" s="297" t="s">
        <v>1862</v>
      </c>
      <c r="B1507" s="300"/>
      <c r="C1507" s="300"/>
      <c r="D1507" s="300"/>
      <c r="E1507" s="300"/>
      <c r="F1507" s="299" t="s">
        <v>2328</v>
      </c>
      <c r="G1507" s="242"/>
      <c r="H1507" s="242"/>
    </row>
    <row r="1508" spans="1:8" hidden="1">
      <c r="A1508" s="297" t="s">
        <v>1863</v>
      </c>
      <c r="B1508" s="300"/>
      <c r="C1508" s="300"/>
      <c r="D1508" s="300"/>
      <c r="E1508" s="300"/>
      <c r="F1508" s="299" t="s">
        <v>2329</v>
      </c>
      <c r="G1508" s="242"/>
      <c r="H1508" s="242"/>
    </row>
    <row r="1509" spans="1:8" hidden="1">
      <c r="A1509" s="297" t="s">
        <v>1864</v>
      </c>
      <c r="B1509" s="300"/>
      <c r="C1509" s="300"/>
      <c r="D1509" s="300"/>
      <c r="E1509" s="300"/>
      <c r="F1509" s="299" t="s">
        <v>2330</v>
      </c>
      <c r="G1509" s="242"/>
      <c r="H1509" s="242"/>
    </row>
    <row r="1510" spans="1:8" hidden="1">
      <c r="A1510" s="297" t="s">
        <v>1865</v>
      </c>
      <c r="B1510" s="300"/>
      <c r="C1510" s="300"/>
      <c r="D1510" s="300"/>
      <c r="E1510" s="300"/>
      <c r="F1510" s="299" t="s">
        <v>2331</v>
      </c>
      <c r="G1510" s="242"/>
      <c r="H1510" s="242"/>
    </row>
    <row r="1511" spans="1:8" hidden="1">
      <c r="A1511" s="297" t="s">
        <v>1866</v>
      </c>
      <c r="B1511" s="300"/>
      <c r="C1511" s="300"/>
      <c r="D1511" s="300"/>
      <c r="E1511" s="300"/>
      <c r="F1511" s="299" t="s">
        <v>2854</v>
      </c>
      <c r="G1511" s="242"/>
      <c r="H1511" s="242"/>
    </row>
    <row r="1512" spans="1:8" ht="15" hidden="1">
      <c r="A1512" s="281" t="s">
        <v>2115</v>
      </c>
      <c r="B1512" s="236"/>
      <c r="C1512" s="236"/>
      <c r="D1512" s="236"/>
      <c r="E1512" s="236"/>
      <c r="F1512" s="296" t="s">
        <v>2432</v>
      </c>
      <c r="G1512" s="242"/>
      <c r="H1512" s="242"/>
    </row>
    <row r="1513" spans="1:8" hidden="1">
      <c r="A1513" s="297" t="s">
        <v>1855</v>
      </c>
      <c r="B1513" s="298"/>
      <c r="C1513" s="298"/>
      <c r="D1513" s="298"/>
      <c r="E1513" s="298"/>
      <c r="F1513" s="299" t="s">
        <v>2321</v>
      </c>
      <c r="G1513" s="242"/>
      <c r="H1513" s="242"/>
    </row>
    <row r="1514" spans="1:8" hidden="1">
      <c r="A1514" s="297" t="s">
        <v>1856</v>
      </c>
      <c r="B1514" s="298"/>
      <c r="C1514" s="298"/>
      <c r="D1514" s="298"/>
      <c r="E1514" s="298"/>
      <c r="F1514" s="299" t="s">
        <v>2322</v>
      </c>
      <c r="G1514" s="242"/>
      <c r="H1514" s="242"/>
    </row>
    <row r="1515" spans="1:8" hidden="1">
      <c r="A1515" s="297" t="s">
        <v>1857</v>
      </c>
      <c r="B1515" s="298"/>
      <c r="C1515" s="298"/>
      <c r="D1515" s="298"/>
      <c r="E1515" s="298"/>
      <c r="F1515" s="299" t="s">
        <v>2323</v>
      </c>
      <c r="G1515" s="242"/>
      <c r="H1515" s="242"/>
    </row>
    <row r="1516" spans="1:8" hidden="1">
      <c r="A1516" s="297" t="s">
        <v>1858</v>
      </c>
      <c r="B1516" s="298"/>
      <c r="C1516" s="298"/>
      <c r="D1516" s="298"/>
      <c r="E1516" s="298"/>
      <c r="F1516" s="299" t="s">
        <v>2324</v>
      </c>
      <c r="G1516" s="242"/>
      <c r="H1516" s="242"/>
    </row>
    <row r="1517" spans="1:8" hidden="1">
      <c r="A1517" s="297" t="s">
        <v>1859</v>
      </c>
      <c r="B1517" s="298"/>
      <c r="C1517" s="298"/>
      <c r="D1517" s="298"/>
      <c r="E1517" s="298"/>
      <c r="F1517" s="299" t="s">
        <v>2325</v>
      </c>
      <c r="G1517" s="242"/>
      <c r="H1517" s="242"/>
    </row>
    <row r="1518" spans="1:8" hidden="1">
      <c r="A1518" s="297" t="s">
        <v>1860</v>
      </c>
      <c r="B1518" s="300"/>
      <c r="C1518" s="300"/>
      <c r="D1518" s="300"/>
      <c r="E1518" s="300"/>
      <c r="F1518" s="299" t="s">
        <v>2326</v>
      </c>
      <c r="G1518" s="242"/>
      <c r="H1518" s="242"/>
    </row>
    <row r="1519" spans="1:8" hidden="1">
      <c r="A1519" s="297" t="s">
        <v>1861</v>
      </c>
      <c r="B1519" s="300"/>
      <c r="C1519" s="300"/>
      <c r="D1519" s="300"/>
      <c r="E1519" s="300"/>
      <c r="F1519" s="299" t="s">
        <v>2327</v>
      </c>
      <c r="G1519" s="242"/>
      <c r="H1519" s="242"/>
    </row>
    <row r="1520" spans="1:8" hidden="1">
      <c r="A1520" s="297" t="s">
        <v>1862</v>
      </c>
      <c r="B1520" s="300"/>
      <c r="C1520" s="300"/>
      <c r="D1520" s="300"/>
      <c r="E1520" s="300"/>
      <c r="F1520" s="299" t="s">
        <v>2328</v>
      </c>
      <c r="G1520" s="242"/>
      <c r="H1520" s="242"/>
    </row>
    <row r="1521" spans="1:8" hidden="1">
      <c r="A1521" s="297" t="s">
        <v>1863</v>
      </c>
      <c r="B1521" s="300"/>
      <c r="C1521" s="300"/>
      <c r="D1521" s="300"/>
      <c r="E1521" s="300"/>
      <c r="F1521" s="299" t="s">
        <v>2329</v>
      </c>
      <c r="G1521" s="242"/>
      <c r="H1521" s="242"/>
    </row>
    <row r="1522" spans="1:8" hidden="1">
      <c r="A1522" s="297" t="s">
        <v>1864</v>
      </c>
      <c r="B1522" s="300"/>
      <c r="C1522" s="300"/>
      <c r="D1522" s="300"/>
      <c r="E1522" s="300"/>
      <c r="F1522" s="299" t="s">
        <v>2330</v>
      </c>
      <c r="G1522" s="242"/>
      <c r="H1522" s="242"/>
    </row>
    <row r="1523" spans="1:8" hidden="1">
      <c r="A1523" s="297" t="s">
        <v>1865</v>
      </c>
      <c r="B1523" s="300"/>
      <c r="C1523" s="300"/>
      <c r="D1523" s="300"/>
      <c r="E1523" s="300"/>
      <c r="F1523" s="299" t="s">
        <v>2331</v>
      </c>
      <c r="G1523" s="242"/>
      <c r="H1523" s="242"/>
    </row>
    <row r="1524" spans="1:8" hidden="1">
      <c r="A1524" s="297" t="s">
        <v>1866</v>
      </c>
      <c r="B1524" s="300"/>
      <c r="C1524" s="300"/>
      <c r="D1524" s="300"/>
      <c r="E1524" s="300"/>
      <c r="F1524" s="299" t="s">
        <v>2854</v>
      </c>
      <c r="G1524" s="242"/>
      <c r="H1524" s="242"/>
    </row>
    <row r="1525" spans="1:8" ht="15" hidden="1">
      <c r="A1525" s="281" t="s">
        <v>2116</v>
      </c>
      <c r="B1525" s="236"/>
      <c r="C1525" s="236"/>
      <c r="D1525" s="236"/>
      <c r="E1525" s="236"/>
      <c r="F1525" s="296" t="s">
        <v>2434</v>
      </c>
      <c r="G1525" s="242"/>
      <c r="H1525" s="242"/>
    </row>
    <row r="1526" spans="1:8" hidden="1">
      <c r="A1526" s="297" t="s">
        <v>1855</v>
      </c>
      <c r="B1526" s="298"/>
      <c r="C1526" s="298"/>
      <c r="D1526" s="298"/>
      <c r="E1526" s="298"/>
      <c r="F1526" s="299" t="s">
        <v>2321</v>
      </c>
      <c r="G1526" s="242"/>
      <c r="H1526" s="242"/>
    </row>
    <row r="1527" spans="1:8" hidden="1">
      <c r="A1527" s="297" t="s">
        <v>1856</v>
      </c>
      <c r="B1527" s="298"/>
      <c r="C1527" s="298"/>
      <c r="D1527" s="298"/>
      <c r="E1527" s="298"/>
      <c r="F1527" s="299" t="s">
        <v>2322</v>
      </c>
      <c r="G1527" s="242"/>
      <c r="H1527" s="242"/>
    </row>
    <row r="1528" spans="1:8" hidden="1">
      <c r="A1528" s="297" t="s">
        <v>1857</v>
      </c>
      <c r="B1528" s="298"/>
      <c r="C1528" s="298"/>
      <c r="D1528" s="298"/>
      <c r="E1528" s="298"/>
      <c r="F1528" s="299" t="s">
        <v>2323</v>
      </c>
      <c r="G1528" s="242"/>
      <c r="H1528" s="242"/>
    </row>
    <row r="1529" spans="1:8" hidden="1">
      <c r="A1529" s="297" t="s">
        <v>1858</v>
      </c>
      <c r="B1529" s="298"/>
      <c r="C1529" s="298"/>
      <c r="D1529" s="298"/>
      <c r="E1529" s="298"/>
      <c r="F1529" s="299" t="s">
        <v>2324</v>
      </c>
      <c r="G1529" s="242"/>
      <c r="H1529" s="242"/>
    </row>
    <row r="1530" spans="1:8" hidden="1">
      <c r="A1530" s="297" t="s">
        <v>1859</v>
      </c>
      <c r="B1530" s="298"/>
      <c r="C1530" s="298"/>
      <c r="D1530" s="298"/>
      <c r="E1530" s="298"/>
      <c r="F1530" s="299" t="s">
        <v>2325</v>
      </c>
      <c r="G1530" s="242"/>
      <c r="H1530" s="242"/>
    </row>
    <row r="1531" spans="1:8" hidden="1">
      <c r="A1531" s="297" t="s">
        <v>1860</v>
      </c>
      <c r="B1531" s="300"/>
      <c r="C1531" s="300"/>
      <c r="D1531" s="300"/>
      <c r="E1531" s="300"/>
      <c r="F1531" s="299" t="s">
        <v>2326</v>
      </c>
      <c r="G1531" s="242"/>
      <c r="H1531" s="242"/>
    </row>
    <row r="1532" spans="1:8" hidden="1">
      <c r="A1532" s="297" t="s">
        <v>1861</v>
      </c>
      <c r="B1532" s="300"/>
      <c r="C1532" s="300"/>
      <c r="D1532" s="300"/>
      <c r="E1532" s="300"/>
      <c r="F1532" s="299" t="s">
        <v>2327</v>
      </c>
      <c r="G1532" s="242"/>
      <c r="H1532" s="242"/>
    </row>
    <row r="1533" spans="1:8" hidden="1">
      <c r="A1533" s="297" t="s">
        <v>1862</v>
      </c>
      <c r="B1533" s="300"/>
      <c r="C1533" s="300"/>
      <c r="D1533" s="300"/>
      <c r="E1533" s="300"/>
      <c r="F1533" s="299" t="s">
        <v>2328</v>
      </c>
      <c r="G1533" s="242"/>
      <c r="H1533" s="242"/>
    </row>
    <row r="1534" spans="1:8" hidden="1">
      <c r="A1534" s="297" t="s">
        <v>1863</v>
      </c>
      <c r="B1534" s="300"/>
      <c r="C1534" s="300"/>
      <c r="D1534" s="300"/>
      <c r="E1534" s="300"/>
      <c r="F1534" s="299" t="s">
        <v>2329</v>
      </c>
      <c r="G1534" s="242"/>
      <c r="H1534" s="242"/>
    </row>
    <row r="1535" spans="1:8" hidden="1">
      <c r="A1535" s="297" t="s">
        <v>1864</v>
      </c>
      <c r="B1535" s="300"/>
      <c r="C1535" s="300"/>
      <c r="D1535" s="300"/>
      <c r="E1535" s="300"/>
      <c r="F1535" s="299" t="s">
        <v>2330</v>
      </c>
      <c r="G1535" s="242"/>
      <c r="H1535" s="242"/>
    </row>
    <row r="1536" spans="1:8" hidden="1">
      <c r="A1536" s="297" t="s">
        <v>1865</v>
      </c>
      <c r="B1536" s="300"/>
      <c r="C1536" s="300"/>
      <c r="D1536" s="300"/>
      <c r="E1536" s="300"/>
      <c r="F1536" s="299" t="s">
        <v>2331</v>
      </c>
      <c r="G1536" s="242"/>
      <c r="H1536" s="242"/>
    </row>
    <row r="1537" spans="1:8" hidden="1">
      <c r="A1537" s="297" t="s">
        <v>1866</v>
      </c>
      <c r="B1537" s="300"/>
      <c r="C1537" s="300"/>
      <c r="D1537" s="300"/>
      <c r="E1537" s="300"/>
      <c r="F1537" s="299" t="s">
        <v>2854</v>
      </c>
      <c r="G1537" s="242"/>
      <c r="H1537" s="242"/>
    </row>
    <row r="1538" spans="1:8" ht="15" hidden="1">
      <c r="A1538" s="281" t="s">
        <v>2117</v>
      </c>
      <c r="B1538" s="236"/>
      <c r="C1538" s="236"/>
      <c r="D1538" s="236"/>
      <c r="E1538" s="236"/>
      <c r="F1538" s="296" t="s">
        <v>2436</v>
      </c>
      <c r="G1538" s="242"/>
      <c r="H1538" s="242"/>
    </row>
    <row r="1539" spans="1:8" hidden="1">
      <c r="A1539" s="297" t="s">
        <v>1855</v>
      </c>
      <c r="B1539" s="298"/>
      <c r="C1539" s="298"/>
      <c r="D1539" s="298"/>
      <c r="E1539" s="298"/>
      <c r="F1539" s="299" t="s">
        <v>2321</v>
      </c>
      <c r="G1539" s="242"/>
      <c r="H1539" s="242"/>
    </row>
    <row r="1540" spans="1:8" hidden="1">
      <c r="A1540" s="297" t="s">
        <v>1856</v>
      </c>
      <c r="B1540" s="298"/>
      <c r="C1540" s="298"/>
      <c r="D1540" s="298"/>
      <c r="E1540" s="298"/>
      <c r="F1540" s="299" t="s">
        <v>2322</v>
      </c>
      <c r="G1540" s="242"/>
      <c r="H1540" s="242"/>
    </row>
    <row r="1541" spans="1:8" hidden="1">
      <c r="A1541" s="297" t="s">
        <v>1857</v>
      </c>
      <c r="B1541" s="298"/>
      <c r="C1541" s="298"/>
      <c r="D1541" s="298"/>
      <c r="E1541" s="298"/>
      <c r="F1541" s="299" t="s">
        <v>2323</v>
      </c>
      <c r="G1541" s="242"/>
      <c r="H1541" s="242"/>
    </row>
    <row r="1542" spans="1:8" hidden="1">
      <c r="A1542" s="297" t="s">
        <v>1858</v>
      </c>
      <c r="B1542" s="298"/>
      <c r="C1542" s="298"/>
      <c r="D1542" s="298"/>
      <c r="E1542" s="298"/>
      <c r="F1542" s="299" t="s">
        <v>2324</v>
      </c>
      <c r="G1542" s="242"/>
      <c r="H1542" s="242"/>
    </row>
    <row r="1543" spans="1:8" hidden="1">
      <c r="A1543" s="297" t="s">
        <v>1859</v>
      </c>
      <c r="B1543" s="298"/>
      <c r="C1543" s="298"/>
      <c r="D1543" s="298"/>
      <c r="E1543" s="298"/>
      <c r="F1543" s="299" t="s">
        <v>2325</v>
      </c>
      <c r="G1543" s="242"/>
      <c r="H1543" s="242"/>
    </row>
    <row r="1544" spans="1:8" hidden="1">
      <c r="A1544" s="297" t="s">
        <v>1860</v>
      </c>
      <c r="B1544" s="300"/>
      <c r="C1544" s="300"/>
      <c r="D1544" s="300"/>
      <c r="E1544" s="300"/>
      <c r="F1544" s="299" t="s">
        <v>2326</v>
      </c>
      <c r="G1544" s="242"/>
      <c r="H1544" s="242"/>
    </row>
    <row r="1545" spans="1:8" hidden="1">
      <c r="A1545" s="297" t="s">
        <v>1861</v>
      </c>
      <c r="B1545" s="300"/>
      <c r="C1545" s="300"/>
      <c r="D1545" s="300"/>
      <c r="E1545" s="300"/>
      <c r="F1545" s="299" t="s">
        <v>2327</v>
      </c>
      <c r="G1545" s="242"/>
      <c r="H1545" s="242"/>
    </row>
    <row r="1546" spans="1:8" hidden="1">
      <c r="A1546" s="297" t="s">
        <v>1862</v>
      </c>
      <c r="B1546" s="300"/>
      <c r="C1546" s="300"/>
      <c r="D1546" s="300"/>
      <c r="E1546" s="300"/>
      <c r="F1546" s="299" t="s">
        <v>2328</v>
      </c>
      <c r="G1546" s="242"/>
      <c r="H1546" s="242"/>
    </row>
    <row r="1547" spans="1:8" hidden="1">
      <c r="A1547" s="297" t="s">
        <v>1863</v>
      </c>
      <c r="B1547" s="300"/>
      <c r="C1547" s="300"/>
      <c r="D1547" s="300"/>
      <c r="E1547" s="300"/>
      <c r="F1547" s="299" t="s">
        <v>2329</v>
      </c>
      <c r="G1547" s="242"/>
      <c r="H1547" s="242"/>
    </row>
    <row r="1548" spans="1:8" hidden="1">
      <c r="A1548" s="297" t="s">
        <v>1864</v>
      </c>
      <c r="B1548" s="300"/>
      <c r="C1548" s="300"/>
      <c r="D1548" s="300"/>
      <c r="E1548" s="300"/>
      <c r="F1548" s="299" t="s">
        <v>2330</v>
      </c>
      <c r="G1548" s="242"/>
      <c r="H1548" s="242"/>
    </row>
    <row r="1549" spans="1:8" hidden="1">
      <c r="A1549" s="297" t="s">
        <v>1865</v>
      </c>
      <c r="B1549" s="300"/>
      <c r="C1549" s="300"/>
      <c r="D1549" s="300"/>
      <c r="E1549" s="300"/>
      <c r="F1549" s="299" t="s">
        <v>2331</v>
      </c>
      <c r="G1549" s="242"/>
      <c r="H1549" s="242"/>
    </row>
    <row r="1550" spans="1:8" hidden="1">
      <c r="A1550" s="297" t="s">
        <v>1866</v>
      </c>
      <c r="B1550" s="300"/>
      <c r="C1550" s="300"/>
      <c r="D1550" s="300"/>
      <c r="E1550" s="300"/>
      <c r="F1550" s="299" t="s">
        <v>2854</v>
      </c>
      <c r="G1550" s="242"/>
      <c r="H1550" s="242"/>
    </row>
    <row r="1551" spans="1:8" ht="15" hidden="1">
      <c r="A1551" s="281" t="s">
        <v>2118</v>
      </c>
      <c r="B1551" s="236"/>
      <c r="C1551" s="236"/>
      <c r="D1551" s="236"/>
      <c r="E1551" s="236"/>
      <c r="F1551" s="296" t="s">
        <v>2438</v>
      </c>
      <c r="G1551" s="242"/>
      <c r="H1551" s="242"/>
    </row>
    <row r="1552" spans="1:8" hidden="1">
      <c r="A1552" s="297" t="s">
        <v>1855</v>
      </c>
      <c r="B1552" s="298"/>
      <c r="C1552" s="298"/>
      <c r="D1552" s="298"/>
      <c r="E1552" s="298"/>
      <c r="F1552" s="299" t="s">
        <v>2321</v>
      </c>
      <c r="G1552" s="242"/>
      <c r="H1552" s="242"/>
    </row>
    <row r="1553" spans="1:8" hidden="1">
      <c r="A1553" s="297" t="s">
        <v>1856</v>
      </c>
      <c r="B1553" s="298"/>
      <c r="C1553" s="298"/>
      <c r="D1553" s="298"/>
      <c r="E1553" s="298"/>
      <c r="F1553" s="299" t="s">
        <v>2322</v>
      </c>
      <c r="G1553" s="242"/>
      <c r="H1553" s="242"/>
    </row>
    <row r="1554" spans="1:8" hidden="1">
      <c r="A1554" s="297" t="s">
        <v>1857</v>
      </c>
      <c r="B1554" s="298"/>
      <c r="C1554" s="298"/>
      <c r="D1554" s="298"/>
      <c r="E1554" s="298"/>
      <c r="F1554" s="299" t="s">
        <v>2323</v>
      </c>
      <c r="G1554" s="242"/>
      <c r="H1554" s="242"/>
    </row>
    <row r="1555" spans="1:8" hidden="1">
      <c r="A1555" s="297" t="s">
        <v>1858</v>
      </c>
      <c r="B1555" s="298"/>
      <c r="C1555" s="298"/>
      <c r="D1555" s="298"/>
      <c r="E1555" s="298"/>
      <c r="F1555" s="299" t="s">
        <v>2324</v>
      </c>
      <c r="G1555" s="242"/>
      <c r="H1555" s="242"/>
    </row>
    <row r="1556" spans="1:8" hidden="1">
      <c r="A1556" s="297" t="s">
        <v>1859</v>
      </c>
      <c r="B1556" s="298"/>
      <c r="C1556" s="298"/>
      <c r="D1556" s="298"/>
      <c r="E1556" s="298"/>
      <c r="F1556" s="299" t="s">
        <v>2325</v>
      </c>
      <c r="G1556" s="242"/>
      <c r="H1556" s="242"/>
    </row>
    <row r="1557" spans="1:8" hidden="1">
      <c r="A1557" s="297" t="s">
        <v>1860</v>
      </c>
      <c r="B1557" s="300"/>
      <c r="C1557" s="300"/>
      <c r="D1557" s="300"/>
      <c r="E1557" s="300"/>
      <c r="F1557" s="299" t="s">
        <v>2326</v>
      </c>
      <c r="G1557" s="242"/>
      <c r="H1557" s="242"/>
    </row>
    <row r="1558" spans="1:8" hidden="1">
      <c r="A1558" s="297" t="s">
        <v>1861</v>
      </c>
      <c r="B1558" s="300"/>
      <c r="C1558" s="300"/>
      <c r="D1558" s="300"/>
      <c r="E1558" s="300"/>
      <c r="F1558" s="299" t="s">
        <v>2327</v>
      </c>
      <c r="G1558" s="242"/>
      <c r="H1558" s="242"/>
    </row>
    <row r="1559" spans="1:8" hidden="1">
      <c r="A1559" s="297" t="s">
        <v>1862</v>
      </c>
      <c r="B1559" s="300"/>
      <c r="C1559" s="300"/>
      <c r="D1559" s="300"/>
      <c r="E1559" s="300"/>
      <c r="F1559" s="299" t="s">
        <v>2328</v>
      </c>
      <c r="G1559" s="242"/>
      <c r="H1559" s="242"/>
    </row>
    <row r="1560" spans="1:8" hidden="1">
      <c r="A1560" s="297" t="s">
        <v>1863</v>
      </c>
      <c r="B1560" s="300"/>
      <c r="C1560" s="300"/>
      <c r="D1560" s="300"/>
      <c r="E1560" s="300"/>
      <c r="F1560" s="299" t="s">
        <v>2329</v>
      </c>
      <c r="G1560" s="242"/>
      <c r="H1560" s="242"/>
    </row>
    <row r="1561" spans="1:8" hidden="1">
      <c r="A1561" s="297" t="s">
        <v>1864</v>
      </c>
      <c r="B1561" s="300"/>
      <c r="C1561" s="300"/>
      <c r="D1561" s="300"/>
      <c r="E1561" s="300"/>
      <c r="F1561" s="299" t="s">
        <v>2330</v>
      </c>
      <c r="G1561" s="242"/>
      <c r="H1561" s="242"/>
    </row>
    <row r="1562" spans="1:8" hidden="1">
      <c r="A1562" s="297" t="s">
        <v>1865</v>
      </c>
      <c r="B1562" s="300"/>
      <c r="C1562" s="300"/>
      <c r="D1562" s="300"/>
      <c r="E1562" s="300"/>
      <c r="F1562" s="299" t="s">
        <v>2331</v>
      </c>
      <c r="G1562" s="242"/>
      <c r="H1562" s="242"/>
    </row>
    <row r="1563" spans="1:8" hidden="1">
      <c r="A1563" s="297" t="s">
        <v>1866</v>
      </c>
      <c r="B1563" s="300"/>
      <c r="C1563" s="300"/>
      <c r="D1563" s="300"/>
      <c r="E1563" s="300"/>
      <c r="F1563" s="299" t="s">
        <v>2854</v>
      </c>
      <c r="G1563" s="242"/>
      <c r="H1563" s="242"/>
    </row>
    <row r="1564" spans="1:8" ht="15" hidden="1">
      <c r="A1564" s="281" t="s">
        <v>2119</v>
      </c>
      <c r="B1564" s="236"/>
      <c r="C1564" s="236"/>
      <c r="D1564" s="236"/>
      <c r="E1564" s="236"/>
      <c r="F1564" s="296" t="s">
        <v>2440</v>
      </c>
      <c r="G1564" s="242"/>
      <c r="H1564" s="242"/>
    </row>
    <row r="1565" spans="1:8" hidden="1">
      <c r="A1565" s="297" t="s">
        <v>1855</v>
      </c>
      <c r="B1565" s="298"/>
      <c r="C1565" s="298"/>
      <c r="D1565" s="298"/>
      <c r="E1565" s="298"/>
      <c r="F1565" s="299" t="s">
        <v>2321</v>
      </c>
      <c r="G1565" s="242"/>
      <c r="H1565" s="242"/>
    </row>
    <row r="1566" spans="1:8" hidden="1">
      <c r="A1566" s="297" t="s">
        <v>1856</v>
      </c>
      <c r="B1566" s="298"/>
      <c r="C1566" s="298"/>
      <c r="D1566" s="298"/>
      <c r="E1566" s="298"/>
      <c r="F1566" s="299" t="s">
        <v>2322</v>
      </c>
      <c r="G1566" s="242"/>
      <c r="H1566" s="242"/>
    </row>
    <row r="1567" spans="1:8" hidden="1">
      <c r="A1567" s="297" t="s">
        <v>1857</v>
      </c>
      <c r="B1567" s="298"/>
      <c r="C1567" s="298"/>
      <c r="D1567" s="298"/>
      <c r="E1567" s="298"/>
      <c r="F1567" s="299" t="s">
        <v>2323</v>
      </c>
      <c r="G1567" s="242"/>
      <c r="H1567" s="242"/>
    </row>
    <row r="1568" spans="1:8" hidden="1">
      <c r="A1568" s="297" t="s">
        <v>1858</v>
      </c>
      <c r="B1568" s="298"/>
      <c r="C1568" s="298"/>
      <c r="D1568" s="298"/>
      <c r="E1568" s="298"/>
      <c r="F1568" s="299" t="s">
        <v>2324</v>
      </c>
      <c r="G1568" s="242"/>
      <c r="H1568" s="242"/>
    </row>
    <row r="1569" spans="1:8" hidden="1">
      <c r="A1569" s="297" t="s">
        <v>1859</v>
      </c>
      <c r="B1569" s="298"/>
      <c r="C1569" s="298"/>
      <c r="D1569" s="298"/>
      <c r="E1569" s="298"/>
      <c r="F1569" s="299" t="s">
        <v>2325</v>
      </c>
      <c r="G1569" s="242"/>
      <c r="H1569" s="242"/>
    </row>
    <row r="1570" spans="1:8" hidden="1">
      <c r="A1570" s="297" t="s">
        <v>1860</v>
      </c>
      <c r="B1570" s="300"/>
      <c r="C1570" s="300"/>
      <c r="D1570" s="300"/>
      <c r="E1570" s="300"/>
      <c r="F1570" s="299" t="s">
        <v>2326</v>
      </c>
      <c r="G1570" s="242"/>
      <c r="H1570" s="242"/>
    </row>
    <row r="1571" spans="1:8" hidden="1">
      <c r="A1571" s="297" t="s">
        <v>1861</v>
      </c>
      <c r="B1571" s="300"/>
      <c r="C1571" s="300"/>
      <c r="D1571" s="300"/>
      <c r="E1571" s="300"/>
      <c r="F1571" s="299" t="s">
        <v>2327</v>
      </c>
      <c r="G1571" s="242"/>
      <c r="H1571" s="242"/>
    </row>
    <row r="1572" spans="1:8" hidden="1">
      <c r="A1572" s="297" t="s">
        <v>1862</v>
      </c>
      <c r="B1572" s="300"/>
      <c r="C1572" s="300"/>
      <c r="D1572" s="300"/>
      <c r="E1572" s="300"/>
      <c r="F1572" s="299" t="s">
        <v>2328</v>
      </c>
      <c r="G1572" s="242"/>
      <c r="H1572" s="242"/>
    </row>
    <row r="1573" spans="1:8" hidden="1">
      <c r="A1573" s="297" t="s">
        <v>1863</v>
      </c>
      <c r="B1573" s="300"/>
      <c r="C1573" s="300"/>
      <c r="D1573" s="300"/>
      <c r="E1573" s="300"/>
      <c r="F1573" s="299" t="s">
        <v>2329</v>
      </c>
      <c r="G1573" s="242"/>
      <c r="H1573" s="242"/>
    </row>
    <row r="1574" spans="1:8" hidden="1">
      <c r="A1574" s="297" t="s">
        <v>1864</v>
      </c>
      <c r="B1574" s="300"/>
      <c r="C1574" s="300"/>
      <c r="D1574" s="300"/>
      <c r="E1574" s="300"/>
      <c r="F1574" s="299" t="s">
        <v>2330</v>
      </c>
      <c r="G1574" s="242"/>
      <c r="H1574" s="242"/>
    </row>
    <row r="1575" spans="1:8" hidden="1">
      <c r="A1575" s="297" t="s">
        <v>1865</v>
      </c>
      <c r="B1575" s="300"/>
      <c r="C1575" s="300"/>
      <c r="D1575" s="300"/>
      <c r="E1575" s="300"/>
      <c r="F1575" s="299" t="s">
        <v>2331</v>
      </c>
      <c r="G1575" s="242"/>
      <c r="H1575" s="242"/>
    </row>
    <row r="1576" spans="1:8" hidden="1">
      <c r="A1576" s="297" t="s">
        <v>1866</v>
      </c>
      <c r="B1576" s="300"/>
      <c r="C1576" s="300"/>
      <c r="D1576" s="300"/>
      <c r="E1576" s="300"/>
      <c r="F1576" s="299" t="s">
        <v>2854</v>
      </c>
      <c r="G1576" s="242"/>
      <c r="H1576" s="242"/>
    </row>
    <row r="1577" spans="1:8" ht="15" hidden="1">
      <c r="A1577" s="281" t="s">
        <v>2120</v>
      </c>
      <c r="B1577" s="236"/>
      <c r="C1577" s="236"/>
      <c r="D1577" s="236"/>
      <c r="E1577" s="236"/>
      <c r="F1577" s="296" t="s">
        <v>2442</v>
      </c>
      <c r="G1577" s="242"/>
      <c r="H1577" s="242"/>
    </row>
    <row r="1578" spans="1:8" hidden="1">
      <c r="A1578" s="297" t="s">
        <v>1855</v>
      </c>
      <c r="B1578" s="298"/>
      <c r="C1578" s="298"/>
      <c r="D1578" s="298"/>
      <c r="E1578" s="298"/>
      <c r="F1578" s="299" t="s">
        <v>2321</v>
      </c>
      <c r="G1578" s="242"/>
      <c r="H1578" s="242"/>
    </row>
    <row r="1579" spans="1:8" hidden="1">
      <c r="A1579" s="297" t="s">
        <v>1856</v>
      </c>
      <c r="B1579" s="298"/>
      <c r="C1579" s="298"/>
      <c r="D1579" s="298"/>
      <c r="E1579" s="298"/>
      <c r="F1579" s="299" t="s">
        <v>2322</v>
      </c>
      <c r="G1579" s="242"/>
      <c r="H1579" s="242"/>
    </row>
    <row r="1580" spans="1:8" hidden="1">
      <c r="A1580" s="297" t="s">
        <v>1857</v>
      </c>
      <c r="B1580" s="298"/>
      <c r="C1580" s="298"/>
      <c r="D1580" s="298"/>
      <c r="E1580" s="298"/>
      <c r="F1580" s="299" t="s">
        <v>2323</v>
      </c>
      <c r="G1580" s="242"/>
      <c r="H1580" s="242"/>
    </row>
    <row r="1581" spans="1:8" hidden="1">
      <c r="A1581" s="297" t="s">
        <v>1858</v>
      </c>
      <c r="B1581" s="298"/>
      <c r="C1581" s="298"/>
      <c r="D1581" s="298"/>
      <c r="E1581" s="298"/>
      <c r="F1581" s="299" t="s">
        <v>2324</v>
      </c>
      <c r="G1581" s="242"/>
      <c r="H1581" s="242"/>
    </row>
    <row r="1582" spans="1:8" hidden="1">
      <c r="A1582" s="297" t="s">
        <v>1859</v>
      </c>
      <c r="B1582" s="298"/>
      <c r="C1582" s="298"/>
      <c r="D1582" s="298"/>
      <c r="E1582" s="298"/>
      <c r="F1582" s="299" t="s">
        <v>2325</v>
      </c>
      <c r="G1582" s="242"/>
      <c r="H1582" s="242"/>
    </row>
    <row r="1583" spans="1:8" hidden="1">
      <c r="A1583" s="297" t="s">
        <v>1860</v>
      </c>
      <c r="B1583" s="300"/>
      <c r="C1583" s="300"/>
      <c r="D1583" s="300"/>
      <c r="E1583" s="300"/>
      <c r="F1583" s="299" t="s">
        <v>2326</v>
      </c>
      <c r="G1583" s="242"/>
      <c r="H1583" s="242"/>
    </row>
    <row r="1584" spans="1:8" hidden="1">
      <c r="A1584" s="297" t="s">
        <v>1861</v>
      </c>
      <c r="B1584" s="300"/>
      <c r="C1584" s="300"/>
      <c r="D1584" s="300"/>
      <c r="E1584" s="300"/>
      <c r="F1584" s="299" t="s">
        <v>2327</v>
      </c>
      <c r="G1584" s="242"/>
      <c r="H1584" s="242"/>
    </row>
    <row r="1585" spans="1:8" hidden="1">
      <c r="A1585" s="297" t="s">
        <v>1862</v>
      </c>
      <c r="B1585" s="300"/>
      <c r="C1585" s="300"/>
      <c r="D1585" s="300"/>
      <c r="E1585" s="300"/>
      <c r="F1585" s="299" t="s">
        <v>2328</v>
      </c>
      <c r="G1585" s="242"/>
      <c r="H1585" s="242"/>
    </row>
    <row r="1586" spans="1:8" hidden="1">
      <c r="A1586" s="297" t="s">
        <v>1863</v>
      </c>
      <c r="B1586" s="300"/>
      <c r="C1586" s="300"/>
      <c r="D1586" s="300"/>
      <c r="E1586" s="300"/>
      <c r="F1586" s="299" t="s">
        <v>2329</v>
      </c>
      <c r="G1586" s="242"/>
      <c r="H1586" s="242"/>
    </row>
    <row r="1587" spans="1:8" hidden="1">
      <c r="A1587" s="297" t="s">
        <v>1864</v>
      </c>
      <c r="B1587" s="300"/>
      <c r="C1587" s="300"/>
      <c r="D1587" s="300"/>
      <c r="E1587" s="300"/>
      <c r="F1587" s="299" t="s">
        <v>2330</v>
      </c>
      <c r="G1587" s="242"/>
      <c r="H1587" s="242"/>
    </row>
    <row r="1588" spans="1:8" hidden="1">
      <c r="A1588" s="297" t="s">
        <v>1865</v>
      </c>
      <c r="B1588" s="300"/>
      <c r="C1588" s="300"/>
      <c r="D1588" s="300"/>
      <c r="E1588" s="300"/>
      <c r="F1588" s="299" t="s">
        <v>2331</v>
      </c>
      <c r="G1588" s="242"/>
      <c r="H1588" s="242"/>
    </row>
    <row r="1589" spans="1:8" hidden="1">
      <c r="A1589" s="297" t="s">
        <v>1866</v>
      </c>
      <c r="B1589" s="300"/>
      <c r="C1589" s="300"/>
      <c r="D1589" s="300"/>
      <c r="E1589" s="300"/>
      <c r="F1589" s="299" t="s">
        <v>2854</v>
      </c>
      <c r="G1589" s="242"/>
      <c r="H1589" s="242"/>
    </row>
    <row r="1590" spans="1:8" ht="15" hidden="1">
      <c r="A1590" s="281" t="s">
        <v>2121</v>
      </c>
      <c r="B1590" s="236"/>
      <c r="C1590" s="236"/>
      <c r="D1590" s="236"/>
      <c r="E1590" s="236"/>
      <c r="F1590" s="296" t="s">
        <v>2444</v>
      </c>
      <c r="G1590" s="242"/>
      <c r="H1590" s="242"/>
    </row>
    <row r="1591" spans="1:8" hidden="1">
      <c r="A1591" s="297" t="s">
        <v>1855</v>
      </c>
      <c r="B1591" s="298"/>
      <c r="C1591" s="298"/>
      <c r="D1591" s="298"/>
      <c r="E1591" s="298"/>
      <c r="F1591" s="299" t="s">
        <v>2321</v>
      </c>
      <c r="G1591" s="242"/>
      <c r="H1591" s="242"/>
    </row>
    <row r="1592" spans="1:8" hidden="1">
      <c r="A1592" s="297" t="s">
        <v>1856</v>
      </c>
      <c r="B1592" s="298"/>
      <c r="C1592" s="298"/>
      <c r="D1592" s="298"/>
      <c r="E1592" s="298"/>
      <c r="F1592" s="299" t="s">
        <v>2322</v>
      </c>
      <c r="G1592" s="242"/>
      <c r="H1592" s="242"/>
    </row>
    <row r="1593" spans="1:8" hidden="1">
      <c r="A1593" s="297" t="s">
        <v>1857</v>
      </c>
      <c r="B1593" s="298"/>
      <c r="C1593" s="298"/>
      <c r="D1593" s="298"/>
      <c r="E1593" s="298"/>
      <c r="F1593" s="299" t="s">
        <v>2323</v>
      </c>
      <c r="G1593" s="242"/>
      <c r="H1593" s="242"/>
    </row>
    <row r="1594" spans="1:8" hidden="1">
      <c r="A1594" s="297" t="s">
        <v>1858</v>
      </c>
      <c r="B1594" s="298"/>
      <c r="C1594" s="298"/>
      <c r="D1594" s="298"/>
      <c r="E1594" s="298"/>
      <c r="F1594" s="299" t="s">
        <v>2324</v>
      </c>
      <c r="G1594" s="242"/>
      <c r="H1594" s="242"/>
    </row>
    <row r="1595" spans="1:8" hidden="1">
      <c r="A1595" s="297" t="s">
        <v>1859</v>
      </c>
      <c r="B1595" s="298"/>
      <c r="C1595" s="298"/>
      <c r="D1595" s="298"/>
      <c r="E1595" s="298"/>
      <c r="F1595" s="299" t="s">
        <v>2325</v>
      </c>
      <c r="G1595" s="242"/>
      <c r="H1595" s="242"/>
    </row>
    <row r="1596" spans="1:8" hidden="1">
      <c r="A1596" s="297" t="s">
        <v>1860</v>
      </c>
      <c r="B1596" s="300"/>
      <c r="C1596" s="300"/>
      <c r="D1596" s="300"/>
      <c r="E1596" s="300"/>
      <c r="F1596" s="299" t="s">
        <v>2326</v>
      </c>
      <c r="G1596" s="242"/>
      <c r="H1596" s="242"/>
    </row>
    <row r="1597" spans="1:8" hidden="1">
      <c r="A1597" s="297" t="s">
        <v>1861</v>
      </c>
      <c r="B1597" s="300"/>
      <c r="C1597" s="300"/>
      <c r="D1597" s="300"/>
      <c r="E1597" s="300"/>
      <c r="F1597" s="299" t="s">
        <v>2327</v>
      </c>
      <c r="G1597" s="242"/>
      <c r="H1597" s="242"/>
    </row>
    <row r="1598" spans="1:8" hidden="1">
      <c r="A1598" s="297" t="s">
        <v>1862</v>
      </c>
      <c r="B1598" s="300"/>
      <c r="C1598" s="300"/>
      <c r="D1598" s="300"/>
      <c r="E1598" s="300"/>
      <c r="F1598" s="299" t="s">
        <v>2328</v>
      </c>
      <c r="G1598" s="242"/>
      <c r="H1598" s="242"/>
    </row>
    <row r="1599" spans="1:8" hidden="1">
      <c r="A1599" s="297" t="s">
        <v>1863</v>
      </c>
      <c r="B1599" s="300"/>
      <c r="C1599" s="300"/>
      <c r="D1599" s="300"/>
      <c r="E1599" s="300"/>
      <c r="F1599" s="299" t="s">
        <v>2329</v>
      </c>
      <c r="G1599" s="242"/>
      <c r="H1599" s="242"/>
    </row>
    <row r="1600" spans="1:8" hidden="1">
      <c r="A1600" s="297" t="s">
        <v>1864</v>
      </c>
      <c r="B1600" s="300"/>
      <c r="C1600" s="300"/>
      <c r="D1600" s="300"/>
      <c r="E1600" s="300"/>
      <c r="F1600" s="299" t="s">
        <v>2330</v>
      </c>
      <c r="G1600" s="242"/>
      <c r="H1600" s="242"/>
    </row>
    <row r="1601" spans="1:8" hidden="1">
      <c r="A1601" s="297" t="s">
        <v>1865</v>
      </c>
      <c r="B1601" s="300"/>
      <c r="C1601" s="300"/>
      <c r="D1601" s="300"/>
      <c r="E1601" s="300"/>
      <c r="F1601" s="299" t="s">
        <v>2331</v>
      </c>
      <c r="G1601" s="242"/>
      <c r="H1601" s="242"/>
    </row>
    <row r="1602" spans="1:8" hidden="1">
      <c r="A1602" s="297" t="s">
        <v>1866</v>
      </c>
      <c r="B1602" s="300"/>
      <c r="C1602" s="300"/>
      <c r="D1602" s="300"/>
      <c r="E1602" s="300"/>
      <c r="F1602" s="299" t="s">
        <v>2854</v>
      </c>
      <c r="G1602" s="242"/>
      <c r="H1602" s="242"/>
    </row>
    <row r="1603" spans="1:8" ht="15" hidden="1">
      <c r="A1603" s="281" t="s">
        <v>2122</v>
      </c>
      <c r="B1603" s="236"/>
      <c r="C1603" s="236"/>
      <c r="D1603" s="236"/>
      <c r="E1603" s="236"/>
      <c r="F1603" s="296" t="s">
        <v>2446</v>
      </c>
      <c r="G1603" s="242"/>
      <c r="H1603" s="242"/>
    </row>
    <row r="1604" spans="1:8" hidden="1">
      <c r="A1604" s="297" t="s">
        <v>1855</v>
      </c>
      <c r="B1604" s="298"/>
      <c r="C1604" s="298"/>
      <c r="D1604" s="298"/>
      <c r="E1604" s="298"/>
      <c r="F1604" s="299" t="s">
        <v>2321</v>
      </c>
      <c r="G1604" s="242"/>
      <c r="H1604" s="242"/>
    </row>
    <row r="1605" spans="1:8" hidden="1">
      <c r="A1605" s="297" t="s">
        <v>1856</v>
      </c>
      <c r="B1605" s="298"/>
      <c r="C1605" s="298"/>
      <c r="D1605" s="298"/>
      <c r="E1605" s="298"/>
      <c r="F1605" s="299" t="s">
        <v>2322</v>
      </c>
      <c r="G1605" s="242"/>
      <c r="H1605" s="242"/>
    </row>
    <row r="1606" spans="1:8" hidden="1">
      <c r="A1606" s="297" t="s">
        <v>1857</v>
      </c>
      <c r="B1606" s="298"/>
      <c r="C1606" s="298"/>
      <c r="D1606" s="298"/>
      <c r="E1606" s="298"/>
      <c r="F1606" s="299" t="s">
        <v>2323</v>
      </c>
      <c r="G1606" s="242"/>
      <c r="H1606" s="242"/>
    </row>
    <row r="1607" spans="1:8" hidden="1">
      <c r="A1607" s="297" t="s">
        <v>1858</v>
      </c>
      <c r="B1607" s="298"/>
      <c r="C1607" s="298"/>
      <c r="D1607" s="298"/>
      <c r="E1607" s="298"/>
      <c r="F1607" s="299" t="s">
        <v>2324</v>
      </c>
      <c r="G1607" s="242"/>
      <c r="H1607" s="242"/>
    </row>
    <row r="1608" spans="1:8" hidden="1">
      <c r="A1608" s="297" t="s">
        <v>1859</v>
      </c>
      <c r="B1608" s="298"/>
      <c r="C1608" s="298"/>
      <c r="D1608" s="298"/>
      <c r="E1608" s="298"/>
      <c r="F1608" s="299" t="s">
        <v>2325</v>
      </c>
      <c r="G1608" s="242"/>
      <c r="H1608" s="242"/>
    </row>
    <row r="1609" spans="1:8" hidden="1">
      <c r="A1609" s="297" t="s">
        <v>1860</v>
      </c>
      <c r="B1609" s="300"/>
      <c r="C1609" s="300"/>
      <c r="D1609" s="300"/>
      <c r="E1609" s="300"/>
      <c r="F1609" s="299" t="s">
        <v>2326</v>
      </c>
      <c r="G1609" s="242"/>
      <c r="H1609" s="242"/>
    </row>
    <row r="1610" spans="1:8" hidden="1">
      <c r="A1610" s="297" t="s">
        <v>1861</v>
      </c>
      <c r="B1610" s="300"/>
      <c r="C1610" s="300"/>
      <c r="D1610" s="300"/>
      <c r="E1610" s="300"/>
      <c r="F1610" s="299" t="s">
        <v>2327</v>
      </c>
      <c r="G1610" s="242"/>
      <c r="H1610" s="242"/>
    </row>
    <row r="1611" spans="1:8" hidden="1">
      <c r="A1611" s="297" t="s">
        <v>1862</v>
      </c>
      <c r="B1611" s="300"/>
      <c r="C1611" s="300"/>
      <c r="D1611" s="300"/>
      <c r="E1611" s="300"/>
      <c r="F1611" s="299" t="s">
        <v>2328</v>
      </c>
      <c r="G1611" s="242"/>
      <c r="H1611" s="242"/>
    </row>
    <row r="1612" spans="1:8" hidden="1">
      <c r="A1612" s="297" t="s">
        <v>1863</v>
      </c>
      <c r="B1612" s="300"/>
      <c r="C1612" s="300"/>
      <c r="D1612" s="300"/>
      <c r="E1612" s="300"/>
      <c r="F1612" s="299" t="s">
        <v>2329</v>
      </c>
      <c r="G1612" s="242"/>
      <c r="H1612" s="242"/>
    </row>
    <row r="1613" spans="1:8" hidden="1">
      <c r="A1613" s="297" t="s">
        <v>1864</v>
      </c>
      <c r="B1613" s="300"/>
      <c r="C1613" s="300"/>
      <c r="D1613" s="300"/>
      <c r="E1613" s="300"/>
      <c r="F1613" s="299" t="s">
        <v>2330</v>
      </c>
      <c r="G1613" s="242"/>
      <c r="H1613" s="242"/>
    </row>
    <row r="1614" spans="1:8" hidden="1">
      <c r="A1614" s="297" t="s">
        <v>1865</v>
      </c>
      <c r="B1614" s="300"/>
      <c r="C1614" s="300"/>
      <c r="D1614" s="300"/>
      <c r="E1614" s="300"/>
      <c r="F1614" s="299" t="s">
        <v>2331</v>
      </c>
      <c r="G1614" s="242"/>
      <c r="H1614" s="242"/>
    </row>
    <row r="1615" spans="1:8" hidden="1">
      <c r="A1615" s="297" t="s">
        <v>1866</v>
      </c>
      <c r="B1615" s="300"/>
      <c r="C1615" s="300"/>
      <c r="D1615" s="300"/>
      <c r="E1615" s="300"/>
      <c r="F1615" s="299" t="s">
        <v>2854</v>
      </c>
      <c r="G1615" s="242"/>
      <c r="H1615" s="242"/>
    </row>
    <row r="1616" spans="1:8" ht="21" hidden="1">
      <c r="A1616" s="281" t="s">
        <v>2123</v>
      </c>
      <c r="B1616" s="236"/>
      <c r="C1616" s="236"/>
      <c r="D1616" s="236"/>
      <c r="E1616" s="236"/>
      <c r="F1616" s="296" t="s">
        <v>2448</v>
      </c>
      <c r="G1616" s="242"/>
      <c r="H1616" s="242"/>
    </row>
    <row r="1617" spans="1:8" hidden="1">
      <c r="A1617" s="297" t="s">
        <v>1855</v>
      </c>
      <c r="B1617" s="298"/>
      <c r="C1617" s="298"/>
      <c r="D1617" s="298"/>
      <c r="E1617" s="298"/>
      <c r="F1617" s="299" t="s">
        <v>2321</v>
      </c>
      <c r="G1617" s="242"/>
      <c r="H1617" s="242"/>
    </row>
    <row r="1618" spans="1:8" hidden="1">
      <c r="A1618" s="297" t="s">
        <v>1856</v>
      </c>
      <c r="B1618" s="298"/>
      <c r="C1618" s="298"/>
      <c r="D1618" s="298"/>
      <c r="E1618" s="298"/>
      <c r="F1618" s="299" t="s">
        <v>2322</v>
      </c>
      <c r="G1618" s="242"/>
      <c r="H1618" s="242"/>
    </row>
    <row r="1619" spans="1:8" hidden="1">
      <c r="A1619" s="297" t="s">
        <v>1857</v>
      </c>
      <c r="B1619" s="298"/>
      <c r="C1619" s="298"/>
      <c r="D1619" s="298"/>
      <c r="E1619" s="298"/>
      <c r="F1619" s="299" t="s">
        <v>2323</v>
      </c>
      <c r="G1619" s="242"/>
      <c r="H1619" s="242"/>
    </row>
    <row r="1620" spans="1:8" hidden="1">
      <c r="A1620" s="297" t="s">
        <v>1858</v>
      </c>
      <c r="B1620" s="298"/>
      <c r="C1620" s="298"/>
      <c r="D1620" s="298"/>
      <c r="E1620" s="298"/>
      <c r="F1620" s="299" t="s">
        <v>2324</v>
      </c>
      <c r="G1620" s="242"/>
      <c r="H1620" s="242"/>
    </row>
    <row r="1621" spans="1:8" hidden="1">
      <c r="A1621" s="297" t="s">
        <v>1859</v>
      </c>
      <c r="B1621" s="298"/>
      <c r="C1621" s="298"/>
      <c r="D1621" s="298"/>
      <c r="E1621" s="298"/>
      <c r="F1621" s="299" t="s">
        <v>2325</v>
      </c>
      <c r="G1621" s="242"/>
      <c r="H1621" s="242"/>
    </row>
    <row r="1622" spans="1:8" hidden="1">
      <c r="A1622" s="297" t="s">
        <v>1860</v>
      </c>
      <c r="B1622" s="300"/>
      <c r="C1622" s="300"/>
      <c r="D1622" s="300"/>
      <c r="E1622" s="300"/>
      <c r="F1622" s="299" t="s">
        <v>2326</v>
      </c>
      <c r="G1622" s="242"/>
      <c r="H1622" s="242"/>
    </row>
    <row r="1623" spans="1:8" hidden="1">
      <c r="A1623" s="297" t="s">
        <v>1861</v>
      </c>
      <c r="B1623" s="300"/>
      <c r="C1623" s="300"/>
      <c r="D1623" s="300"/>
      <c r="E1623" s="300"/>
      <c r="F1623" s="299" t="s">
        <v>2327</v>
      </c>
      <c r="G1623" s="242"/>
      <c r="H1623" s="242"/>
    </row>
    <row r="1624" spans="1:8" hidden="1">
      <c r="A1624" s="297" t="s">
        <v>1862</v>
      </c>
      <c r="B1624" s="300"/>
      <c r="C1624" s="300"/>
      <c r="D1624" s="300"/>
      <c r="E1624" s="300"/>
      <c r="F1624" s="299" t="s">
        <v>2328</v>
      </c>
      <c r="G1624" s="242"/>
      <c r="H1624" s="242"/>
    </row>
    <row r="1625" spans="1:8" hidden="1">
      <c r="A1625" s="297" t="s">
        <v>1863</v>
      </c>
      <c r="B1625" s="300"/>
      <c r="C1625" s="300"/>
      <c r="D1625" s="300"/>
      <c r="E1625" s="300"/>
      <c r="F1625" s="299" t="s">
        <v>2329</v>
      </c>
      <c r="G1625" s="242"/>
      <c r="H1625" s="242"/>
    </row>
    <row r="1626" spans="1:8" hidden="1">
      <c r="A1626" s="297" t="s">
        <v>1864</v>
      </c>
      <c r="B1626" s="300"/>
      <c r="C1626" s="300"/>
      <c r="D1626" s="300"/>
      <c r="E1626" s="300"/>
      <c r="F1626" s="299" t="s">
        <v>2330</v>
      </c>
      <c r="G1626" s="242"/>
      <c r="H1626" s="242"/>
    </row>
    <row r="1627" spans="1:8" hidden="1">
      <c r="A1627" s="297" t="s">
        <v>1865</v>
      </c>
      <c r="B1627" s="300"/>
      <c r="C1627" s="300"/>
      <c r="D1627" s="300"/>
      <c r="E1627" s="300"/>
      <c r="F1627" s="299" t="s">
        <v>2331</v>
      </c>
      <c r="G1627" s="242"/>
      <c r="H1627" s="242"/>
    </row>
    <row r="1628" spans="1:8" hidden="1">
      <c r="A1628" s="297" t="s">
        <v>1866</v>
      </c>
      <c r="B1628" s="300"/>
      <c r="C1628" s="300"/>
      <c r="D1628" s="300"/>
      <c r="E1628" s="300"/>
      <c r="F1628" s="299" t="s">
        <v>2854</v>
      </c>
      <c r="G1628" s="242"/>
      <c r="H1628" s="242"/>
    </row>
    <row r="1629" spans="1:8" ht="15" hidden="1">
      <c r="A1629" s="281" t="s">
        <v>2124</v>
      </c>
      <c r="B1629" s="236"/>
      <c r="C1629" s="236"/>
      <c r="D1629" s="236"/>
      <c r="E1629" s="236"/>
      <c r="F1629" s="296" t="s">
        <v>2450</v>
      </c>
      <c r="G1629" s="242"/>
      <c r="H1629" s="242"/>
    </row>
    <row r="1630" spans="1:8" hidden="1">
      <c r="A1630" s="297" t="s">
        <v>1855</v>
      </c>
      <c r="B1630" s="298"/>
      <c r="C1630" s="298"/>
      <c r="D1630" s="298"/>
      <c r="E1630" s="298"/>
      <c r="F1630" s="299" t="s">
        <v>2321</v>
      </c>
      <c r="G1630" s="242"/>
      <c r="H1630" s="242"/>
    </row>
    <row r="1631" spans="1:8" hidden="1">
      <c r="A1631" s="297" t="s">
        <v>1856</v>
      </c>
      <c r="B1631" s="298"/>
      <c r="C1631" s="298"/>
      <c r="D1631" s="298"/>
      <c r="E1631" s="298"/>
      <c r="F1631" s="299" t="s">
        <v>2322</v>
      </c>
      <c r="G1631" s="242"/>
      <c r="H1631" s="242"/>
    </row>
    <row r="1632" spans="1:8" hidden="1">
      <c r="A1632" s="297" t="s">
        <v>1857</v>
      </c>
      <c r="B1632" s="298"/>
      <c r="C1632" s="298"/>
      <c r="D1632" s="298"/>
      <c r="E1632" s="298"/>
      <c r="F1632" s="299" t="s">
        <v>2323</v>
      </c>
      <c r="G1632" s="242"/>
      <c r="H1632" s="242"/>
    </row>
    <row r="1633" spans="1:8" hidden="1">
      <c r="A1633" s="297" t="s">
        <v>1858</v>
      </c>
      <c r="B1633" s="298"/>
      <c r="C1633" s="298"/>
      <c r="D1633" s="298"/>
      <c r="E1633" s="298"/>
      <c r="F1633" s="299" t="s">
        <v>2324</v>
      </c>
      <c r="G1633" s="242"/>
      <c r="H1633" s="242"/>
    </row>
    <row r="1634" spans="1:8" hidden="1">
      <c r="A1634" s="297" t="s">
        <v>1859</v>
      </c>
      <c r="B1634" s="298"/>
      <c r="C1634" s="298"/>
      <c r="D1634" s="298"/>
      <c r="E1634" s="298"/>
      <c r="F1634" s="299" t="s">
        <v>2325</v>
      </c>
      <c r="G1634" s="242"/>
      <c r="H1634" s="242"/>
    </row>
    <row r="1635" spans="1:8" hidden="1">
      <c r="A1635" s="297" t="s">
        <v>1860</v>
      </c>
      <c r="B1635" s="300"/>
      <c r="C1635" s="300"/>
      <c r="D1635" s="300"/>
      <c r="E1635" s="300"/>
      <c r="F1635" s="299" t="s">
        <v>2326</v>
      </c>
      <c r="G1635" s="242"/>
      <c r="H1635" s="242"/>
    </row>
    <row r="1636" spans="1:8" hidden="1">
      <c r="A1636" s="297" t="s">
        <v>1861</v>
      </c>
      <c r="B1636" s="300"/>
      <c r="C1636" s="300"/>
      <c r="D1636" s="300"/>
      <c r="E1636" s="300"/>
      <c r="F1636" s="299" t="s">
        <v>2327</v>
      </c>
      <c r="G1636" s="242"/>
      <c r="H1636" s="242"/>
    </row>
    <row r="1637" spans="1:8" hidden="1">
      <c r="A1637" s="297" t="s">
        <v>1862</v>
      </c>
      <c r="B1637" s="300"/>
      <c r="C1637" s="300"/>
      <c r="D1637" s="300"/>
      <c r="E1637" s="300"/>
      <c r="F1637" s="299" t="s">
        <v>2328</v>
      </c>
      <c r="G1637" s="242"/>
      <c r="H1637" s="242"/>
    </row>
    <row r="1638" spans="1:8" hidden="1">
      <c r="A1638" s="297" t="s">
        <v>1863</v>
      </c>
      <c r="B1638" s="300"/>
      <c r="C1638" s="300"/>
      <c r="D1638" s="300"/>
      <c r="E1638" s="300"/>
      <c r="F1638" s="299" t="s">
        <v>2329</v>
      </c>
      <c r="G1638" s="242"/>
      <c r="H1638" s="242"/>
    </row>
    <row r="1639" spans="1:8" hidden="1">
      <c r="A1639" s="297" t="s">
        <v>1864</v>
      </c>
      <c r="B1639" s="300"/>
      <c r="C1639" s="300"/>
      <c r="D1639" s="300"/>
      <c r="E1639" s="300"/>
      <c r="F1639" s="299" t="s">
        <v>2330</v>
      </c>
      <c r="G1639" s="242"/>
      <c r="H1639" s="242"/>
    </row>
    <row r="1640" spans="1:8" hidden="1">
      <c r="A1640" s="297" t="s">
        <v>1865</v>
      </c>
      <c r="B1640" s="300"/>
      <c r="C1640" s="300"/>
      <c r="D1640" s="300"/>
      <c r="E1640" s="300"/>
      <c r="F1640" s="299" t="s">
        <v>2331</v>
      </c>
      <c r="G1640" s="242"/>
      <c r="H1640" s="242"/>
    </row>
    <row r="1641" spans="1:8" hidden="1">
      <c r="A1641" s="297" t="s">
        <v>1866</v>
      </c>
      <c r="B1641" s="300"/>
      <c r="C1641" s="300"/>
      <c r="D1641" s="300"/>
      <c r="E1641" s="300"/>
      <c r="F1641" s="299" t="s">
        <v>2854</v>
      </c>
      <c r="G1641" s="242"/>
      <c r="H1641" s="242"/>
    </row>
    <row r="1642" spans="1:8" ht="15" hidden="1">
      <c r="A1642" s="281" t="s">
        <v>2125</v>
      </c>
      <c r="B1642" s="236"/>
      <c r="C1642" s="236"/>
      <c r="D1642" s="236"/>
      <c r="E1642" s="236"/>
      <c r="F1642" s="296" t="s">
        <v>2452</v>
      </c>
      <c r="G1642" s="242"/>
      <c r="H1642" s="242"/>
    </row>
    <row r="1643" spans="1:8" hidden="1">
      <c r="A1643" s="297" t="s">
        <v>1855</v>
      </c>
      <c r="B1643" s="298"/>
      <c r="C1643" s="298"/>
      <c r="D1643" s="298"/>
      <c r="E1643" s="298"/>
      <c r="F1643" s="299" t="s">
        <v>2321</v>
      </c>
      <c r="G1643" s="242"/>
      <c r="H1643" s="242"/>
    </row>
    <row r="1644" spans="1:8" hidden="1">
      <c r="A1644" s="297" t="s">
        <v>1856</v>
      </c>
      <c r="B1644" s="298"/>
      <c r="C1644" s="298"/>
      <c r="D1644" s="298"/>
      <c r="E1644" s="298"/>
      <c r="F1644" s="299" t="s">
        <v>2322</v>
      </c>
      <c r="G1644" s="242"/>
      <c r="H1644" s="242"/>
    </row>
    <row r="1645" spans="1:8" hidden="1">
      <c r="A1645" s="297" t="s">
        <v>1857</v>
      </c>
      <c r="B1645" s="298"/>
      <c r="C1645" s="298"/>
      <c r="D1645" s="298"/>
      <c r="E1645" s="298"/>
      <c r="F1645" s="299" t="s">
        <v>2323</v>
      </c>
      <c r="G1645" s="242"/>
      <c r="H1645" s="242"/>
    </row>
    <row r="1646" spans="1:8" hidden="1">
      <c r="A1646" s="297" t="s">
        <v>1858</v>
      </c>
      <c r="B1646" s="298"/>
      <c r="C1646" s="298"/>
      <c r="D1646" s="298"/>
      <c r="E1646" s="298"/>
      <c r="F1646" s="299" t="s">
        <v>2324</v>
      </c>
      <c r="G1646" s="242"/>
      <c r="H1646" s="242"/>
    </row>
    <row r="1647" spans="1:8" hidden="1">
      <c r="A1647" s="297" t="s">
        <v>1859</v>
      </c>
      <c r="B1647" s="298"/>
      <c r="C1647" s="298"/>
      <c r="D1647" s="298"/>
      <c r="E1647" s="298"/>
      <c r="F1647" s="299" t="s">
        <v>2325</v>
      </c>
      <c r="G1647" s="242"/>
      <c r="H1647" s="242"/>
    </row>
    <row r="1648" spans="1:8" hidden="1">
      <c r="A1648" s="297" t="s">
        <v>1860</v>
      </c>
      <c r="B1648" s="300"/>
      <c r="C1648" s="300"/>
      <c r="D1648" s="300"/>
      <c r="E1648" s="300"/>
      <c r="F1648" s="299" t="s">
        <v>2326</v>
      </c>
      <c r="G1648" s="242"/>
      <c r="H1648" s="242"/>
    </row>
    <row r="1649" spans="1:8" hidden="1">
      <c r="A1649" s="297" t="s">
        <v>1861</v>
      </c>
      <c r="B1649" s="300"/>
      <c r="C1649" s="300"/>
      <c r="D1649" s="300"/>
      <c r="E1649" s="300"/>
      <c r="F1649" s="299" t="s">
        <v>2327</v>
      </c>
      <c r="G1649" s="242"/>
      <c r="H1649" s="242"/>
    </row>
    <row r="1650" spans="1:8" hidden="1">
      <c r="A1650" s="297" t="s">
        <v>1862</v>
      </c>
      <c r="B1650" s="300"/>
      <c r="C1650" s="300"/>
      <c r="D1650" s="300"/>
      <c r="E1650" s="300"/>
      <c r="F1650" s="299" t="s">
        <v>2328</v>
      </c>
      <c r="G1650" s="242"/>
      <c r="H1650" s="242"/>
    </row>
    <row r="1651" spans="1:8" hidden="1">
      <c r="A1651" s="297" t="s">
        <v>1863</v>
      </c>
      <c r="B1651" s="300"/>
      <c r="C1651" s="300"/>
      <c r="D1651" s="300"/>
      <c r="E1651" s="300"/>
      <c r="F1651" s="299" t="s">
        <v>2329</v>
      </c>
      <c r="G1651" s="242"/>
      <c r="H1651" s="242"/>
    </row>
    <row r="1652" spans="1:8" hidden="1">
      <c r="A1652" s="297" t="s">
        <v>1864</v>
      </c>
      <c r="B1652" s="300"/>
      <c r="C1652" s="300"/>
      <c r="D1652" s="300"/>
      <c r="E1652" s="300"/>
      <c r="F1652" s="299" t="s">
        <v>2330</v>
      </c>
      <c r="G1652" s="242"/>
      <c r="H1652" s="242"/>
    </row>
    <row r="1653" spans="1:8" hidden="1">
      <c r="A1653" s="297" t="s">
        <v>1865</v>
      </c>
      <c r="B1653" s="300"/>
      <c r="C1653" s="300"/>
      <c r="D1653" s="300"/>
      <c r="E1653" s="300"/>
      <c r="F1653" s="299" t="s">
        <v>2331</v>
      </c>
      <c r="G1653" s="242"/>
      <c r="H1653" s="242"/>
    </row>
    <row r="1654" spans="1:8" hidden="1">
      <c r="A1654" s="297" t="s">
        <v>1866</v>
      </c>
      <c r="B1654" s="300"/>
      <c r="C1654" s="300"/>
      <c r="D1654" s="300"/>
      <c r="E1654" s="300"/>
      <c r="F1654" s="299" t="s">
        <v>2854</v>
      </c>
      <c r="G1654" s="242"/>
      <c r="H1654" s="242"/>
    </row>
    <row r="1655" spans="1:8" ht="15">
      <c r="A1655" s="281" t="s">
        <v>2126</v>
      </c>
      <c r="B1655" s="236"/>
      <c r="C1655" s="236"/>
      <c r="D1655" s="236"/>
      <c r="E1655" s="236"/>
      <c r="F1655" s="296" t="s">
        <v>2454</v>
      </c>
      <c r="G1655" s="242"/>
      <c r="H1655" s="242"/>
    </row>
    <row r="1656" spans="1:8">
      <c r="A1656" s="297" t="s">
        <v>1855</v>
      </c>
      <c r="B1656" s="298"/>
      <c r="C1656" s="298"/>
      <c r="D1656" s="298"/>
      <c r="E1656" s="298"/>
      <c r="F1656" s="299" t="s">
        <v>2321</v>
      </c>
      <c r="G1656" s="242"/>
      <c r="H1656" s="242"/>
    </row>
    <row r="1657" spans="1:8">
      <c r="A1657" s="297" t="s">
        <v>1856</v>
      </c>
      <c r="B1657" s="298"/>
      <c r="C1657" s="298"/>
      <c r="D1657" s="298"/>
      <c r="E1657" s="298"/>
      <c r="F1657" s="299" t="s">
        <v>2322</v>
      </c>
      <c r="G1657" s="242"/>
      <c r="H1657" s="242"/>
    </row>
    <row r="1658" spans="1:8">
      <c r="A1658" s="297" t="s">
        <v>1857</v>
      </c>
      <c r="B1658" s="298"/>
      <c r="C1658" s="298"/>
      <c r="D1658" s="298"/>
      <c r="E1658" s="298"/>
      <c r="F1658" s="299" t="s">
        <v>2323</v>
      </c>
      <c r="G1658" s="242"/>
      <c r="H1658" s="242"/>
    </row>
    <row r="1659" spans="1:8">
      <c r="A1659" s="297" t="s">
        <v>1858</v>
      </c>
      <c r="B1659" s="298"/>
      <c r="C1659" s="298"/>
      <c r="D1659" s="298"/>
      <c r="E1659" s="298"/>
      <c r="F1659" s="299" t="s">
        <v>2324</v>
      </c>
      <c r="G1659" s="242"/>
      <c r="H1659" s="242"/>
    </row>
    <row r="1660" spans="1:8">
      <c r="A1660" s="297" t="s">
        <v>1859</v>
      </c>
      <c r="B1660" s="298"/>
      <c r="C1660" s="298"/>
      <c r="D1660" s="298"/>
      <c r="E1660" s="298"/>
      <c r="F1660" s="299" t="s">
        <v>2325</v>
      </c>
      <c r="G1660" s="242"/>
      <c r="H1660" s="242"/>
    </row>
    <row r="1661" spans="1:8" hidden="1">
      <c r="A1661" s="297" t="s">
        <v>1860</v>
      </c>
      <c r="B1661" s="300"/>
      <c r="C1661" s="300"/>
      <c r="D1661" s="300"/>
      <c r="E1661" s="300"/>
      <c r="F1661" s="299" t="s">
        <v>2326</v>
      </c>
      <c r="G1661" s="242"/>
      <c r="H1661" s="242"/>
    </row>
    <row r="1662" spans="1:8" hidden="1">
      <c r="A1662" s="297" t="s">
        <v>1861</v>
      </c>
      <c r="B1662" s="300"/>
      <c r="C1662" s="300"/>
      <c r="D1662" s="300"/>
      <c r="E1662" s="300"/>
      <c r="F1662" s="299" t="s">
        <v>2327</v>
      </c>
      <c r="G1662" s="242"/>
      <c r="H1662" s="242"/>
    </row>
    <row r="1663" spans="1:8" hidden="1">
      <c r="A1663" s="297" t="s">
        <v>1862</v>
      </c>
      <c r="B1663" s="300"/>
      <c r="C1663" s="300"/>
      <c r="D1663" s="300"/>
      <c r="E1663" s="300"/>
      <c r="F1663" s="299" t="s">
        <v>2328</v>
      </c>
      <c r="G1663" s="242"/>
      <c r="H1663" s="242"/>
    </row>
    <row r="1664" spans="1:8" hidden="1">
      <c r="A1664" s="297" t="s">
        <v>1863</v>
      </c>
      <c r="B1664" s="300"/>
      <c r="C1664" s="300"/>
      <c r="D1664" s="300"/>
      <c r="E1664" s="300"/>
      <c r="F1664" s="299" t="s">
        <v>2329</v>
      </c>
      <c r="G1664" s="242"/>
      <c r="H1664" s="242"/>
    </row>
    <row r="1665" spans="1:8" hidden="1">
      <c r="A1665" s="297" t="s">
        <v>1864</v>
      </c>
      <c r="B1665" s="300"/>
      <c r="C1665" s="300"/>
      <c r="D1665" s="300"/>
      <c r="E1665" s="300"/>
      <c r="F1665" s="299" t="s">
        <v>2330</v>
      </c>
      <c r="G1665" s="242"/>
      <c r="H1665" s="242"/>
    </row>
    <row r="1666" spans="1:8" hidden="1">
      <c r="A1666" s="297" t="s">
        <v>1865</v>
      </c>
      <c r="B1666" s="300"/>
      <c r="C1666" s="300"/>
      <c r="D1666" s="300"/>
      <c r="E1666" s="300"/>
      <c r="F1666" s="299" t="s">
        <v>2331</v>
      </c>
      <c r="G1666" s="242"/>
      <c r="H1666" s="242"/>
    </row>
    <row r="1667" spans="1:8">
      <c r="A1667" s="297" t="s">
        <v>1866</v>
      </c>
      <c r="B1667" s="300"/>
      <c r="C1667" s="300"/>
      <c r="D1667" s="300"/>
      <c r="E1667" s="300"/>
      <c r="F1667" s="299" t="s">
        <v>2854</v>
      </c>
      <c r="G1667" s="242"/>
      <c r="H1667" s="242"/>
    </row>
    <row r="1668" spans="1:8">
      <c r="A1668" s="242"/>
      <c r="B1668" s="242"/>
      <c r="C1668" s="242"/>
      <c r="D1668" s="242"/>
      <c r="E1668" s="242"/>
      <c r="F1668" s="242"/>
    </row>
    <row r="1669" spans="1:8">
      <c r="A1669" s="242"/>
      <c r="B1669" s="242"/>
      <c r="C1669" s="242"/>
      <c r="D1669" s="242"/>
      <c r="E1669" s="242"/>
      <c r="F1669" s="242"/>
    </row>
    <row r="1670" spans="1:8" ht="30" customHeight="1">
      <c r="A1670" s="572" t="s">
        <v>2879</v>
      </c>
      <c r="B1670" s="572"/>
      <c r="C1670" s="572"/>
      <c r="D1670" s="572"/>
      <c r="E1670" s="572"/>
      <c r="F1670" s="572"/>
    </row>
    <row r="1671" spans="1:8" ht="75" customHeight="1">
      <c r="A1671" s="323" t="s">
        <v>2880</v>
      </c>
      <c r="B1671" s="573" t="s">
        <v>2219</v>
      </c>
      <c r="C1671" s="573"/>
      <c r="D1671" s="573"/>
      <c r="E1671" s="573"/>
      <c r="F1671" s="573"/>
    </row>
    <row r="1672" spans="1:8">
      <c r="A1672" s="242"/>
      <c r="B1672" s="242"/>
      <c r="C1672" s="242"/>
      <c r="D1672" s="242"/>
    </row>
    <row r="1673" spans="1:8"/>
    <row r="1674" spans="1:8"/>
    <row r="1675" spans="1:8"/>
    <row r="1676" spans="1:8"/>
    <row r="1677" spans="1:8"/>
    <row r="1678" spans="1:8"/>
    <row r="1679" spans="1:8"/>
    <row r="1680" spans="1:8"/>
  </sheetData>
  <mergeCells count="5">
    <mergeCell ref="B5:C5"/>
    <mergeCell ref="A2:D3"/>
    <mergeCell ref="A1670:F1670"/>
    <mergeCell ref="B1671:F1671"/>
    <mergeCell ref="B868:E868"/>
  </mergeCells>
  <hyperlinks>
    <hyperlink ref="A1" location="Index!A1" display="Go Back to Index" xr:uid="{E754C89E-E41C-4FE7-A9C6-400E99DAEB71}"/>
    <hyperlink ref="F1" location="Index!A1" display="Go Back to Index" xr:uid="{9E4C826B-FFEB-4886-AEA6-DABB1CAB662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59D3C1D238B44A739AB2A909D63B4" ma:contentTypeVersion="4" ma:contentTypeDescription="Create a new document." ma:contentTypeScope="" ma:versionID="1a9bc6f7d16813389c1a435b13ad396b">
  <xsd:schema xmlns:xsd="http://www.w3.org/2001/XMLSchema" xmlns:xs="http://www.w3.org/2001/XMLSchema" xmlns:p="http://schemas.microsoft.com/office/2006/metadata/properties" xmlns:ns2="9f469b52-b258-4b62-afa1-20174d1724d1" targetNamespace="http://schemas.microsoft.com/office/2006/metadata/properties" ma:root="true" ma:fieldsID="2d7b35c57ba5a324deffa3e56a56d5ff" ns2:_="">
    <xsd:import namespace="9f469b52-b258-4b62-afa1-20174d172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69b52-b258-4b62-afa1-20174d172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0108F5-49BB-4460-B065-075A0ACE2C6E}"/>
</file>

<file path=customXml/itemProps2.xml><?xml version="1.0" encoding="utf-8"?>
<ds:datastoreItem xmlns:ds="http://schemas.openxmlformats.org/officeDocument/2006/customXml" ds:itemID="{DEFD8118-6D83-4FCB-A630-C8F63C71FC1F}"/>
</file>

<file path=customXml/itemProps3.xml><?xml version="1.0" encoding="utf-8"?>
<ds:datastoreItem xmlns:ds="http://schemas.openxmlformats.org/officeDocument/2006/customXml" ds:itemID="{96E8C66B-E897-4C8B-AC29-6F362D1DD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</vt:i4>
      </vt:variant>
    </vt:vector>
  </HeadingPairs>
  <TitlesOfParts>
    <vt:vector size="27" baseType="lpstr">
      <vt:lpstr>Index</vt:lpstr>
      <vt:lpstr>DEI</vt:lpstr>
      <vt:lpstr>DEI-opsi</vt:lpstr>
      <vt:lpstr>BSLancar|TidakLancar</vt:lpstr>
      <vt:lpstr>BSLikuiditas</vt:lpstr>
      <vt:lpstr>PL-Function-AfterTax</vt:lpstr>
      <vt:lpstr>PL-Nature-After Tax</vt:lpstr>
      <vt:lpstr>PL-Function-Before Tax</vt:lpstr>
      <vt:lpstr>PL-Nature-Before Tax</vt:lpstr>
      <vt:lpstr>CF-Direct</vt:lpstr>
      <vt:lpstr>CF-Indirect</vt:lpstr>
      <vt:lpstr>ChangesOfEquity</vt:lpstr>
      <vt:lpstr>AccountingPolicy</vt:lpstr>
      <vt:lpstr>Notes-Fixed Aset</vt:lpstr>
      <vt:lpstr>Notes-Right of Use Assets</vt:lpstr>
      <vt:lpstr>Notes-Revenue</vt:lpstr>
      <vt:lpstr>Notes-COGS</vt:lpstr>
      <vt:lpstr>Notes-Trade Receivables</vt:lpstr>
      <vt:lpstr>Notes-Trade Payables</vt:lpstr>
      <vt:lpstr>Notes-Inventory</vt:lpstr>
      <vt:lpstr>Notes-Bonds</vt:lpstr>
      <vt:lpstr>Notes-Sukuk</vt:lpstr>
      <vt:lpstr>Notes-Long-term Bank Loans</vt:lpstr>
      <vt:lpstr>Notes-Short-term Bank Loans</vt:lpstr>
      <vt:lpstr>Notes - Notes Payable</vt:lpstr>
      <vt:lpstr>Notes - Bank Loan</vt:lpstr>
      <vt:lpstr>AccountingPolicy!Print_Area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ronys</dc:creator>
  <cp:lastModifiedBy>Kukuh Wicaksono</cp:lastModifiedBy>
  <dcterms:created xsi:type="dcterms:W3CDTF">2014-02-19T06:18:13Z</dcterms:created>
  <dcterms:modified xsi:type="dcterms:W3CDTF">2020-05-13T04:23:14Z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0x010100E3559D3C1D238B44A739AB2A909D63B4</vt:lpwstr>
  </property>
</Properties>
</file>